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ACCFB86E-EAE8-41A6-81CC-94CB2A9CDF1F}" xr6:coauthVersionLast="46" xr6:coauthVersionMax="46" xr10:uidLastSave="{00000000-0000-0000-0000-000000000000}"/>
  <bookViews>
    <workbookView xWindow="-120" yWindow="-120" windowWidth="29040" windowHeight="15840" tabRatio="904" firstSheet="8" activeTab="20" xr2:uid="{00000000-000D-0000-FFFF-FFFF00000000}"/>
  </bookViews>
  <sheets>
    <sheet name="Лист2" sheetId="25" r:id="rId1"/>
    <sheet name="Расчет тариф" sheetId="22" r:id="rId2"/>
    <sheet name="Лист1" sheetId="24" state="hidden" r:id="rId3"/>
    <sheet name="Мероприятия" sheetId="19" r:id="rId4"/>
    <sheet name="Фин план" sheetId="18" r:id="rId5"/>
    <sheet name="Оглавление" sheetId="17" r:id="rId6"/>
    <sheet name="Пр 1 (произв)" sheetId="2" r:id="rId7"/>
    <sheet name="Пр 2 (произв)" sheetId="3" r:id="rId8"/>
    <sheet name="Пр 3 (произв)" sheetId="4" r:id="rId9"/>
    <sheet name="Пр 4-2020 (произв)" sheetId="5" state="hidden" r:id="rId10"/>
    <sheet name="Пр 4-2022 (произв)" sheetId="21" r:id="rId11"/>
    <sheet name="Пр 5 (произв)-" sheetId="6" r:id="rId12"/>
    <sheet name="Пр 6 (произв)-" sheetId="7" r:id="rId13"/>
    <sheet name="Пр 7 (произв)-" sheetId="8" r:id="rId14"/>
    <sheet name="Пр 8 (произв)" sheetId="9" r:id="rId15"/>
    <sheet name="Пр 9 (произв)" sheetId="10" r:id="rId16"/>
    <sheet name="Пр 10 (произв)-" sheetId="11" r:id="rId17"/>
    <sheet name="Пр 11 (произв)-" sheetId="12" r:id="rId18"/>
    <sheet name="Пр 12 (произв)-" sheetId="13" r:id="rId19"/>
    <sheet name="Пр 13 (произв)-" sheetId="14" r:id="rId20"/>
    <sheet name="Пр 14 (произв)" sheetId="15" r:id="rId21"/>
    <sheet name="Пр 15 (произв)" sheetId="16" r:id="rId22"/>
    <sheet name="коды" sheetId="1" state="hidden" r:id="rId23"/>
    <sheet name="Мероприятия (2)" sheetId="23" state="hidden" r:id="rId24"/>
  </sheets>
  <externalReferences>
    <externalReference r:id="rId25"/>
    <externalReference r:id="rId26"/>
    <externalReference r:id="rId27"/>
    <externalReference r:id="rId28"/>
  </externalReferences>
  <definedNames>
    <definedName name="_xlnm._FilterDatabase" localSheetId="3" hidden="1">Мероприятия!$A$3:$Q$41</definedName>
    <definedName name="_xlnm._FilterDatabase" localSheetId="23" hidden="1">'Мероприятия (2)'!$A$3:$Q$29</definedName>
    <definedName name="_xlnm._FilterDatabase" localSheetId="6" hidden="1">'Пр 1 (произв)'!$A$13:$BT$176</definedName>
    <definedName name="_xlnm.Print_Titles" localSheetId="6">'Пр 1 (произв)'!$A:$C,'Пр 1 (произв)'!$13:$16</definedName>
    <definedName name="_xlnm.Print_Titles" localSheetId="16">'Пр 10 (произв)-'!$A:$C,'Пр 10 (произв)-'!$13:$16</definedName>
    <definedName name="_xlnm.Print_Titles" localSheetId="17">'Пр 11 (произв)-'!$A:$C,'Пр 11 (произв)-'!$13:$16</definedName>
    <definedName name="_xlnm.Print_Titles" localSheetId="18">'Пр 12 (произв)-'!$A:$C,'Пр 12 (произв)-'!$13:$16</definedName>
    <definedName name="_xlnm.Print_Titles" localSheetId="20">'Пр 14 (произв)'!$13:$16</definedName>
    <definedName name="_xlnm.Print_Titles" localSheetId="7">'Пр 2 (произв)'!$A:$C,'Пр 2 (произв)'!$13:$16</definedName>
    <definedName name="_xlnm.Print_Titles" localSheetId="8">'Пр 3 (произв)'!$A:$C,'Пр 3 (произв)'!$13:$17</definedName>
    <definedName name="_xlnm.Print_Titles" localSheetId="9">'Пр 4-2020 (произв)'!$13:$16</definedName>
    <definedName name="_xlnm.Print_Titles" localSheetId="10">'Пр 4-2022 (произв)'!$13:$16</definedName>
    <definedName name="_xlnm.Print_Titles" localSheetId="12">'Пр 6 (произв)-'!$A:$C,'Пр 6 (произв)-'!$13:$17</definedName>
    <definedName name="_xlnm.Print_Titles" localSheetId="13">'Пр 7 (произв)-'!$13:$17</definedName>
    <definedName name="_xlnm.Print_Titles" localSheetId="15">'Пр 9 (произв)'!$13:$14</definedName>
    <definedName name="_xlnm.Print_Titles" localSheetId="4">'Фин план'!$16:$18</definedName>
    <definedName name="_xlnm.Print_Area" localSheetId="0">Лист2!$A$1:$G$35</definedName>
    <definedName name="_xlnm.Print_Area" localSheetId="6">'Пр 1 (произв)'!$A$1:$BT$182</definedName>
    <definedName name="_xlnm.Print_Area" localSheetId="16">'Пр 10 (произв)-'!$A$1:$AD$18</definedName>
    <definedName name="_xlnm.Print_Area" localSheetId="17">'Пр 11 (произв)-'!$A$1:$AA$18</definedName>
    <definedName name="_xlnm.Print_Area" localSheetId="18">'Пр 12 (произв)-'!$A$1:$Y$173</definedName>
    <definedName name="_xlnm.Print_Area" localSheetId="19">'Пр 13 (произв)-'!$A$1:$L$17</definedName>
    <definedName name="_xlnm.Print_Area" localSheetId="20">'Пр 14 (произв)'!$A$1:$S$50</definedName>
    <definedName name="_xlnm.Print_Area" localSheetId="21">'Пр 15 (произв)'!$A$1:$L$14</definedName>
    <definedName name="_xlnm.Print_Area" localSheetId="7">'Пр 2 (произв)'!$A$1:$AK$176</definedName>
    <definedName name="_xlnm.Print_Area" localSheetId="8">'Пр 3 (произв)'!$A$1:$BX$174</definedName>
    <definedName name="_xlnm.Print_Area" localSheetId="9">'Пр 4-2020 (произв)'!$A$1:$AM$187</definedName>
    <definedName name="_xlnm.Print_Area" localSheetId="10">'Пр 4-2022 (произв)'!$A$1:$AM$174</definedName>
    <definedName name="_xlnm.Print_Area" localSheetId="11">'Пр 5 (произв)-'!$A$1:$BB$51</definedName>
    <definedName name="_xlnm.Print_Area" localSheetId="12">'Пр 6 (произв)-'!$A$1:$BL$51</definedName>
    <definedName name="_xlnm.Print_Area" localSheetId="13">'Пр 7 (произв)-'!$A$1:$AC$54</definedName>
    <definedName name="_xlnm.Print_Area" localSheetId="14">'Пр 8 (произв)'!$A$1:$P$18</definedName>
    <definedName name="_xlnm.Print_Area" localSheetId="15">'Пр 9 (произв)'!$A$1:$S$47</definedName>
    <definedName name="_xlnm.Print_Area" localSheetId="1">'Расчет тариф'!$A$1:$F$35</definedName>
    <definedName name="_xlnm.Print_Area" localSheetId="4">'Фин план'!$A$1:$Y$457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7" i="19" l="1"/>
  <c r="P47" i="19"/>
  <c r="O47" i="19"/>
  <c r="N47" i="19"/>
  <c r="M47" i="19"/>
  <c r="J48" i="19"/>
  <c r="J49" i="19"/>
  <c r="H5" i="19" l="1"/>
  <c r="P24" i="18" l="1"/>
  <c r="F36" i="25" l="1"/>
  <c r="T22" i="8" l="1"/>
  <c r="Y22" i="8" s="1"/>
  <c r="T24" i="8"/>
  <c r="Y24" i="8" s="1"/>
  <c r="C17" i="13"/>
  <c r="D23" i="25" l="1"/>
  <c r="F23" i="25" s="1"/>
  <c r="F22" i="25"/>
  <c r="F17" i="25"/>
  <c r="E17" i="25" s="1"/>
  <c r="F15" i="22"/>
  <c r="F23" i="22" l="1"/>
  <c r="Q64" i="24" l="1"/>
  <c r="O63" i="24"/>
  <c r="O64" i="24" s="1"/>
  <c r="P63" i="24"/>
  <c r="Q63" i="24"/>
  <c r="O44" i="24"/>
  <c r="P44" i="24"/>
  <c r="Q44" i="24"/>
  <c r="Q7" i="24"/>
  <c r="O39" i="24"/>
  <c r="P39" i="24"/>
  <c r="Q39" i="24"/>
  <c r="O7" i="24"/>
  <c r="S104" i="24"/>
  <c r="C104" i="24"/>
  <c r="S103" i="24"/>
  <c r="C103" i="24"/>
  <c r="C102" i="24"/>
  <c r="H101" i="24"/>
  <c r="J101" i="24" s="1"/>
  <c r="C101" i="24"/>
  <c r="H100" i="24"/>
  <c r="J100" i="24" s="1"/>
  <c r="C100" i="24"/>
  <c r="H99" i="24"/>
  <c r="J99" i="24" s="1"/>
  <c r="C99" i="24"/>
  <c r="J98" i="24"/>
  <c r="H98" i="24"/>
  <c r="C98" i="24"/>
  <c r="H97" i="24"/>
  <c r="J97" i="24" s="1"/>
  <c r="C97" i="24"/>
  <c r="H96" i="24"/>
  <c r="J96" i="24" s="1"/>
  <c r="C96" i="24"/>
  <c r="H95" i="24"/>
  <c r="J95" i="24" s="1"/>
  <c r="C95" i="24"/>
  <c r="H94" i="24"/>
  <c r="J94" i="24" s="1"/>
  <c r="C94" i="24"/>
  <c r="C90" i="24"/>
  <c r="C89" i="24"/>
  <c r="H46" i="24" s="1"/>
  <c r="J46" i="24" s="1"/>
  <c r="K46" i="24" s="1"/>
  <c r="M46" i="24" s="1"/>
  <c r="N46" i="24" s="1"/>
  <c r="C88" i="24"/>
  <c r="H102" i="24" s="1"/>
  <c r="J102" i="24" s="1"/>
  <c r="C87" i="24"/>
  <c r="C86" i="24"/>
  <c r="H58" i="24" s="1"/>
  <c r="J58" i="24" s="1"/>
  <c r="K58" i="24" s="1"/>
  <c r="M58" i="24" s="1"/>
  <c r="N58" i="24" s="1"/>
  <c r="C84" i="24"/>
  <c r="L72" i="24"/>
  <c r="T62" i="24"/>
  <c r="C62" i="24"/>
  <c r="T61" i="24"/>
  <c r="H61" i="24"/>
  <c r="J61" i="24" s="1"/>
  <c r="K61" i="24" s="1"/>
  <c r="M61" i="24" s="1"/>
  <c r="N61" i="24" s="1"/>
  <c r="C61" i="24"/>
  <c r="T60" i="24"/>
  <c r="C60" i="24"/>
  <c r="T59" i="24"/>
  <c r="C59" i="24"/>
  <c r="T58" i="24"/>
  <c r="C58" i="24"/>
  <c r="T57" i="24"/>
  <c r="H57" i="24"/>
  <c r="J57" i="24" s="1"/>
  <c r="K57" i="24" s="1"/>
  <c r="M57" i="24" s="1"/>
  <c r="N57" i="24" s="1"/>
  <c r="C57" i="24"/>
  <c r="T56" i="24"/>
  <c r="C56" i="24"/>
  <c r="T55" i="24"/>
  <c r="H55" i="24"/>
  <c r="J55" i="24" s="1"/>
  <c r="K55" i="24" s="1"/>
  <c r="M55" i="24" s="1"/>
  <c r="N55" i="24" s="1"/>
  <c r="C55" i="24"/>
  <c r="T54" i="24"/>
  <c r="C54" i="24"/>
  <c r="T53" i="24"/>
  <c r="H53" i="24"/>
  <c r="J53" i="24" s="1"/>
  <c r="K53" i="24" s="1"/>
  <c r="M53" i="24" s="1"/>
  <c r="N53" i="24" s="1"/>
  <c r="C53" i="24"/>
  <c r="T52" i="24"/>
  <c r="C52" i="24"/>
  <c r="T51" i="24"/>
  <c r="C51" i="24"/>
  <c r="T50" i="24"/>
  <c r="H50" i="24"/>
  <c r="J50" i="24" s="1"/>
  <c r="K50" i="24" s="1"/>
  <c r="M50" i="24" s="1"/>
  <c r="N50" i="24" s="1"/>
  <c r="C50" i="24"/>
  <c r="T49" i="24"/>
  <c r="C49" i="24"/>
  <c r="T48" i="24"/>
  <c r="H48" i="24"/>
  <c r="J48" i="24" s="1"/>
  <c r="K48" i="24" s="1"/>
  <c r="M48" i="24" s="1"/>
  <c r="N48" i="24" s="1"/>
  <c r="C48" i="24"/>
  <c r="T47" i="24"/>
  <c r="C47" i="24"/>
  <c r="T46" i="24"/>
  <c r="C46" i="24"/>
  <c r="H43" i="24"/>
  <c r="J43" i="24" s="1"/>
  <c r="K43" i="24" s="1"/>
  <c r="M43" i="24" s="1"/>
  <c r="N43" i="24" s="1"/>
  <c r="C43" i="24"/>
  <c r="J42" i="24"/>
  <c r="K42" i="24" s="1"/>
  <c r="M42" i="24" s="1"/>
  <c r="N42" i="24" s="1"/>
  <c r="H42" i="24"/>
  <c r="C42" i="24"/>
  <c r="H41" i="24"/>
  <c r="J41" i="24" s="1"/>
  <c r="K41" i="24" s="1"/>
  <c r="M41" i="24" s="1"/>
  <c r="C41" i="24"/>
  <c r="J38" i="24"/>
  <c r="K38" i="24" s="1"/>
  <c r="M38" i="24" s="1"/>
  <c r="N38" i="24" s="1"/>
  <c r="H38" i="24"/>
  <c r="C38" i="24"/>
  <c r="H37" i="24"/>
  <c r="J37" i="24" s="1"/>
  <c r="K37" i="24" s="1"/>
  <c r="M37" i="24" s="1"/>
  <c r="N37" i="24" s="1"/>
  <c r="C37" i="24"/>
  <c r="H36" i="24"/>
  <c r="J36" i="24" s="1"/>
  <c r="K36" i="24" s="1"/>
  <c r="M36" i="24" s="1"/>
  <c r="N36" i="24" s="1"/>
  <c r="C36" i="24"/>
  <c r="H35" i="24"/>
  <c r="J35" i="24" s="1"/>
  <c r="K35" i="24" s="1"/>
  <c r="M35" i="24" s="1"/>
  <c r="N35" i="24" s="1"/>
  <c r="C35" i="24"/>
  <c r="J34" i="24"/>
  <c r="K34" i="24" s="1"/>
  <c r="M34" i="24" s="1"/>
  <c r="N34" i="24" s="1"/>
  <c r="H34" i="24"/>
  <c r="C34" i="24"/>
  <c r="H33" i="24"/>
  <c r="J33" i="24" s="1"/>
  <c r="K33" i="24" s="1"/>
  <c r="M33" i="24" s="1"/>
  <c r="N33" i="24" s="1"/>
  <c r="C33" i="24"/>
  <c r="H32" i="24"/>
  <c r="J32" i="24" s="1"/>
  <c r="K32" i="24" s="1"/>
  <c r="M32" i="24" s="1"/>
  <c r="N32" i="24" s="1"/>
  <c r="C32" i="24"/>
  <c r="H31" i="24"/>
  <c r="J31" i="24" s="1"/>
  <c r="K31" i="24" s="1"/>
  <c r="M31" i="24" s="1"/>
  <c r="N31" i="24" s="1"/>
  <c r="C31" i="24"/>
  <c r="J30" i="24"/>
  <c r="K30" i="24" s="1"/>
  <c r="M30" i="24" s="1"/>
  <c r="N30" i="24" s="1"/>
  <c r="H30" i="24"/>
  <c r="C30" i="24"/>
  <c r="H29" i="24"/>
  <c r="J29" i="24" s="1"/>
  <c r="K29" i="24" s="1"/>
  <c r="M29" i="24" s="1"/>
  <c r="N29" i="24" s="1"/>
  <c r="C29" i="24"/>
  <c r="H28" i="24"/>
  <c r="J28" i="24" s="1"/>
  <c r="K28" i="24" s="1"/>
  <c r="M28" i="24" s="1"/>
  <c r="N28" i="24" s="1"/>
  <c r="C28" i="24"/>
  <c r="H27" i="24"/>
  <c r="J27" i="24" s="1"/>
  <c r="K27" i="24" s="1"/>
  <c r="M27" i="24" s="1"/>
  <c r="N27" i="24" s="1"/>
  <c r="C27" i="24"/>
  <c r="J26" i="24"/>
  <c r="K26" i="24" s="1"/>
  <c r="M26" i="24" s="1"/>
  <c r="N26" i="24" s="1"/>
  <c r="H26" i="24"/>
  <c r="C26" i="24"/>
  <c r="H25" i="24"/>
  <c r="J25" i="24" s="1"/>
  <c r="K25" i="24" s="1"/>
  <c r="M25" i="24" s="1"/>
  <c r="N25" i="24" s="1"/>
  <c r="C25" i="24"/>
  <c r="H24" i="24"/>
  <c r="J24" i="24" s="1"/>
  <c r="K24" i="24" s="1"/>
  <c r="M24" i="24" s="1"/>
  <c r="N24" i="24" s="1"/>
  <c r="C24" i="24"/>
  <c r="H23" i="24"/>
  <c r="J23" i="24" s="1"/>
  <c r="K23" i="24" s="1"/>
  <c r="M23" i="24" s="1"/>
  <c r="N23" i="24" s="1"/>
  <c r="C23" i="24"/>
  <c r="J22" i="24"/>
  <c r="K22" i="24" s="1"/>
  <c r="M22" i="24" s="1"/>
  <c r="N22" i="24" s="1"/>
  <c r="H22" i="24"/>
  <c r="C22" i="24"/>
  <c r="H21" i="24"/>
  <c r="J21" i="24" s="1"/>
  <c r="K21" i="24" s="1"/>
  <c r="M21" i="24" s="1"/>
  <c r="N21" i="24" s="1"/>
  <c r="C21" i="24"/>
  <c r="H20" i="24"/>
  <c r="J20" i="24" s="1"/>
  <c r="K20" i="24" s="1"/>
  <c r="M20" i="24" s="1"/>
  <c r="N20" i="24" s="1"/>
  <c r="C20" i="24"/>
  <c r="H19" i="24"/>
  <c r="J19" i="24" s="1"/>
  <c r="K19" i="24" s="1"/>
  <c r="M19" i="24" s="1"/>
  <c r="N19" i="24" s="1"/>
  <c r="C19" i="24"/>
  <c r="J18" i="24"/>
  <c r="K18" i="24" s="1"/>
  <c r="M18" i="24" s="1"/>
  <c r="N18" i="24" s="1"/>
  <c r="H18" i="24"/>
  <c r="C18" i="24"/>
  <c r="H17" i="24"/>
  <c r="J17" i="24" s="1"/>
  <c r="K17" i="24" s="1"/>
  <c r="M17" i="24" s="1"/>
  <c r="N17" i="24" s="1"/>
  <c r="C17" i="24"/>
  <c r="H16" i="24"/>
  <c r="J16" i="24" s="1"/>
  <c r="K16" i="24" s="1"/>
  <c r="M16" i="24" s="1"/>
  <c r="N16" i="24" s="1"/>
  <c r="C16" i="24"/>
  <c r="H15" i="24"/>
  <c r="J15" i="24" s="1"/>
  <c r="K15" i="24" s="1"/>
  <c r="M15" i="24" s="1"/>
  <c r="N15" i="24" s="1"/>
  <c r="C15" i="24"/>
  <c r="J14" i="24"/>
  <c r="K14" i="24" s="1"/>
  <c r="M14" i="24" s="1"/>
  <c r="N14" i="24" s="1"/>
  <c r="H14" i="24"/>
  <c r="C14" i="24"/>
  <c r="H13" i="24"/>
  <c r="J13" i="24" s="1"/>
  <c r="K13" i="24" s="1"/>
  <c r="M13" i="24" s="1"/>
  <c r="N13" i="24" s="1"/>
  <c r="C13" i="24"/>
  <c r="H12" i="24"/>
  <c r="J12" i="24" s="1"/>
  <c r="K12" i="24" s="1"/>
  <c r="M12" i="24" s="1"/>
  <c r="N12" i="24" s="1"/>
  <c r="C12" i="24"/>
  <c r="H11" i="24"/>
  <c r="J11" i="24" s="1"/>
  <c r="K11" i="24" s="1"/>
  <c r="M11" i="24" s="1"/>
  <c r="N11" i="24" s="1"/>
  <c r="C11" i="24"/>
  <c r="J10" i="24"/>
  <c r="K10" i="24" s="1"/>
  <c r="M10" i="24" s="1"/>
  <c r="N10" i="24" s="1"/>
  <c r="H10" i="24"/>
  <c r="C10" i="24"/>
  <c r="H9" i="24"/>
  <c r="C9" i="24"/>
  <c r="P6" i="24"/>
  <c r="P7" i="24" s="1"/>
  <c r="H6" i="24"/>
  <c r="C6" i="24"/>
  <c r="H4" i="24"/>
  <c r="P64" i="24" l="1"/>
  <c r="N41" i="24"/>
  <c r="N44" i="24" s="1"/>
  <c r="M44" i="24"/>
  <c r="H62" i="24"/>
  <c r="J62" i="24" s="1"/>
  <c r="K62" i="24" s="1"/>
  <c r="M62" i="24" s="1"/>
  <c r="N62" i="24" s="1"/>
  <c r="H104" i="24"/>
  <c r="J104" i="24" s="1"/>
  <c r="N104" i="24" s="1"/>
  <c r="Q104" i="24" s="1"/>
  <c r="H49" i="24"/>
  <c r="J49" i="24" s="1"/>
  <c r="K49" i="24" s="1"/>
  <c r="M49" i="24" s="1"/>
  <c r="N49" i="24" s="1"/>
  <c r="H60" i="24"/>
  <c r="J60" i="24" s="1"/>
  <c r="K60" i="24" s="1"/>
  <c r="M60" i="24" s="1"/>
  <c r="N60" i="24" s="1"/>
  <c r="J9" i="24"/>
  <c r="K9" i="24" s="1"/>
  <c r="M9" i="24" s="1"/>
  <c r="H54" i="24"/>
  <c r="J54" i="24" s="1"/>
  <c r="K54" i="24" s="1"/>
  <c r="M54" i="24" s="1"/>
  <c r="N54" i="24" s="1"/>
  <c r="H51" i="24"/>
  <c r="J51" i="24" s="1"/>
  <c r="K51" i="24" s="1"/>
  <c r="M51" i="24" s="1"/>
  <c r="N51" i="24" s="1"/>
  <c r="H47" i="24"/>
  <c r="J47" i="24" s="1"/>
  <c r="K47" i="24" s="1"/>
  <c r="M47" i="24" s="1"/>
  <c r="N47" i="24" s="1"/>
  <c r="N63" i="24" s="1"/>
  <c r="H56" i="24"/>
  <c r="J56" i="24" s="1"/>
  <c r="K56" i="24" s="1"/>
  <c r="M56" i="24" s="1"/>
  <c r="N56" i="24" s="1"/>
  <c r="H52" i="24"/>
  <c r="J52" i="24" s="1"/>
  <c r="K52" i="24" s="1"/>
  <c r="M52" i="24" s="1"/>
  <c r="N52" i="24" s="1"/>
  <c r="J74" i="24"/>
  <c r="H59" i="24"/>
  <c r="J59" i="24" s="1"/>
  <c r="K59" i="24" s="1"/>
  <c r="M59" i="24" s="1"/>
  <c r="N59" i="24" s="1"/>
  <c r="H103" i="24"/>
  <c r="J103" i="24" s="1"/>
  <c r="J6" i="24"/>
  <c r="M63" i="24" l="1"/>
  <c r="N9" i="24"/>
  <c r="N39" i="24" s="1"/>
  <c r="M39" i="24"/>
  <c r="N103" i="24"/>
  <c r="Q103" i="24" s="1"/>
  <c r="J66" i="24"/>
  <c r="J72" i="24"/>
  <c r="K6" i="24"/>
  <c r="J73" i="24"/>
  <c r="H72" i="24"/>
  <c r="H66" i="24"/>
  <c r="A172" i="13"/>
  <c r="A173" i="13"/>
  <c r="A164" i="13"/>
  <c r="A165" i="13"/>
  <c r="A166" i="13"/>
  <c r="A167" i="13"/>
  <c r="A168" i="13"/>
  <c r="A169" i="13"/>
  <c r="A170" i="13"/>
  <c r="A171" i="13"/>
  <c r="A18" i="13"/>
  <c r="B18" i="13"/>
  <c r="C18" i="13"/>
  <c r="A19" i="13"/>
  <c r="B19" i="13"/>
  <c r="C19" i="13"/>
  <c r="A20" i="13"/>
  <c r="B20" i="13"/>
  <c r="C20" i="13"/>
  <c r="A21" i="13"/>
  <c r="B21" i="13"/>
  <c r="C21" i="13"/>
  <c r="A22" i="13"/>
  <c r="B22" i="13"/>
  <c r="C22" i="13"/>
  <c r="A23" i="13"/>
  <c r="B23" i="13"/>
  <c r="C23" i="13"/>
  <c r="A24" i="13"/>
  <c r="B24" i="13"/>
  <c r="C24" i="13"/>
  <c r="A25" i="13"/>
  <c r="B25" i="13"/>
  <c r="C25" i="13"/>
  <c r="A26" i="13"/>
  <c r="B26" i="13"/>
  <c r="C26" i="13"/>
  <c r="A27" i="13"/>
  <c r="B27" i="13"/>
  <c r="C27" i="13"/>
  <c r="A28" i="13"/>
  <c r="B28" i="13"/>
  <c r="C28" i="13"/>
  <c r="A29" i="13"/>
  <c r="B29" i="13"/>
  <c r="C29" i="13"/>
  <c r="A30" i="13"/>
  <c r="B30" i="13"/>
  <c r="C30" i="13"/>
  <c r="A31" i="13"/>
  <c r="B31" i="13"/>
  <c r="C31" i="13"/>
  <c r="A32" i="13"/>
  <c r="B32" i="13"/>
  <c r="C32" i="13"/>
  <c r="A33" i="13"/>
  <c r="B33" i="13"/>
  <c r="C33" i="13"/>
  <c r="A34" i="13"/>
  <c r="B34" i="13"/>
  <c r="C34" i="13"/>
  <c r="A35" i="13"/>
  <c r="B35" i="13"/>
  <c r="C35" i="13"/>
  <c r="A36" i="13"/>
  <c r="B36" i="13"/>
  <c r="C36" i="13"/>
  <c r="A37" i="13"/>
  <c r="B37" i="13"/>
  <c r="C37" i="13"/>
  <c r="A38" i="13"/>
  <c r="B38" i="13"/>
  <c r="C38" i="13"/>
  <c r="A39" i="13"/>
  <c r="B39" i="13"/>
  <c r="C39" i="13"/>
  <c r="A40" i="13"/>
  <c r="B40" i="13"/>
  <c r="C40" i="13"/>
  <c r="A41" i="13"/>
  <c r="B41" i="13"/>
  <c r="C41" i="13"/>
  <c r="A42" i="13"/>
  <c r="B42" i="13"/>
  <c r="C42" i="13"/>
  <c r="A43" i="13"/>
  <c r="B43" i="13"/>
  <c r="C43" i="13"/>
  <c r="A44" i="13"/>
  <c r="B44" i="13"/>
  <c r="C44" i="13"/>
  <c r="A45" i="13"/>
  <c r="B45" i="13"/>
  <c r="C45" i="13"/>
  <c r="A46" i="13"/>
  <c r="B46" i="13"/>
  <c r="C46" i="13"/>
  <c r="A47" i="13"/>
  <c r="B47" i="13"/>
  <c r="C47" i="13"/>
  <c r="A48" i="13"/>
  <c r="B48" i="13"/>
  <c r="C48" i="13"/>
  <c r="A49" i="13"/>
  <c r="B49" i="13"/>
  <c r="C49" i="13"/>
  <c r="A50" i="13"/>
  <c r="B50" i="13"/>
  <c r="C50" i="13"/>
  <c r="A51" i="13"/>
  <c r="B51" i="13"/>
  <c r="C51" i="13"/>
  <c r="A52" i="13"/>
  <c r="B52" i="13"/>
  <c r="C52" i="13"/>
  <c r="A53" i="13"/>
  <c r="B53" i="13"/>
  <c r="C53" i="13"/>
  <c r="A54" i="13"/>
  <c r="B54" i="13"/>
  <c r="C54" i="13"/>
  <c r="A55" i="13"/>
  <c r="B55" i="13"/>
  <c r="C55" i="13"/>
  <c r="A56" i="13"/>
  <c r="B56" i="13"/>
  <c r="C56" i="13"/>
  <c r="A57" i="13"/>
  <c r="B57" i="13"/>
  <c r="C57" i="13"/>
  <c r="A58" i="13"/>
  <c r="B58" i="13"/>
  <c r="C58" i="13"/>
  <c r="A59" i="13"/>
  <c r="B59" i="13"/>
  <c r="C59" i="13"/>
  <c r="A60" i="13"/>
  <c r="B60" i="13"/>
  <c r="C60" i="13"/>
  <c r="A61" i="13"/>
  <c r="B61" i="13"/>
  <c r="C61" i="13"/>
  <c r="A62" i="13"/>
  <c r="B62" i="13"/>
  <c r="C62" i="13"/>
  <c r="A63" i="13"/>
  <c r="B63" i="13"/>
  <c r="C63" i="13"/>
  <c r="A64" i="13"/>
  <c r="B64" i="13"/>
  <c r="C64" i="13"/>
  <c r="A65" i="13"/>
  <c r="B65" i="13"/>
  <c r="C65" i="13"/>
  <c r="A66" i="13"/>
  <c r="B66" i="13"/>
  <c r="C66" i="13"/>
  <c r="A67" i="13"/>
  <c r="B67" i="13"/>
  <c r="C67" i="13"/>
  <c r="A68" i="13"/>
  <c r="B68" i="13"/>
  <c r="C68" i="13"/>
  <c r="A69" i="13"/>
  <c r="B69" i="13"/>
  <c r="C69" i="13"/>
  <c r="A70" i="13"/>
  <c r="B70" i="13"/>
  <c r="C70" i="13"/>
  <c r="A71" i="13"/>
  <c r="B71" i="13"/>
  <c r="C71" i="13"/>
  <c r="A72" i="13"/>
  <c r="B72" i="13"/>
  <c r="C72" i="13"/>
  <c r="A73" i="13"/>
  <c r="B73" i="13"/>
  <c r="C73" i="13"/>
  <c r="A74" i="13"/>
  <c r="B74" i="13"/>
  <c r="C74" i="13"/>
  <c r="A75" i="13"/>
  <c r="B75" i="13"/>
  <c r="C75" i="13"/>
  <c r="A76" i="13"/>
  <c r="B76" i="13"/>
  <c r="C76" i="13"/>
  <c r="A77" i="13"/>
  <c r="B77" i="13"/>
  <c r="C77" i="13"/>
  <c r="A78" i="13"/>
  <c r="B78" i="13"/>
  <c r="C78" i="13"/>
  <c r="A79" i="13"/>
  <c r="B79" i="13"/>
  <c r="C79" i="13"/>
  <c r="A80" i="13"/>
  <c r="B80" i="13"/>
  <c r="C80" i="13"/>
  <c r="A81" i="13"/>
  <c r="B81" i="13"/>
  <c r="C81" i="13"/>
  <c r="A82" i="13"/>
  <c r="B82" i="13"/>
  <c r="C82" i="13"/>
  <c r="A83" i="13"/>
  <c r="B83" i="13"/>
  <c r="C83" i="13"/>
  <c r="A84" i="13"/>
  <c r="B84" i="13"/>
  <c r="C84" i="13"/>
  <c r="A85" i="13"/>
  <c r="B85" i="13"/>
  <c r="C85" i="13"/>
  <c r="A86" i="13"/>
  <c r="B86" i="13"/>
  <c r="C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B101" i="13"/>
  <c r="C101" i="13"/>
  <c r="A102" i="13"/>
  <c r="B102" i="13"/>
  <c r="C102" i="13"/>
  <c r="A103" i="13"/>
  <c r="B103" i="13"/>
  <c r="C103" i="13"/>
  <c r="A104" i="13"/>
  <c r="B104" i="13"/>
  <c r="C104" i="13"/>
  <c r="A105" i="13"/>
  <c r="B105" i="13"/>
  <c r="C105" i="13"/>
  <c r="A106" i="13"/>
  <c r="B106" i="13"/>
  <c r="C106" i="13"/>
  <c r="A107" i="13"/>
  <c r="B107" i="13"/>
  <c r="C107" i="13"/>
  <c r="A108" i="13"/>
  <c r="B108" i="13"/>
  <c r="C108" i="13"/>
  <c r="A109" i="13"/>
  <c r="B109" i="13"/>
  <c r="C109" i="13"/>
  <c r="A110" i="13"/>
  <c r="B110" i="13"/>
  <c r="C110" i="13"/>
  <c r="A111" i="13"/>
  <c r="B111" i="13"/>
  <c r="C111" i="13"/>
  <c r="A112" i="13"/>
  <c r="B112" i="13"/>
  <c r="C112" i="13"/>
  <c r="A113" i="13"/>
  <c r="B113" i="13"/>
  <c r="C113" i="13"/>
  <c r="A114" i="13"/>
  <c r="B114" i="13"/>
  <c r="C114" i="13"/>
  <c r="A115" i="13"/>
  <c r="B115" i="13"/>
  <c r="C115" i="13"/>
  <c r="A116" i="13"/>
  <c r="B116" i="13"/>
  <c r="C116" i="13"/>
  <c r="A117" i="13"/>
  <c r="B117" i="13"/>
  <c r="C117" i="13"/>
  <c r="A118" i="13"/>
  <c r="B118" i="13"/>
  <c r="C118" i="13"/>
  <c r="A119" i="13"/>
  <c r="B119" i="13"/>
  <c r="C119" i="13"/>
  <c r="A120" i="13"/>
  <c r="B120" i="13"/>
  <c r="C120" i="13"/>
  <c r="A121" i="13"/>
  <c r="B121" i="13"/>
  <c r="C121" i="13"/>
  <c r="A122" i="13"/>
  <c r="B122" i="13"/>
  <c r="C122" i="13"/>
  <c r="A123" i="13"/>
  <c r="B123" i="13"/>
  <c r="C123" i="13"/>
  <c r="A124" i="13"/>
  <c r="B124" i="13"/>
  <c r="C124" i="13"/>
  <c r="A125" i="13"/>
  <c r="B125" i="13"/>
  <c r="C125" i="13"/>
  <c r="A126" i="13"/>
  <c r="B126" i="13"/>
  <c r="C126" i="13"/>
  <c r="A127" i="13"/>
  <c r="B127" i="13"/>
  <c r="C127" i="13"/>
  <c r="A128" i="13"/>
  <c r="B128" i="13"/>
  <c r="C128" i="13"/>
  <c r="A129" i="13"/>
  <c r="B129" i="13"/>
  <c r="C129" i="13"/>
  <c r="A130" i="13"/>
  <c r="B130" i="13"/>
  <c r="C130" i="13"/>
  <c r="A131" i="13"/>
  <c r="B131" i="13"/>
  <c r="C131" i="13"/>
  <c r="A132" i="13"/>
  <c r="B132" i="13"/>
  <c r="C132" i="13"/>
  <c r="A133" i="13"/>
  <c r="B133" i="13"/>
  <c r="C133" i="13"/>
  <c r="A134" i="13"/>
  <c r="B134" i="13"/>
  <c r="C134" i="13"/>
  <c r="A135" i="13"/>
  <c r="B135" i="13"/>
  <c r="C135" i="13"/>
  <c r="A136" i="13"/>
  <c r="B136" i="13"/>
  <c r="C136" i="13"/>
  <c r="A137" i="13"/>
  <c r="B137" i="13"/>
  <c r="C137" i="13"/>
  <c r="A138" i="13"/>
  <c r="B138" i="13"/>
  <c r="A139" i="13"/>
  <c r="B139" i="13"/>
  <c r="A140" i="13"/>
  <c r="B140" i="13"/>
  <c r="C140" i="13"/>
  <c r="A141" i="13"/>
  <c r="B141" i="13"/>
  <c r="C141" i="13"/>
  <c r="A142" i="13"/>
  <c r="B142" i="13"/>
  <c r="C142" i="13"/>
  <c r="A143" i="13"/>
  <c r="B143" i="13"/>
  <c r="C143" i="13"/>
  <c r="A144" i="13"/>
  <c r="B144" i="13"/>
  <c r="C144" i="13"/>
  <c r="A145" i="13"/>
  <c r="B145" i="13"/>
  <c r="C145" i="13"/>
  <c r="A146" i="13"/>
  <c r="B146" i="13"/>
  <c r="C146" i="13"/>
  <c r="A147" i="13"/>
  <c r="B147" i="13"/>
  <c r="C147" i="13"/>
  <c r="A148" i="13"/>
  <c r="B148" i="13"/>
  <c r="C148" i="13"/>
  <c r="A149" i="13"/>
  <c r="B149" i="13"/>
  <c r="C149" i="13"/>
  <c r="A150" i="13"/>
  <c r="B150" i="13"/>
  <c r="A151" i="13"/>
  <c r="B151" i="13"/>
  <c r="C151" i="13"/>
  <c r="A152" i="13"/>
  <c r="B152" i="13"/>
  <c r="C152" i="13"/>
  <c r="A153" i="13"/>
  <c r="B153" i="13"/>
  <c r="C153" i="13"/>
  <c r="A154" i="13"/>
  <c r="B154" i="13"/>
  <c r="C154" i="13"/>
  <c r="A155" i="13"/>
  <c r="B155" i="13"/>
  <c r="C155" i="13"/>
  <c r="A156" i="13"/>
  <c r="B156" i="13"/>
  <c r="C156" i="13"/>
  <c r="A157" i="13"/>
  <c r="B157" i="13"/>
  <c r="C157" i="13"/>
  <c r="A158" i="13"/>
  <c r="A159" i="13"/>
  <c r="A160" i="13"/>
  <c r="A161" i="13"/>
  <c r="A162" i="13"/>
  <c r="A163" i="13"/>
  <c r="B17" i="13"/>
  <c r="A17" i="13"/>
  <c r="E105" i="4"/>
  <c r="E109" i="4"/>
  <c r="D110" i="4"/>
  <c r="D111" i="4"/>
  <c r="D112" i="4"/>
  <c r="E113" i="4"/>
  <c r="C19" i="4"/>
  <c r="M64" i="24" l="1"/>
  <c r="M66" i="24"/>
  <c r="K66" i="24"/>
  <c r="M6" i="24"/>
  <c r="M7" i="24" s="1"/>
  <c r="D109" i="4"/>
  <c r="J5" i="19"/>
  <c r="N6" i="24" l="1"/>
  <c r="N7" i="24" s="1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R49" i="7"/>
  <c r="BB49" i="7" s="1"/>
  <c r="D49" i="7" s="1"/>
  <c r="AS49" i="7"/>
  <c r="BC49" i="7" s="1"/>
  <c r="AT49" i="7"/>
  <c r="BD49" i="7" s="1"/>
  <c r="AU49" i="7"/>
  <c r="BE49" i="7" s="1"/>
  <c r="AR50" i="7"/>
  <c r="BB50" i="7" s="1"/>
  <c r="D50" i="7" s="1"/>
  <c r="AS50" i="7"/>
  <c r="AT50" i="7"/>
  <c r="AU50" i="7"/>
  <c r="BE50" i="7" s="1"/>
  <c r="BC50" i="7"/>
  <c r="BD50" i="7"/>
  <c r="AR51" i="7"/>
  <c r="BB51" i="7" s="1"/>
  <c r="D51" i="7" s="1"/>
  <c r="AS51" i="7"/>
  <c r="BC51" i="7" s="1"/>
  <c r="AT51" i="7"/>
  <c r="BD51" i="7" s="1"/>
  <c r="AU51" i="7"/>
  <c r="BE51" i="7" s="1"/>
  <c r="AR47" i="7"/>
  <c r="BB47" i="7" s="1"/>
  <c r="D47" i="7" s="1"/>
  <c r="AS47" i="7"/>
  <c r="BC47" i="7" s="1"/>
  <c r="AT47" i="7"/>
  <c r="BD47" i="7" s="1"/>
  <c r="AU47" i="7"/>
  <c r="BE47" i="7" s="1"/>
  <c r="AR48" i="7"/>
  <c r="BB48" i="7" s="1"/>
  <c r="D48" i="7" s="1"/>
  <c r="AS48" i="7"/>
  <c r="BC48" i="7" s="1"/>
  <c r="AT48" i="7"/>
  <c r="BD48" i="7" s="1"/>
  <c r="AU48" i="7"/>
  <c r="BE48" i="7" s="1"/>
  <c r="AR37" i="7"/>
  <c r="BB37" i="7" s="1"/>
  <c r="D37" i="7" s="1"/>
  <c r="AS37" i="7"/>
  <c r="BC37" i="7" s="1"/>
  <c r="AT37" i="7"/>
  <c r="BD37" i="7" s="1"/>
  <c r="AU37" i="7"/>
  <c r="BE37" i="7" s="1"/>
  <c r="AR38" i="7"/>
  <c r="BB38" i="7" s="1"/>
  <c r="D38" i="7" s="1"/>
  <c r="AS38" i="7"/>
  <c r="BC38" i="7" s="1"/>
  <c r="AT38" i="7"/>
  <c r="BD38" i="7" s="1"/>
  <c r="AU38" i="7"/>
  <c r="BE38" i="7" s="1"/>
  <c r="AR39" i="7"/>
  <c r="BB39" i="7" s="1"/>
  <c r="D39" i="7" s="1"/>
  <c r="AS39" i="7"/>
  <c r="BC39" i="7" s="1"/>
  <c r="AT39" i="7"/>
  <c r="BD39" i="7" s="1"/>
  <c r="AU39" i="7"/>
  <c r="BE39" i="7" s="1"/>
  <c r="AR40" i="7"/>
  <c r="BB40" i="7" s="1"/>
  <c r="D40" i="7" s="1"/>
  <c r="AS40" i="7"/>
  <c r="BC40" i="7" s="1"/>
  <c r="AT40" i="7"/>
  <c r="BD40" i="7" s="1"/>
  <c r="AU40" i="7"/>
  <c r="BE40" i="7" s="1"/>
  <c r="AR41" i="7"/>
  <c r="BB41" i="7" s="1"/>
  <c r="D41" i="7" s="1"/>
  <c r="AS41" i="7"/>
  <c r="BC41" i="7" s="1"/>
  <c r="AT41" i="7"/>
  <c r="BD41" i="7" s="1"/>
  <c r="AU41" i="7"/>
  <c r="BE41" i="7" s="1"/>
  <c r="AR42" i="7"/>
  <c r="AS42" i="7"/>
  <c r="BC42" i="7" s="1"/>
  <c r="AT42" i="7"/>
  <c r="BD42" i="7" s="1"/>
  <c r="AU42" i="7"/>
  <c r="BE42" i="7" s="1"/>
  <c r="BB42" i="7"/>
  <c r="D42" i="7" s="1"/>
  <c r="AR43" i="7"/>
  <c r="BB43" i="7" s="1"/>
  <c r="D43" i="7" s="1"/>
  <c r="AS43" i="7"/>
  <c r="BC43" i="7" s="1"/>
  <c r="AT43" i="7"/>
  <c r="BD43" i="7" s="1"/>
  <c r="AU43" i="7"/>
  <c r="BE43" i="7" s="1"/>
  <c r="AR44" i="7"/>
  <c r="AS44" i="7"/>
  <c r="BC44" i="7" s="1"/>
  <c r="AT44" i="7"/>
  <c r="BD44" i="7" s="1"/>
  <c r="AU44" i="7"/>
  <c r="BE44" i="7" s="1"/>
  <c r="BB44" i="7"/>
  <c r="D44" i="7" s="1"/>
  <c r="AR45" i="7"/>
  <c r="BB45" i="7" s="1"/>
  <c r="D45" i="7" s="1"/>
  <c r="AS45" i="7"/>
  <c r="BC45" i="7" s="1"/>
  <c r="AT45" i="7"/>
  <c r="BD45" i="7" s="1"/>
  <c r="AU45" i="7"/>
  <c r="BE45" i="7" s="1"/>
  <c r="AR46" i="7"/>
  <c r="BB46" i="7" s="1"/>
  <c r="D46" i="7" s="1"/>
  <c r="AS46" i="7"/>
  <c r="BC46" i="7" s="1"/>
  <c r="AT46" i="7"/>
  <c r="BD46" i="7" s="1"/>
  <c r="AU46" i="7"/>
  <c r="BE46" i="7" s="1"/>
  <c r="A37" i="6"/>
  <c r="A38" i="6"/>
  <c r="A34" i="10" s="1"/>
  <c r="A39" i="6"/>
  <c r="A40" i="6"/>
  <c r="A41" i="6"/>
  <c r="A42" i="6"/>
  <c r="A42" i="7" s="1"/>
  <c r="A44" i="8" s="1"/>
  <c r="A43" i="6"/>
  <c r="A44" i="6"/>
  <c r="A45" i="6"/>
  <c r="A41" i="10" s="1"/>
  <c r="A46" i="6"/>
  <c r="A46" i="7" s="1"/>
  <c r="A48" i="8" s="1"/>
  <c r="A47" i="6"/>
  <c r="A48" i="6"/>
  <c r="A48" i="7" s="1"/>
  <c r="A50" i="8" s="1"/>
  <c r="A49" i="6"/>
  <c r="A50" i="6"/>
  <c r="A51" i="6"/>
  <c r="A36" i="6"/>
  <c r="A32" i="10" s="1"/>
  <c r="AU36" i="7"/>
  <c r="BE36" i="7" s="1"/>
  <c r="AT36" i="7"/>
  <c r="BD36" i="7" s="1"/>
  <c r="AS36" i="7"/>
  <c r="BC36" i="7" s="1"/>
  <c r="AR36" i="7"/>
  <c r="BB36" i="7" s="1"/>
  <c r="D36" i="7" s="1"/>
  <c r="Z157" i="21"/>
  <c r="Y157" i="21"/>
  <c r="X157" i="21"/>
  <c r="W157" i="21"/>
  <c r="V157" i="21"/>
  <c r="U157" i="21"/>
  <c r="T157" i="21"/>
  <c r="R157" i="21"/>
  <c r="Q157" i="21"/>
  <c r="P157" i="21"/>
  <c r="O157" i="21"/>
  <c r="N157" i="21"/>
  <c r="M157" i="21"/>
  <c r="L157" i="21"/>
  <c r="K157" i="21"/>
  <c r="J157" i="21"/>
  <c r="I157" i="21"/>
  <c r="H157" i="21"/>
  <c r="G157" i="21"/>
  <c r="F157" i="21"/>
  <c r="E157" i="21"/>
  <c r="D157" i="21"/>
  <c r="AG174" i="21"/>
  <c r="AF174" i="21"/>
  <c r="AM174" i="21" s="1"/>
  <c r="AE174" i="21"/>
  <c r="AL174" i="21" s="1"/>
  <c r="AD174" i="21"/>
  <c r="AK174" i="21" s="1"/>
  <c r="AC174" i="21"/>
  <c r="AJ174" i="21" s="1"/>
  <c r="AB174" i="21"/>
  <c r="AI174" i="21" s="1"/>
  <c r="AA174" i="21"/>
  <c r="AH174" i="21" s="1"/>
  <c r="C174" i="21"/>
  <c r="B174" i="21"/>
  <c r="A174" i="21"/>
  <c r="AG173" i="21"/>
  <c r="AF173" i="21"/>
  <c r="AM173" i="21" s="1"/>
  <c r="AE173" i="21"/>
  <c r="AL173" i="21" s="1"/>
  <c r="AD173" i="21"/>
  <c r="AK173" i="21" s="1"/>
  <c r="AC173" i="21"/>
  <c r="AJ173" i="21" s="1"/>
  <c r="AB173" i="21"/>
  <c r="AI173" i="21" s="1"/>
  <c r="A173" i="21"/>
  <c r="AG172" i="21"/>
  <c r="AF172" i="21"/>
  <c r="AM172" i="21" s="1"/>
  <c r="AE172" i="21"/>
  <c r="AL172" i="21" s="1"/>
  <c r="AD172" i="21"/>
  <c r="AK172" i="21" s="1"/>
  <c r="AC172" i="21"/>
  <c r="AJ172" i="21" s="1"/>
  <c r="AB172" i="21"/>
  <c r="AI172" i="21" s="1"/>
  <c r="A172" i="21"/>
  <c r="AG171" i="21"/>
  <c r="AF171" i="21"/>
  <c r="AM171" i="21" s="1"/>
  <c r="AE171" i="21"/>
  <c r="AL171" i="21" s="1"/>
  <c r="AD171" i="21"/>
  <c r="AK171" i="21" s="1"/>
  <c r="AC171" i="21"/>
  <c r="AJ171" i="21" s="1"/>
  <c r="AB171" i="21"/>
  <c r="AI171" i="21" s="1"/>
  <c r="A171" i="21"/>
  <c r="C19" i="19"/>
  <c r="C20" i="19"/>
  <c r="C21" i="19"/>
  <c r="B174" i="4"/>
  <c r="A174" i="4"/>
  <c r="BW173" i="4"/>
  <c r="BV173" i="4"/>
  <c r="BU173" i="4"/>
  <c r="BT173" i="4"/>
  <c r="BS173" i="4"/>
  <c r="BR173" i="4"/>
  <c r="BQ173" i="4"/>
  <c r="BP173" i="4"/>
  <c r="BO173" i="4"/>
  <c r="BN173" i="4"/>
  <c r="BM173" i="4"/>
  <c r="BL173" i="4"/>
  <c r="BJ173" i="4"/>
  <c r="A173" i="4"/>
  <c r="BW172" i="4"/>
  <c r="BV172" i="4"/>
  <c r="BU172" i="4"/>
  <c r="BT172" i="4"/>
  <c r="BS172" i="4"/>
  <c r="BR172" i="4"/>
  <c r="BQ172" i="4"/>
  <c r="BP172" i="4"/>
  <c r="BO172" i="4"/>
  <c r="BN172" i="4"/>
  <c r="BM172" i="4"/>
  <c r="BL172" i="4"/>
  <c r="BJ172" i="4"/>
  <c r="A172" i="4"/>
  <c r="BW171" i="4"/>
  <c r="BV171" i="4"/>
  <c r="BU171" i="4"/>
  <c r="BT171" i="4"/>
  <c r="BS171" i="4"/>
  <c r="BR171" i="4"/>
  <c r="BQ171" i="4"/>
  <c r="BP171" i="4"/>
  <c r="BO171" i="4"/>
  <c r="BN171" i="4"/>
  <c r="BM171" i="4"/>
  <c r="BL171" i="4"/>
  <c r="BJ171" i="4"/>
  <c r="A171" i="4"/>
  <c r="L158" i="3"/>
  <c r="M158" i="3"/>
  <c r="N158" i="3"/>
  <c r="O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BI158" i="2"/>
  <c r="BH158" i="2"/>
  <c r="BG158" i="2"/>
  <c r="BF158" i="2"/>
  <c r="BE158" i="2"/>
  <c r="BB158" i="2"/>
  <c r="BA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P158" i="2"/>
  <c r="O158" i="2"/>
  <c r="N158" i="2"/>
  <c r="M158" i="2"/>
  <c r="L158" i="2"/>
  <c r="K158" i="2"/>
  <c r="AH174" i="3"/>
  <c r="AF174" i="3"/>
  <c r="AE174" i="3"/>
  <c r="AD174" i="3"/>
  <c r="AC174" i="3"/>
  <c r="P174" i="3"/>
  <c r="J174" i="3"/>
  <c r="I174" i="3"/>
  <c r="G174" i="3"/>
  <c r="D174" i="3"/>
  <c r="A174" i="3"/>
  <c r="AH173" i="3"/>
  <c r="AF173" i="3"/>
  <c r="AE173" i="3"/>
  <c r="AD173" i="3"/>
  <c r="AC173" i="3"/>
  <c r="P173" i="3"/>
  <c r="J173" i="3"/>
  <c r="I173" i="3"/>
  <c r="G173" i="3"/>
  <c r="D173" i="3"/>
  <c r="A173" i="3"/>
  <c r="AH172" i="3"/>
  <c r="AF172" i="3"/>
  <c r="AE172" i="3"/>
  <c r="AD172" i="3"/>
  <c r="AC172" i="3"/>
  <c r="P172" i="3"/>
  <c r="J172" i="3"/>
  <c r="I172" i="3"/>
  <c r="G172" i="3"/>
  <c r="D172" i="3"/>
  <c r="A172" i="3"/>
  <c r="BS174" i="2"/>
  <c r="BR174" i="2"/>
  <c r="BQ174" i="2"/>
  <c r="BP174" i="2"/>
  <c r="BO174" i="2"/>
  <c r="BL174" i="2"/>
  <c r="BK174" i="2"/>
  <c r="BD174" i="2"/>
  <c r="BN174" i="2" s="1"/>
  <c r="J174" i="2"/>
  <c r="F174" i="2"/>
  <c r="F174" i="3" s="1"/>
  <c r="E174" i="2"/>
  <c r="E174" i="3" s="1"/>
  <c r="C174" i="2"/>
  <c r="B174" i="2"/>
  <c r="BS173" i="2"/>
  <c r="BR173" i="2"/>
  <c r="BQ173" i="2"/>
  <c r="BP173" i="2"/>
  <c r="BO173" i="2"/>
  <c r="BL173" i="2"/>
  <c r="BK173" i="2"/>
  <c r="BD173" i="2"/>
  <c r="BN173" i="2" s="1"/>
  <c r="J173" i="2"/>
  <c r="F173" i="2"/>
  <c r="F173" i="3" s="1"/>
  <c r="E173" i="2"/>
  <c r="E173" i="3" s="1"/>
  <c r="C173" i="2"/>
  <c r="B173" i="2"/>
  <c r="BS172" i="2"/>
  <c r="BR172" i="2"/>
  <c r="BQ172" i="2"/>
  <c r="BP172" i="2"/>
  <c r="BO172" i="2"/>
  <c r="BL172" i="2"/>
  <c r="BK172" i="2"/>
  <c r="BD172" i="2"/>
  <c r="BN172" i="2" s="1"/>
  <c r="J172" i="2"/>
  <c r="F172" i="2"/>
  <c r="F172" i="3" s="1"/>
  <c r="E172" i="2"/>
  <c r="E172" i="3" s="1"/>
  <c r="C172" i="2"/>
  <c r="B172" i="2"/>
  <c r="H21" i="19"/>
  <c r="H20" i="19"/>
  <c r="D48" i="15" s="1"/>
  <c r="H19" i="19"/>
  <c r="I172" i="2" s="1"/>
  <c r="AG170" i="21"/>
  <c r="AF170" i="21"/>
  <c r="AM170" i="21" s="1"/>
  <c r="AE170" i="21"/>
  <c r="AL170" i="21" s="1"/>
  <c r="AD170" i="21"/>
  <c r="AK170" i="21" s="1"/>
  <c r="AC170" i="21"/>
  <c r="AJ170" i="21" s="1"/>
  <c r="AB170" i="21"/>
  <c r="AI170" i="21" s="1"/>
  <c r="A170" i="21"/>
  <c r="AG169" i="21"/>
  <c r="AF169" i="21"/>
  <c r="AM169" i="21" s="1"/>
  <c r="AE169" i="21"/>
  <c r="AL169" i="21" s="1"/>
  <c r="AD169" i="21"/>
  <c r="AK169" i="21" s="1"/>
  <c r="AC169" i="21"/>
  <c r="AJ169" i="21" s="1"/>
  <c r="AB169" i="21"/>
  <c r="AI169" i="21" s="1"/>
  <c r="A169" i="21"/>
  <c r="AG168" i="21"/>
  <c r="AF168" i="21"/>
  <c r="AM168" i="21" s="1"/>
  <c r="AE168" i="21"/>
  <c r="AL168" i="21" s="1"/>
  <c r="AD168" i="21"/>
  <c r="AK168" i="21" s="1"/>
  <c r="AC168" i="21"/>
  <c r="AJ168" i="21" s="1"/>
  <c r="AB168" i="21"/>
  <c r="AI168" i="21" s="1"/>
  <c r="A168" i="21"/>
  <c r="AG167" i="21"/>
  <c r="AF167" i="21"/>
  <c r="AM167" i="21" s="1"/>
  <c r="AE167" i="21"/>
  <c r="AL167" i="21" s="1"/>
  <c r="AD167" i="21"/>
  <c r="AK167" i="21" s="1"/>
  <c r="AC167" i="21"/>
  <c r="AJ167" i="21" s="1"/>
  <c r="AB167" i="21"/>
  <c r="AI167" i="21" s="1"/>
  <c r="A167" i="21"/>
  <c r="AG166" i="21"/>
  <c r="AF166" i="21"/>
  <c r="AM166" i="21" s="1"/>
  <c r="AE166" i="21"/>
  <c r="AL166" i="21" s="1"/>
  <c r="AD166" i="21"/>
  <c r="AK166" i="21" s="1"/>
  <c r="AC166" i="21"/>
  <c r="AJ166" i="21" s="1"/>
  <c r="AB166" i="21"/>
  <c r="AI166" i="21" s="1"/>
  <c r="A166" i="21"/>
  <c r="AG165" i="21"/>
  <c r="AF165" i="21"/>
  <c r="AM165" i="21" s="1"/>
  <c r="AE165" i="21"/>
  <c r="AL165" i="21" s="1"/>
  <c r="AD165" i="21"/>
  <c r="AK165" i="21" s="1"/>
  <c r="AC165" i="21"/>
  <c r="AJ165" i="21" s="1"/>
  <c r="AB165" i="21"/>
  <c r="AI165" i="21" s="1"/>
  <c r="A165" i="21"/>
  <c r="AG164" i="21"/>
  <c r="AF164" i="21"/>
  <c r="AM164" i="21" s="1"/>
  <c r="AE164" i="21"/>
  <c r="AL164" i="21" s="1"/>
  <c r="AD164" i="21"/>
  <c r="AK164" i="21" s="1"/>
  <c r="AC164" i="21"/>
  <c r="AJ164" i="21" s="1"/>
  <c r="AB164" i="21"/>
  <c r="AI164" i="21" s="1"/>
  <c r="A164" i="21"/>
  <c r="AG163" i="21"/>
  <c r="AF163" i="21"/>
  <c r="AM163" i="21" s="1"/>
  <c r="AE163" i="21"/>
  <c r="AL163" i="21" s="1"/>
  <c r="AD163" i="21"/>
  <c r="AK163" i="21" s="1"/>
  <c r="AC163" i="21"/>
  <c r="AJ163" i="21" s="1"/>
  <c r="AB163" i="21"/>
  <c r="AI163" i="21" s="1"/>
  <c r="A163" i="21"/>
  <c r="AG162" i="21"/>
  <c r="AF162" i="21"/>
  <c r="AM162" i="21" s="1"/>
  <c r="AE162" i="21"/>
  <c r="AL162" i="21" s="1"/>
  <c r="AD162" i="21"/>
  <c r="AK162" i="21" s="1"/>
  <c r="AC162" i="21"/>
  <c r="AJ162" i="21" s="1"/>
  <c r="AB162" i="21"/>
  <c r="AI162" i="21" s="1"/>
  <c r="A162" i="21"/>
  <c r="AG161" i="21"/>
  <c r="AF161" i="21"/>
  <c r="AM161" i="21" s="1"/>
  <c r="AE161" i="21"/>
  <c r="AL161" i="21" s="1"/>
  <c r="AD161" i="21"/>
  <c r="AK161" i="21" s="1"/>
  <c r="AC161" i="21"/>
  <c r="AJ161" i="21" s="1"/>
  <c r="AB161" i="21"/>
  <c r="AI161" i="21" s="1"/>
  <c r="A161" i="21"/>
  <c r="AG160" i="21"/>
  <c r="AF160" i="21"/>
  <c r="AM160" i="21" s="1"/>
  <c r="AE160" i="21"/>
  <c r="AL160" i="21" s="1"/>
  <c r="AD160" i="21"/>
  <c r="AK160" i="21" s="1"/>
  <c r="AC160" i="21"/>
  <c r="AJ160" i="21" s="1"/>
  <c r="AB160" i="21"/>
  <c r="AI160" i="21" s="1"/>
  <c r="A160" i="21"/>
  <c r="AG159" i="21"/>
  <c r="AF159" i="21"/>
  <c r="AM159" i="21" s="1"/>
  <c r="AE159" i="21"/>
  <c r="AL159" i="21" s="1"/>
  <c r="AD159" i="21"/>
  <c r="AK159" i="21" s="1"/>
  <c r="AC159" i="21"/>
  <c r="AJ159" i="21" s="1"/>
  <c r="AB159" i="21"/>
  <c r="AI159" i="21" s="1"/>
  <c r="A159" i="21"/>
  <c r="AG158" i="21"/>
  <c r="AF158" i="21"/>
  <c r="AE158" i="21"/>
  <c r="AD158" i="21"/>
  <c r="AC158" i="21"/>
  <c r="AJ158" i="21" s="1"/>
  <c r="AB158" i="21"/>
  <c r="A158" i="21"/>
  <c r="C157" i="21"/>
  <c r="B157" i="21"/>
  <c r="A157" i="21"/>
  <c r="E157" i="4"/>
  <c r="F157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AI157" i="4"/>
  <c r="AJ157" i="4"/>
  <c r="AK157" i="4"/>
  <c r="AL157" i="4"/>
  <c r="AM157" i="4"/>
  <c r="AN157" i="4"/>
  <c r="AO157" i="4"/>
  <c r="AP157" i="4"/>
  <c r="AQ157" i="4"/>
  <c r="AR157" i="4"/>
  <c r="AS157" i="4"/>
  <c r="AT157" i="4"/>
  <c r="AU157" i="4"/>
  <c r="AV157" i="4"/>
  <c r="AX157" i="4"/>
  <c r="AY157" i="4"/>
  <c r="AZ157" i="4"/>
  <c r="BA157" i="4"/>
  <c r="BB157" i="4"/>
  <c r="BC157" i="4"/>
  <c r="BD157" i="4"/>
  <c r="BE157" i="4"/>
  <c r="BF157" i="4"/>
  <c r="BG157" i="4"/>
  <c r="BH157" i="4"/>
  <c r="BI157" i="4"/>
  <c r="A169" i="4"/>
  <c r="BJ169" i="4"/>
  <c r="BL169" i="4"/>
  <c r="BM169" i="4"/>
  <c r="BN169" i="4"/>
  <c r="BO169" i="4"/>
  <c r="BP169" i="4"/>
  <c r="BQ169" i="4"/>
  <c r="BR169" i="4"/>
  <c r="BS169" i="4"/>
  <c r="BT169" i="4"/>
  <c r="BU169" i="4"/>
  <c r="BV169" i="4"/>
  <c r="BW169" i="4"/>
  <c r="A170" i="4"/>
  <c r="BJ170" i="4"/>
  <c r="BL170" i="4"/>
  <c r="BM170" i="4"/>
  <c r="BN170" i="4"/>
  <c r="BO170" i="4"/>
  <c r="BP170" i="4"/>
  <c r="BQ170" i="4"/>
  <c r="BR170" i="4"/>
  <c r="BS170" i="4"/>
  <c r="BT170" i="4"/>
  <c r="BU170" i="4"/>
  <c r="BV170" i="4"/>
  <c r="BW170" i="4"/>
  <c r="A159" i="4"/>
  <c r="BJ159" i="4"/>
  <c r="BL159" i="4"/>
  <c r="BM159" i="4"/>
  <c r="BN159" i="4"/>
  <c r="BO159" i="4"/>
  <c r="BP159" i="4"/>
  <c r="BQ159" i="4"/>
  <c r="BR159" i="4"/>
  <c r="BS159" i="4"/>
  <c r="BT159" i="4"/>
  <c r="BU159" i="4"/>
  <c r="BV159" i="4"/>
  <c r="BW159" i="4"/>
  <c r="A160" i="4"/>
  <c r="BJ160" i="4"/>
  <c r="BL160" i="4"/>
  <c r="BM160" i="4"/>
  <c r="BN160" i="4"/>
  <c r="BO160" i="4"/>
  <c r="BP160" i="4"/>
  <c r="BQ160" i="4"/>
  <c r="BR160" i="4"/>
  <c r="BS160" i="4"/>
  <c r="BT160" i="4"/>
  <c r="BU160" i="4"/>
  <c r="BV160" i="4"/>
  <c r="BW160" i="4"/>
  <c r="A161" i="4"/>
  <c r="BJ161" i="4"/>
  <c r="BL161" i="4"/>
  <c r="BM161" i="4"/>
  <c r="BN161" i="4"/>
  <c r="BO161" i="4"/>
  <c r="BP161" i="4"/>
  <c r="BQ161" i="4"/>
  <c r="BR161" i="4"/>
  <c r="BS161" i="4"/>
  <c r="BT161" i="4"/>
  <c r="BU161" i="4"/>
  <c r="BV161" i="4"/>
  <c r="BW161" i="4"/>
  <c r="A162" i="4"/>
  <c r="BJ162" i="4"/>
  <c r="BL162" i="4"/>
  <c r="BM162" i="4"/>
  <c r="BN162" i="4"/>
  <c r="BO162" i="4"/>
  <c r="BP162" i="4"/>
  <c r="BQ162" i="4"/>
  <c r="BR162" i="4"/>
  <c r="BS162" i="4"/>
  <c r="BT162" i="4"/>
  <c r="BU162" i="4"/>
  <c r="BV162" i="4"/>
  <c r="BW162" i="4"/>
  <c r="A163" i="4"/>
  <c r="BJ163" i="4"/>
  <c r="BL163" i="4"/>
  <c r="BM163" i="4"/>
  <c r="BN163" i="4"/>
  <c r="BO163" i="4"/>
  <c r="BP163" i="4"/>
  <c r="BQ163" i="4"/>
  <c r="BR163" i="4"/>
  <c r="BS163" i="4"/>
  <c r="BT163" i="4"/>
  <c r="BU163" i="4"/>
  <c r="BV163" i="4"/>
  <c r="BW163" i="4"/>
  <c r="A164" i="4"/>
  <c r="BJ164" i="4"/>
  <c r="BL164" i="4"/>
  <c r="BM164" i="4"/>
  <c r="BN164" i="4"/>
  <c r="BO164" i="4"/>
  <c r="BP164" i="4"/>
  <c r="BQ164" i="4"/>
  <c r="BR164" i="4"/>
  <c r="BS164" i="4"/>
  <c r="BT164" i="4"/>
  <c r="BU164" i="4"/>
  <c r="BV164" i="4"/>
  <c r="BW164" i="4"/>
  <c r="A165" i="4"/>
  <c r="BJ165" i="4"/>
  <c r="BL165" i="4"/>
  <c r="BM165" i="4"/>
  <c r="BN165" i="4"/>
  <c r="BO165" i="4"/>
  <c r="BP165" i="4"/>
  <c r="BQ165" i="4"/>
  <c r="BR165" i="4"/>
  <c r="BS165" i="4"/>
  <c r="BT165" i="4"/>
  <c r="BU165" i="4"/>
  <c r="BV165" i="4"/>
  <c r="BW165" i="4"/>
  <c r="A166" i="4"/>
  <c r="BJ166" i="4"/>
  <c r="BL166" i="4"/>
  <c r="BM166" i="4"/>
  <c r="BN166" i="4"/>
  <c r="BO166" i="4"/>
  <c r="BP166" i="4"/>
  <c r="BQ166" i="4"/>
  <c r="BR166" i="4"/>
  <c r="BS166" i="4"/>
  <c r="BT166" i="4"/>
  <c r="BU166" i="4"/>
  <c r="BV166" i="4"/>
  <c r="BW166" i="4"/>
  <c r="A167" i="4"/>
  <c r="BJ167" i="4"/>
  <c r="BL167" i="4"/>
  <c r="BM167" i="4"/>
  <c r="BN167" i="4"/>
  <c r="BO167" i="4"/>
  <c r="BP167" i="4"/>
  <c r="BQ167" i="4"/>
  <c r="BR167" i="4"/>
  <c r="BS167" i="4"/>
  <c r="BT167" i="4"/>
  <c r="BU167" i="4"/>
  <c r="BV167" i="4"/>
  <c r="BW167" i="4"/>
  <c r="A168" i="4"/>
  <c r="BJ168" i="4"/>
  <c r="BL168" i="4"/>
  <c r="BM168" i="4"/>
  <c r="BN168" i="4"/>
  <c r="BO168" i="4"/>
  <c r="BP168" i="4"/>
  <c r="BQ168" i="4"/>
  <c r="BR168" i="4"/>
  <c r="BS168" i="4"/>
  <c r="BT168" i="4"/>
  <c r="BU168" i="4"/>
  <c r="BV168" i="4"/>
  <c r="BW168" i="4"/>
  <c r="BW158" i="4"/>
  <c r="BV158" i="4"/>
  <c r="BU158" i="4"/>
  <c r="BT158" i="4"/>
  <c r="BS158" i="4"/>
  <c r="BR158" i="4"/>
  <c r="BQ158" i="4"/>
  <c r="BP158" i="4"/>
  <c r="BO158" i="4"/>
  <c r="BN158" i="4"/>
  <c r="BM158" i="4"/>
  <c r="BL158" i="4"/>
  <c r="BJ158" i="4"/>
  <c r="AH171" i="3"/>
  <c r="AF171" i="3"/>
  <c r="AE171" i="3"/>
  <c r="AD171" i="3"/>
  <c r="AC171" i="3"/>
  <c r="P171" i="3"/>
  <c r="J171" i="3"/>
  <c r="I171" i="3"/>
  <c r="G171" i="3"/>
  <c r="D171" i="3"/>
  <c r="A171" i="3"/>
  <c r="AH170" i="3"/>
  <c r="AF170" i="3"/>
  <c r="AE170" i="3"/>
  <c r="AD170" i="3"/>
  <c r="AC170" i="3"/>
  <c r="P170" i="3"/>
  <c r="J170" i="3"/>
  <c r="I170" i="3"/>
  <c r="G170" i="3"/>
  <c r="D170" i="3"/>
  <c r="A170" i="3"/>
  <c r="AH169" i="3"/>
  <c r="AF169" i="3"/>
  <c r="AE169" i="3"/>
  <c r="AD169" i="3"/>
  <c r="AC169" i="3"/>
  <c r="P169" i="3"/>
  <c r="J169" i="3"/>
  <c r="I169" i="3"/>
  <c r="G169" i="3"/>
  <c r="D169" i="3"/>
  <c r="A169" i="3"/>
  <c r="AH168" i="3"/>
  <c r="AF168" i="3"/>
  <c r="AE168" i="3"/>
  <c r="AD168" i="3"/>
  <c r="AC168" i="3"/>
  <c r="P168" i="3"/>
  <c r="J168" i="3"/>
  <c r="I168" i="3"/>
  <c r="G168" i="3"/>
  <c r="D168" i="3"/>
  <c r="A168" i="3"/>
  <c r="AH167" i="3"/>
  <c r="AF167" i="3"/>
  <c r="AE167" i="3"/>
  <c r="AD167" i="3"/>
  <c r="AC167" i="3"/>
  <c r="P167" i="3"/>
  <c r="J167" i="3"/>
  <c r="I167" i="3"/>
  <c r="G167" i="3"/>
  <c r="D167" i="3"/>
  <c r="A167" i="3"/>
  <c r="AH166" i="3"/>
  <c r="AF166" i="3"/>
  <c r="AE166" i="3"/>
  <c r="AD166" i="3"/>
  <c r="AC166" i="3"/>
  <c r="P166" i="3"/>
  <c r="J166" i="3"/>
  <c r="I166" i="3"/>
  <c r="G166" i="3"/>
  <c r="D166" i="3"/>
  <c r="A166" i="3"/>
  <c r="AH165" i="3"/>
  <c r="AF165" i="3"/>
  <c r="AE165" i="3"/>
  <c r="AD165" i="3"/>
  <c r="AC165" i="3"/>
  <c r="P165" i="3"/>
  <c r="J165" i="3"/>
  <c r="I165" i="3"/>
  <c r="G165" i="3"/>
  <c r="D165" i="3"/>
  <c r="A165" i="3"/>
  <c r="AH164" i="3"/>
  <c r="AF164" i="3"/>
  <c r="AE164" i="3"/>
  <c r="AD164" i="3"/>
  <c r="AC164" i="3"/>
  <c r="P164" i="3"/>
  <c r="J164" i="3"/>
  <c r="I164" i="3"/>
  <c r="G164" i="3"/>
  <c r="D164" i="3"/>
  <c r="A164" i="3"/>
  <c r="AH163" i="3"/>
  <c r="AF163" i="3"/>
  <c r="AE163" i="3"/>
  <c r="AD163" i="3"/>
  <c r="AC163" i="3"/>
  <c r="P163" i="3"/>
  <c r="J163" i="3"/>
  <c r="I163" i="3"/>
  <c r="G163" i="3"/>
  <c r="D163" i="3"/>
  <c r="A163" i="3"/>
  <c r="AH162" i="3"/>
  <c r="AF162" i="3"/>
  <c r="AE162" i="3"/>
  <c r="AD162" i="3"/>
  <c r="AC162" i="3"/>
  <c r="P162" i="3"/>
  <c r="J162" i="3"/>
  <c r="I162" i="3"/>
  <c r="G162" i="3"/>
  <c r="D162" i="3"/>
  <c r="A162" i="3"/>
  <c r="AH161" i="3"/>
  <c r="AF161" i="3"/>
  <c r="AE161" i="3"/>
  <c r="AD161" i="3"/>
  <c r="AC161" i="3"/>
  <c r="P161" i="3"/>
  <c r="J161" i="3"/>
  <c r="I161" i="3"/>
  <c r="G161" i="3"/>
  <c r="D161" i="3"/>
  <c r="A161" i="3"/>
  <c r="AH160" i="3"/>
  <c r="AF160" i="3"/>
  <c r="AE160" i="3"/>
  <c r="AD160" i="3"/>
  <c r="AC160" i="3"/>
  <c r="P160" i="3"/>
  <c r="J160" i="3"/>
  <c r="I160" i="3"/>
  <c r="G160" i="3"/>
  <c r="D160" i="3"/>
  <c r="A160" i="3"/>
  <c r="E160" i="2"/>
  <c r="E160" i="3" s="1"/>
  <c r="F160" i="2"/>
  <c r="F160" i="3" s="1"/>
  <c r="J160" i="2"/>
  <c r="BD160" i="2"/>
  <c r="BN160" i="2" s="1"/>
  <c r="BK160" i="2"/>
  <c r="BL160" i="2"/>
  <c r="BO160" i="2"/>
  <c r="BP160" i="2"/>
  <c r="BQ160" i="2"/>
  <c r="BR160" i="2"/>
  <c r="BS160" i="2"/>
  <c r="E161" i="2"/>
  <c r="E161" i="3" s="1"/>
  <c r="F161" i="2"/>
  <c r="F161" i="3" s="1"/>
  <c r="J161" i="2"/>
  <c r="BD161" i="2"/>
  <c r="BN161" i="2" s="1"/>
  <c r="BK161" i="2"/>
  <c r="BL161" i="2"/>
  <c r="BO161" i="2"/>
  <c r="BP161" i="2"/>
  <c r="BQ161" i="2"/>
  <c r="BR161" i="2"/>
  <c r="BS161" i="2"/>
  <c r="E162" i="2"/>
  <c r="E162" i="3" s="1"/>
  <c r="F162" i="2"/>
  <c r="F162" i="3" s="1"/>
  <c r="J162" i="2"/>
  <c r="BD162" i="2"/>
  <c r="BN162" i="2" s="1"/>
  <c r="BK162" i="2"/>
  <c r="BL162" i="2"/>
  <c r="BO162" i="2"/>
  <c r="BP162" i="2"/>
  <c r="BQ162" i="2"/>
  <c r="BR162" i="2"/>
  <c r="BS162" i="2"/>
  <c r="E163" i="2"/>
  <c r="E163" i="3" s="1"/>
  <c r="F163" i="2"/>
  <c r="F163" i="3" s="1"/>
  <c r="J163" i="2"/>
  <c r="BD163" i="2"/>
  <c r="BN163" i="2" s="1"/>
  <c r="BK163" i="2"/>
  <c r="BL163" i="2"/>
  <c r="BO163" i="2"/>
  <c r="BP163" i="2"/>
  <c r="BQ163" i="2"/>
  <c r="BR163" i="2"/>
  <c r="BS163" i="2"/>
  <c r="E164" i="2"/>
  <c r="E164" i="3" s="1"/>
  <c r="F164" i="2"/>
  <c r="F164" i="3" s="1"/>
  <c r="J164" i="2"/>
  <c r="BD164" i="2"/>
  <c r="BN164" i="2" s="1"/>
  <c r="BK164" i="2"/>
  <c r="BL164" i="2"/>
  <c r="BO164" i="2"/>
  <c r="BP164" i="2"/>
  <c r="BQ164" i="2"/>
  <c r="BR164" i="2"/>
  <c r="BS164" i="2"/>
  <c r="E165" i="2"/>
  <c r="E165" i="3" s="1"/>
  <c r="F165" i="2"/>
  <c r="F165" i="3" s="1"/>
  <c r="J165" i="2"/>
  <c r="BD165" i="2"/>
  <c r="BN165" i="2" s="1"/>
  <c r="BK165" i="2"/>
  <c r="BL165" i="2"/>
  <c r="BO165" i="2"/>
  <c r="BP165" i="2"/>
  <c r="BQ165" i="2"/>
  <c r="BR165" i="2"/>
  <c r="BS165" i="2"/>
  <c r="E166" i="2"/>
  <c r="E166" i="3" s="1"/>
  <c r="F166" i="2"/>
  <c r="F166" i="3" s="1"/>
  <c r="J166" i="2"/>
  <c r="BD166" i="2"/>
  <c r="BN166" i="2" s="1"/>
  <c r="BK166" i="2"/>
  <c r="BL166" i="2"/>
  <c r="BO166" i="2"/>
  <c r="BP166" i="2"/>
  <c r="BQ166" i="2"/>
  <c r="BR166" i="2"/>
  <c r="BS166" i="2"/>
  <c r="E167" i="2"/>
  <c r="E167" i="3" s="1"/>
  <c r="F167" i="2"/>
  <c r="F167" i="3" s="1"/>
  <c r="J167" i="2"/>
  <c r="BD167" i="2"/>
  <c r="BN167" i="2" s="1"/>
  <c r="BK167" i="2"/>
  <c r="BL167" i="2"/>
  <c r="BO167" i="2"/>
  <c r="BP167" i="2"/>
  <c r="BQ167" i="2"/>
  <c r="BR167" i="2"/>
  <c r="BS167" i="2"/>
  <c r="E168" i="2"/>
  <c r="E168" i="3" s="1"/>
  <c r="F168" i="2"/>
  <c r="F168" i="3" s="1"/>
  <c r="J168" i="2"/>
  <c r="BD168" i="2"/>
  <c r="BN168" i="2" s="1"/>
  <c r="BK168" i="2"/>
  <c r="BL168" i="2"/>
  <c r="BO168" i="2"/>
  <c r="BP168" i="2"/>
  <c r="BQ168" i="2"/>
  <c r="BR168" i="2"/>
  <c r="BS168" i="2"/>
  <c r="E169" i="2"/>
  <c r="E169" i="3" s="1"/>
  <c r="F169" i="2"/>
  <c r="F169" i="3" s="1"/>
  <c r="J169" i="2"/>
  <c r="BD169" i="2"/>
  <c r="BN169" i="2" s="1"/>
  <c r="BK169" i="2"/>
  <c r="BL169" i="2"/>
  <c r="BO169" i="2"/>
  <c r="BP169" i="2"/>
  <c r="BQ169" i="2"/>
  <c r="BR169" i="2"/>
  <c r="BS169" i="2"/>
  <c r="E170" i="2"/>
  <c r="E170" i="3" s="1"/>
  <c r="F170" i="2"/>
  <c r="F170" i="3" s="1"/>
  <c r="J170" i="2"/>
  <c r="BD170" i="2"/>
  <c r="BN170" i="2" s="1"/>
  <c r="BK170" i="2"/>
  <c r="BL170" i="2"/>
  <c r="BO170" i="2"/>
  <c r="BP170" i="2"/>
  <c r="BQ170" i="2"/>
  <c r="BR170" i="2"/>
  <c r="BS170" i="2"/>
  <c r="E171" i="2"/>
  <c r="E171" i="3" s="1"/>
  <c r="F171" i="2"/>
  <c r="F171" i="3" s="1"/>
  <c r="J171" i="2"/>
  <c r="BD171" i="2"/>
  <c r="BN171" i="2" s="1"/>
  <c r="BK171" i="2"/>
  <c r="BL171" i="2"/>
  <c r="BO171" i="2"/>
  <c r="BP171" i="2"/>
  <c r="BQ171" i="2"/>
  <c r="BR171" i="2"/>
  <c r="BS171" i="2"/>
  <c r="BD159" i="2"/>
  <c r="J159" i="2"/>
  <c r="F159" i="2"/>
  <c r="E159" i="2"/>
  <c r="BS159" i="2"/>
  <c r="BR159" i="2"/>
  <c r="BQ159" i="2"/>
  <c r="BP159" i="2"/>
  <c r="BO159" i="2"/>
  <c r="BL159" i="2"/>
  <c r="BK159" i="2"/>
  <c r="C7" i="19"/>
  <c r="C8" i="19"/>
  <c r="C9" i="19"/>
  <c r="C10" i="19"/>
  <c r="C11" i="19"/>
  <c r="C12" i="19"/>
  <c r="C13" i="19"/>
  <c r="C14" i="19"/>
  <c r="C15" i="19"/>
  <c r="C16" i="19"/>
  <c r="C17" i="19"/>
  <c r="C18" i="19"/>
  <c r="C160" i="2"/>
  <c r="C161" i="2"/>
  <c r="C160" i="13" s="1"/>
  <c r="C162" i="2"/>
  <c r="C163" i="2"/>
  <c r="C162" i="13" s="1"/>
  <c r="C164" i="2"/>
  <c r="C163" i="13" s="1"/>
  <c r="C165" i="2"/>
  <c r="C164" i="13" s="1"/>
  <c r="C166" i="2"/>
  <c r="C167" i="2"/>
  <c r="C166" i="13" s="1"/>
  <c r="C168" i="2"/>
  <c r="C167" i="13" s="1"/>
  <c r="C169" i="2"/>
  <c r="C168" i="13" s="1"/>
  <c r="C170" i="2"/>
  <c r="C169" i="13" s="1"/>
  <c r="C171" i="2"/>
  <c r="C170" i="13" s="1"/>
  <c r="B171" i="2"/>
  <c r="B170" i="13" s="1"/>
  <c r="B170" i="2"/>
  <c r="B166" i="2"/>
  <c r="B165" i="13" s="1"/>
  <c r="B167" i="2"/>
  <c r="B166" i="13" s="1"/>
  <c r="B168" i="2"/>
  <c r="B167" i="13" s="1"/>
  <c r="B169" i="2"/>
  <c r="B168" i="13" s="1"/>
  <c r="B160" i="2"/>
  <c r="B159" i="13" s="1"/>
  <c r="B161" i="2"/>
  <c r="B160" i="13" s="1"/>
  <c r="B162" i="2"/>
  <c r="B161" i="13" s="1"/>
  <c r="B163" i="2"/>
  <c r="B162" i="13" s="1"/>
  <c r="B164" i="2"/>
  <c r="B163" i="13" s="1"/>
  <c r="B165" i="2"/>
  <c r="H18" i="19"/>
  <c r="H17" i="19"/>
  <c r="H16" i="19"/>
  <c r="J16" i="19" s="1"/>
  <c r="K16" i="19" s="1"/>
  <c r="AZ169" i="2" s="1"/>
  <c r="H15" i="19"/>
  <c r="D43" i="15" s="1"/>
  <c r="H14" i="19"/>
  <c r="D42" i="15" s="1"/>
  <c r="H13" i="19"/>
  <c r="H12" i="19"/>
  <c r="H11" i="19"/>
  <c r="H10" i="19"/>
  <c r="J10" i="19" s="1"/>
  <c r="H9" i="19"/>
  <c r="H8" i="19"/>
  <c r="H7" i="19"/>
  <c r="C6" i="19"/>
  <c r="C159" i="2"/>
  <c r="B159" i="2"/>
  <c r="B158" i="13" s="1"/>
  <c r="H6" i="19"/>
  <c r="J6" i="19" s="1"/>
  <c r="K6" i="19" s="1"/>
  <c r="P198" i="18"/>
  <c r="P194" i="18"/>
  <c r="P193" i="18"/>
  <c r="X193" i="18" s="1"/>
  <c r="P192" i="18"/>
  <c r="X192" i="18" s="1"/>
  <c r="P191" i="18"/>
  <c r="X191" i="18" s="1"/>
  <c r="P184" i="18"/>
  <c r="X184" i="18" s="1"/>
  <c r="P180" i="18"/>
  <c r="P179" i="18"/>
  <c r="P177" i="18"/>
  <c r="P176" i="18"/>
  <c r="P175" i="18"/>
  <c r="P174" i="18"/>
  <c r="P173" i="18"/>
  <c r="P171" i="18"/>
  <c r="P170" i="18"/>
  <c r="P167" i="18"/>
  <c r="P166" i="18"/>
  <c r="Q164" i="18"/>
  <c r="R164" i="18"/>
  <c r="S164" i="18"/>
  <c r="T164" i="18"/>
  <c r="U164" i="18"/>
  <c r="V164" i="18"/>
  <c r="W164" i="18"/>
  <c r="X238" i="18"/>
  <c r="X237" i="18"/>
  <c r="X236" i="18"/>
  <c r="X235" i="18"/>
  <c r="X231" i="18"/>
  <c r="X230" i="18"/>
  <c r="X229" i="18"/>
  <c r="X228" i="18"/>
  <c r="X227" i="18"/>
  <c r="X226" i="18"/>
  <c r="X225" i="18"/>
  <c r="X224" i="18"/>
  <c r="X223" i="18"/>
  <c r="X222" i="18"/>
  <c r="X220" i="18"/>
  <c r="X218" i="18"/>
  <c r="X217" i="18"/>
  <c r="X216" i="18"/>
  <c r="X215" i="18"/>
  <c r="X214" i="18"/>
  <c r="X213" i="18"/>
  <c r="X212" i="18"/>
  <c r="X211" i="18"/>
  <c r="X210" i="18"/>
  <c r="X209" i="18"/>
  <c r="X208" i="18"/>
  <c r="X206" i="18"/>
  <c r="X205" i="18"/>
  <c r="X204" i="18"/>
  <c r="X203" i="18"/>
  <c r="X202" i="18"/>
  <c r="X201" i="18"/>
  <c r="X198" i="18"/>
  <c r="X194" i="18"/>
  <c r="X183" i="18"/>
  <c r="Y156" i="18"/>
  <c r="R156" i="18"/>
  <c r="S156" i="18"/>
  <c r="T156" i="18"/>
  <c r="U156" i="18"/>
  <c r="V156" i="18"/>
  <c r="W156" i="18"/>
  <c r="R151" i="18"/>
  <c r="S151" i="18"/>
  <c r="T151" i="18"/>
  <c r="U151" i="18"/>
  <c r="V151" i="18"/>
  <c r="W151" i="18"/>
  <c r="Y151" i="18"/>
  <c r="X149" i="18"/>
  <c r="X148" i="18"/>
  <c r="X147" i="18"/>
  <c r="X146" i="18"/>
  <c r="X145" i="18"/>
  <c r="X143" i="18"/>
  <c r="X142" i="18"/>
  <c r="X139" i="18"/>
  <c r="X138" i="18"/>
  <c r="X137" i="18"/>
  <c r="Q136" i="18"/>
  <c r="S136" i="18"/>
  <c r="U136" i="18"/>
  <c r="W136" i="18"/>
  <c r="S121" i="18"/>
  <c r="U121" i="18"/>
  <c r="W121" i="18"/>
  <c r="X125" i="18"/>
  <c r="X107" i="18"/>
  <c r="R82" i="18"/>
  <c r="R79" i="18" s="1"/>
  <c r="S82" i="18"/>
  <c r="S79" i="18" s="1"/>
  <c r="T82" i="18"/>
  <c r="T79" i="18" s="1"/>
  <c r="U82" i="18"/>
  <c r="U79" i="18" s="1"/>
  <c r="V82" i="18"/>
  <c r="V79" i="18" s="1"/>
  <c r="W82" i="18"/>
  <c r="W79" i="18" s="1"/>
  <c r="Y82" i="18"/>
  <c r="Y79" i="18" s="1"/>
  <c r="R83" i="18"/>
  <c r="S83" i="18"/>
  <c r="T83" i="18"/>
  <c r="U83" i="18"/>
  <c r="V83" i="18"/>
  <c r="W83" i="18"/>
  <c r="Y83" i="18"/>
  <c r="R86" i="18"/>
  <c r="S86" i="18"/>
  <c r="T86" i="18"/>
  <c r="U86" i="18"/>
  <c r="V86" i="18"/>
  <c r="W86" i="18"/>
  <c r="Y86" i="18"/>
  <c r="R92" i="18"/>
  <c r="S92" i="18"/>
  <c r="T92" i="18"/>
  <c r="U92" i="18"/>
  <c r="V92" i="18"/>
  <c r="W92" i="18"/>
  <c r="Y92" i="18"/>
  <c r="X71" i="18"/>
  <c r="X69" i="18"/>
  <c r="X68" i="18"/>
  <c r="X63" i="18"/>
  <c r="X62" i="18"/>
  <c r="X61" i="18"/>
  <c r="X60" i="18"/>
  <c r="Q59" i="18"/>
  <c r="O196" i="18"/>
  <c r="P196" i="18" s="1"/>
  <c r="X196" i="18" s="1"/>
  <c r="O208" i="18"/>
  <c r="J20" i="19" l="1"/>
  <c r="K20" i="19" s="1"/>
  <c r="M20" i="19" s="1"/>
  <c r="N20" i="19" s="1"/>
  <c r="BC173" i="2" s="1"/>
  <c r="BM173" i="2" s="1"/>
  <c r="V72" i="24"/>
  <c r="N64" i="24"/>
  <c r="BL157" i="4"/>
  <c r="BP157" i="4"/>
  <c r="BT157" i="4"/>
  <c r="I167" i="2"/>
  <c r="B170" i="3"/>
  <c r="B169" i="13"/>
  <c r="B171" i="4"/>
  <c r="B171" i="13"/>
  <c r="B172" i="21"/>
  <c r="B172" i="13"/>
  <c r="C34" i="15"/>
  <c r="C158" i="13"/>
  <c r="C43" i="6"/>
  <c r="C43" i="7" s="1"/>
  <c r="C45" i="8" s="1"/>
  <c r="C165" i="13"/>
  <c r="C35" i="15"/>
  <c r="C159" i="13"/>
  <c r="C171" i="21"/>
  <c r="C171" i="13"/>
  <c r="C48" i="15"/>
  <c r="C172" i="13"/>
  <c r="B173" i="21"/>
  <c r="B173" i="13"/>
  <c r="B164" i="4"/>
  <c r="B164" i="13"/>
  <c r="C39" i="6"/>
  <c r="C39" i="7" s="1"/>
  <c r="C41" i="8" s="1"/>
  <c r="C161" i="13"/>
  <c r="C49" i="15"/>
  <c r="C173" i="13"/>
  <c r="AJ170" i="3"/>
  <c r="A40" i="10"/>
  <c r="BP158" i="2"/>
  <c r="BM157" i="4"/>
  <c r="BQ157" i="4"/>
  <c r="BU157" i="4"/>
  <c r="C172" i="3"/>
  <c r="C173" i="3"/>
  <c r="C174" i="3"/>
  <c r="C173" i="4"/>
  <c r="A47" i="10"/>
  <c r="AG157" i="21"/>
  <c r="BQ158" i="2"/>
  <c r="AJ166" i="3"/>
  <c r="BN157" i="4"/>
  <c r="BR157" i="4"/>
  <c r="BV157" i="4"/>
  <c r="AJ173" i="3"/>
  <c r="C50" i="6"/>
  <c r="C50" i="7" s="1"/>
  <c r="C52" i="8" s="1"/>
  <c r="A44" i="7"/>
  <c r="A46" i="8" s="1"/>
  <c r="A41" i="7"/>
  <c r="A43" i="8" s="1"/>
  <c r="A37" i="10"/>
  <c r="BJ157" i="4"/>
  <c r="BO157" i="4"/>
  <c r="BS157" i="4"/>
  <c r="BW157" i="4"/>
  <c r="BJ169" i="2"/>
  <c r="AV46" i="7"/>
  <c r="BF46" i="7" s="1"/>
  <c r="B161" i="4"/>
  <c r="B37" i="15"/>
  <c r="B39" i="6"/>
  <c r="I168" i="2"/>
  <c r="I164" i="2"/>
  <c r="D39" i="15"/>
  <c r="I166" i="2"/>
  <c r="D41" i="15"/>
  <c r="B36" i="6"/>
  <c r="B34" i="15"/>
  <c r="J14" i="19"/>
  <c r="H167" i="2" s="1"/>
  <c r="J17" i="19"/>
  <c r="K17" i="19" s="1"/>
  <c r="AZ170" i="2" s="1"/>
  <c r="BJ170" i="2" s="1"/>
  <c r="D45" i="15"/>
  <c r="B39" i="15"/>
  <c r="B41" i="6"/>
  <c r="B36" i="15"/>
  <c r="B38" i="6"/>
  <c r="B166" i="21"/>
  <c r="B42" i="15"/>
  <c r="B44" i="6"/>
  <c r="C46" i="15"/>
  <c r="C48" i="6"/>
  <c r="C48" i="7" s="1"/>
  <c r="C50" i="8" s="1"/>
  <c r="C44" i="15"/>
  <c r="C46" i="6"/>
  <c r="C46" i="7" s="1"/>
  <c r="C48" i="8" s="1"/>
  <c r="C40" i="15"/>
  <c r="C42" i="6"/>
  <c r="C42" i="7" s="1"/>
  <c r="C44" i="8" s="1"/>
  <c r="C162" i="21"/>
  <c r="C38" i="15"/>
  <c r="C40" i="6"/>
  <c r="C40" i="7" s="1"/>
  <c r="C42" i="8" s="1"/>
  <c r="BK158" i="2"/>
  <c r="AL158" i="21"/>
  <c r="AL157" i="21" s="1"/>
  <c r="AE157" i="21"/>
  <c r="B46" i="15"/>
  <c r="B48" i="6"/>
  <c r="AK158" i="21"/>
  <c r="AK157" i="21" s="1"/>
  <c r="AD157" i="21"/>
  <c r="D47" i="15"/>
  <c r="J19" i="19"/>
  <c r="J7" i="19"/>
  <c r="K7" i="19" s="1"/>
  <c r="AZ160" i="2" s="1"/>
  <c r="AV37" i="7" s="1"/>
  <c r="BF37" i="7" s="1"/>
  <c r="D35" i="15"/>
  <c r="I163" i="2"/>
  <c r="D38" i="15"/>
  <c r="J12" i="19"/>
  <c r="K12" i="19" s="1"/>
  <c r="AZ165" i="2" s="1"/>
  <c r="D40" i="15"/>
  <c r="I169" i="2"/>
  <c r="D44" i="15"/>
  <c r="J18" i="19"/>
  <c r="H171" i="2" s="1"/>
  <c r="D46" i="15"/>
  <c r="B159" i="4"/>
  <c r="B35" i="15"/>
  <c r="B37" i="6"/>
  <c r="B165" i="21"/>
  <c r="B41" i="15"/>
  <c r="B43" i="6"/>
  <c r="C45" i="15"/>
  <c r="C47" i="6"/>
  <c r="C47" i="7" s="1"/>
  <c r="C49" i="8" s="1"/>
  <c r="C168" i="3"/>
  <c r="C43" i="15"/>
  <c r="C161" i="4"/>
  <c r="C37" i="15"/>
  <c r="BL158" i="2"/>
  <c r="BR158" i="2"/>
  <c r="I160" i="2"/>
  <c r="AI158" i="21"/>
  <c r="AI157" i="21" s="1"/>
  <c r="AB157" i="21"/>
  <c r="AM158" i="21"/>
  <c r="AM157" i="21" s="1"/>
  <c r="AF157" i="21"/>
  <c r="C47" i="15"/>
  <c r="C49" i="6"/>
  <c r="C49" i="7" s="1"/>
  <c r="C51" i="8" s="1"/>
  <c r="C171" i="4"/>
  <c r="C45" i="6"/>
  <c r="C45" i="7" s="1"/>
  <c r="C47" i="8" s="1"/>
  <c r="J9" i="19"/>
  <c r="H162" i="2" s="1"/>
  <c r="D37" i="15"/>
  <c r="B168" i="3"/>
  <c r="B43" i="15"/>
  <c r="B45" i="6"/>
  <c r="C165" i="4"/>
  <c r="C41" i="15"/>
  <c r="I159" i="2"/>
  <c r="D34" i="15"/>
  <c r="I161" i="2"/>
  <c r="D36" i="15"/>
  <c r="J13" i="19"/>
  <c r="K13" i="19" s="1"/>
  <c r="AZ166" i="2" s="1"/>
  <c r="J15" i="19"/>
  <c r="H168" i="2" s="1"/>
  <c r="B40" i="15"/>
  <c r="B42" i="6"/>
  <c r="B162" i="4"/>
  <c r="B38" i="15"/>
  <c r="B40" i="6"/>
  <c r="B44" i="15"/>
  <c r="B46" i="6"/>
  <c r="B47" i="6"/>
  <c r="B45" i="15"/>
  <c r="C167" i="3"/>
  <c r="C42" i="15"/>
  <c r="C44" i="6"/>
  <c r="C44" i="7" s="1"/>
  <c r="C46" i="8" s="1"/>
  <c r="C163" i="21"/>
  <c r="C39" i="15"/>
  <c r="C41" i="6"/>
  <c r="C41" i="7" s="1"/>
  <c r="C43" i="8" s="1"/>
  <c r="C160" i="4"/>
  <c r="C36" i="15"/>
  <c r="C38" i="6"/>
  <c r="C38" i="7" s="1"/>
  <c r="C40" i="8" s="1"/>
  <c r="BO158" i="2"/>
  <c r="BS158" i="2"/>
  <c r="BD158" i="2"/>
  <c r="AJ157" i="21"/>
  <c r="AC157" i="21"/>
  <c r="C37" i="6"/>
  <c r="C37" i="7" s="1"/>
  <c r="C39" i="8" s="1"/>
  <c r="B51" i="6"/>
  <c r="B49" i="15"/>
  <c r="AW172" i="4"/>
  <c r="C173" i="21"/>
  <c r="C51" i="6"/>
  <c r="C51" i="7" s="1"/>
  <c r="C53" i="8" s="1"/>
  <c r="J21" i="19"/>
  <c r="D49" i="15"/>
  <c r="B50" i="6"/>
  <c r="B48" i="15"/>
  <c r="H173" i="2"/>
  <c r="AZ173" i="2"/>
  <c r="I174" i="2"/>
  <c r="B172" i="4"/>
  <c r="C172" i="21"/>
  <c r="A46" i="10"/>
  <c r="A45" i="10"/>
  <c r="A49" i="7"/>
  <c r="A51" i="8" s="1"/>
  <c r="A39" i="10"/>
  <c r="A43" i="7"/>
  <c r="A45" i="8" s="1"/>
  <c r="A33" i="10"/>
  <c r="A37" i="7"/>
  <c r="A39" i="8" s="1"/>
  <c r="B49" i="6"/>
  <c r="B47" i="15"/>
  <c r="I173" i="2"/>
  <c r="B172" i="3"/>
  <c r="AJ172" i="3"/>
  <c r="B173" i="3"/>
  <c r="B174" i="3"/>
  <c r="AJ174" i="3"/>
  <c r="C172" i="4"/>
  <c r="B173" i="4"/>
  <c r="B171" i="21"/>
  <c r="A50" i="7"/>
  <c r="A52" i="8" s="1"/>
  <c r="A44" i="10"/>
  <c r="A42" i="10"/>
  <c r="A38" i="10"/>
  <c r="A36" i="10"/>
  <c r="A40" i="7"/>
  <c r="A42" i="8" s="1"/>
  <c r="A38" i="7"/>
  <c r="A40" i="8" s="1"/>
  <c r="A43" i="10"/>
  <c r="A35" i="10"/>
  <c r="A45" i="7"/>
  <c r="A47" i="8" s="1"/>
  <c r="A51" i="7"/>
  <c r="A53" i="8" s="1"/>
  <c r="A36" i="7"/>
  <c r="A38" i="8" s="1"/>
  <c r="A39" i="7"/>
  <c r="A41" i="8" s="1"/>
  <c r="A47" i="7"/>
  <c r="A49" i="8" s="1"/>
  <c r="AJ169" i="3"/>
  <c r="AJ161" i="3"/>
  <c r="AJ164" i="3"/>
  <c r="AJ167" i="3"/>
  <c r="AJ171" i="3"/>
  <c r="AJ168" i="3"/>
  <c r="C163" i="4"/>
  <c r="C164" i="3"/>
  <c r="J11" i="19"/>
  <c r="H164" i="2" s="1"/>
  <c r="I165" i="2"/>
  <c r="B163" i="3"/>
  <c r="I171" i="2"/>
  <c r="I170" i="2"/>
  <c r="J8" i="19"/>
  <c r="H161" i="2" s="1"/>
  <c r="Q161" i="2" s="1"/>
  <c r="K161" i="3" s="1"/>
  <c r="I162" i="2"/>
  <c r="B162" i="21"/>
  <c r="B163" i="21"/>
  <c r="B163" i="4"/>
  <c r="C168" i="21"/>
  <c r="C169" i="3"/>
  <c r="C168" i="4"/>
  <c r="AZ159" i="2"/>
  <c r="K10" i="19"/>
  <c r="AZ163" i="2" s="1"/>
  <c r="H163" i="2"/>
  <c r="B166" i="3"/>
  <c r="B165" i="4"/>
  <c r="C169" i="4"/>
  <c r="C170" i="3"/>
  <c r="C169" i="21"/>
  <c r="B160" i="4"/>
  <c r="B160" i="21"/>
  <c r="C170" i="4"/>
  <c r="C171" i="3"/>
  <c r="C170" i="21"/>
  <c r="C164" i="21"/>
  <c r="C164" i="4"/>
  <c r="C165" i="3"/>
  <c r="C162" i="3"/>
  <c r="C163" i="3"/>
  <c r="B167" i="3"/>
  <c r="B166" i="4"/>
  <c r="C167" i="21"/>
  <c r="B160" i="3"/>
  <c r="B161" i="3"/>
  <c r="C167" i="4"/>
  <c r="C162" i="4"/>
  <c r="B159" i="21"/>
  <c r="C161" i="21"/>
  <c r="C36" i="6"/>
  <c r="C36" i="7" s="1"/>
  <c r="C38" i="8" s="1"/>
  <c r="C158" i="21"/>
  <c r="M16" i="19"/>
  <c r="B161" i="21"/>
  <c r="B162" i="3"/>
  <c r="B167" i="4"/>
  <c r="B167" i="21"/>
  <c r="B171" i="3"/>
  <c r="B170" i="21"/>
  <c r="B170" i="4"/>
  <c r="C165" i="21"/>
  <c r="C166" i="3"/>
  <c r="C159" i="21"/>
  <c r="C159" i="4"/>
  <c r="H159" i="2"/>
  <c r="BN159" i="2"/>
  <c r="BN158" i="2" s="1"/>
  <c r="H169" i="2"/>
  <c r="C160" i="3"/>
  <c r="B164" i="3"/>
  <c r="K8" i="19"/>
  <c r="AZ161" i="2" s="1"/>
  <c r="B164" i="21"/>
  <c r="B165" i="3"/>
  <c r="B168" i="4"/>
  <c r="B168" i="21"/>
  <c r="B169" i="3"/>
  <c r="B169" i="21"/>
  <c r="B169" i="4"/>
  <c r="C166" i="21"/>
  <c r="C166" i="4"/>
  <c r="C161" i="3"/>
  <c r="B158" i="21"/>
  <c r="C160" i="21"/>
  <c r="AG169" i="3"/>
  <c r="AI169" i="3" s="1"/>
  <c r="AJ160" i="3"/>
  <c r="AJ162" i="3"/>
  <c r="AJ163" i="3"/>
  <c r="AJ165" i="3"/>
  <c r="K9" i="19" l="1"/>
  <c r="AZ162" i="2" s="1"/>
  <c r="K11" i="19"/>
  <c r="AZ164" i="2" s="1"/>
  <c r="BJ164" i="2" s="1"/>
  <c r="K14" i="19"/>
  <c r="AZ167" i="2" s="1"/>
  <c r="BJ167" i="2" s="1"/>
  <c r="M7" i="19"/>
  <c r="N7" i="19" s="1"/>
  <c r="BC160" i="2" s="1"/>
  <c r="BM160" i="2" s="1"/>
  <c r="H170" i="2"/>
  <c r="D169" i="4" s="1"/>
  <c r="H160" i="2"/>
  <c r="H160" i="3" s="1"/>
  <c r="BJ160" i="2"/>
  <c r="AG160" i="3"/>
  <c r="AI160" i="3" s="1"/>
  <c r="K15" i="19"/>
  <c r="AZ168" i="2" s="1"/>
  <c r="AV45" i="7" s="1"/>
  <c r="BF45" i="7" s="1"/>
  <c r="H166" i="2"/>
  <c r="D165" i="4" s="1"/>
  <c r="K18" i="19"/>
  <c r="AZ171" i="2" s="1"/>
  <c r="AV48" i="7" s="1"/>
  <c r="BF48" i="7" s="1"/>
  <c r="H165" i="2"/>
  <c r="D164" i="4" s="1"/>
  <c r="BJ159" i="2"/>
  <c r="AV36" i="7"/>
  <c r="BF36" i="7" s="1"/>
  <c r="B47" i="10"/>
  <c r="C47" i="10" s="1"/>
  <c r="B51" i="7"/>
  <c r="B53" i="8" s="1"/>
  <c r="B46" i="7"/>
  <c r="B48" i="8" s="1"/>
  <c r="B42" i="10"/>
  <c r="C42" i="10" s="1"/>
  <c r="I158" i="2"/>
  <c r="B40" i="10"/>
  <c r="C40" i="10" s="1"/>
  <c r="B44" i="7"/>
  <c r="B46" i="8" s="1"/>
  <c r="B32" i="10"/>
  <c r="C32" i="10" s="1"/>
  <c r="B36" i="7"/>
  <c r="B38" i="8" s="1"/>
  <c r="BJ166" i="2"/>
  <c r="AV43" i="7"/>
  <c r="BF43" i="7" s="1"/>
  <c r="B46" i="10"/>
  <c r="C46" i="10" s="1"/>
  <c r="B50" i="7"/>
  <c r="B52" i="8" s="1"/>
  <c r="K21" i="19"/>
  <c r="H174" i="2"/>
  <c r="B36" i="10"/>
  <c r="C36" i="10" s="1"/>
  <c r="B40" i="7"/>
  <c r="B42" i="8" s="1"/>
  <c r="B37" i="10"/>
  <c r="C37" i="10" s="1"/>
  <c r="B41" i="7"/>
  <c r="B43" i="8" s="1"/>
  <c r="B39" i="7"/>
  <c r="B41" i="8" s="1"/>
  <c r="B35" i="10"/>
  <c r="C35" i="10" s="1"/>
  <c r="AG162" i="3"/>
  <c r="AI162" i="3" s="1"/>
  <c r="AV39" i="7"/>
  <c r="BF39" i="7" s="1"/>
  <c r="AV50" i="7"/>
  <c r="BF50" i="7" s="1"/>
  <c r="AG173" i="3"/>
  <c r="AI173" i="3" s="1"/>
  <c r="BJ173" i="2"/>
  <c r="B39" i="10"/>
  <c r="C39" i="10" s="1"/>
  <c r="B43" i="7"/>
  <c r="B45" i="8" s="1"/>
  <c r="BJ161" i="2"/>
  <c r="AV38" i="7"/>
  <c r="BF38" i="7" s="1"/>
  <c r="AG170" i="3"/>
  <c r="AI170" i="3" s="1"/>
  <c r="AV47" i="7"/>
  <c r="BF47" i="7" s="1"/>
  <c r="BJ165" i="2"/>
  <c r="AV42" i="7"/>
  <c r="BF42" i="7" s="1"/>
  <c r="BJ163" i="2"/>
  <c r="AV40" i="7"/>
  <c r="BF40" i="7" s="1"/>
  <c r="B45" i="10"/>
  <c r="C45" i="10" s="1"/>
  <c r="B49" i="7"/>
  <c r="B51" i="8" s="1"/>
  <c r="H173" i="3"/>
  <c r="Q173" i="2"/>
  <c r="K173" i="3" s="1"/>
  <c r="D172" i="4"/>
  <c r="AA172" i="21"/>
  <c r="AH172" i="21" s="1"/>
  <c r="AN172" i="21" s="1"/>
  <c r="BK172" i="4"/>
  <c r="B47" i="7"/>
  <c r="B49" i="8" s="1"/>
  <c r="B43" i="10"/>
  <c r="C43" i="10" s="1"/>
  <c r="B38" i="10"/>
  <c r="C38" i="10" s="1"/>
  <c r="B42" i="7"/>
  <c r="B44" i="8" s="1"/>
  <c r="B41" i="10"/>
  <c r="C41" i="10" s="1"/>
  <c r="B45" i="7"/>
  <c r="B47" i="8" s="1"/>
  <c r="B33" i="10"/>
  <c r="C33" i="10" s="1"/>
  <c r="B37" i="7"/>
  <c r="B39" i="8" s="1"/>
  <c r="K19" i="19"/>
  <c r="H172" i="2"/>
  <c r="B44" i="10"/>
  <c r="C44" i="10" s="1"/>
  <c r="B48" i="7"/>
  <c r="B50" i="8" s="1"/>
  <c r="B34" i="10"/>
  <c r="C34" i="10" s="1"/>
  <c r="B38" i="7"/>
  <c r="B40" i="8" s="1"/>
  <c r="H161" i="3"/>
  <c r="AG166" i="3"/>
  <c r="AI166" i="3" s="1"/>
  <c r="Q160" i="2"/>
  <c r="K160" i="3" s="1"/>
  <c r="M10" i="19"/>
  <c r="N10" i="19" s="1"/>
  <c r="BC163" i="2" s="1"/>
  <c r="BM163" i="2" s="1"/>
  <c r="AG164" i="3"/>
  <c r="AI164" i="3" s="1"/>
  <c r="M13" i="19"/>
  <c r="AW165" i="4" s="1"/>
  <c r="AG163" i="3"/>
  <c r="AI163" i="3" s="1"/>
  <c r="D160" i="4"/>
  <c r="BJ162" i="2"/>
  <c r="H168" i="3"/>
  <c r="D167" i="4"/>
  <c r="Q168" i="2"/>
  <c r="K168" i="3" s="1"/>
  <c r="Q169" i="2"/>
  <c r="K169" i="3" s="1"/>
  <c r="D168" i="4"/>
  <c r="H169" i="3"/>
  <c r="Q164" i="2"/>
  <c r="K164" i="3" s="1"/>
  <c r="H164" i="3"/>
  <c r="D163" i="4"/>
  <c r="M12" i="19"/>
  <c r="M15" i="19"/>
  <c r="AG165" i="3"/>
  <c r="AI165" i="3" s="1"/>
  <c r="M8" i="19"/>
  <c r="Q159" i="2"/>
  <c r="N16" i="19"/>
  <c r="BC169" i="2" s="1"/>
  <c r="BM169" i="2" s="1"/>
  <c r="AW168" i="4"/>
  <c r="Q163" i="2"/>
  <c r="K163" i="3" s="1"/>
  <c r="D162" i="4"/>
  <c r="H163" i="3"/>
  <c r="M6" i="19"/>
  <c r="M17" i="19"/>
  <c r="M11" i="19"/>
  <c r="AW159" i="4"/>
  <c r="D161" i="4"/>
  <c r="H162" i="3"/>
  <c r="Q162" i="2"/>
  <c r="K162" i="3" s="1"/>
  <c r="AG161" i="3"/>
  <c r="AI161" i="3" s="1"/>
  <c r="Q167" i="2"/>
  <c r="K167" i="3" s="1"/>
  <c r="D166" i="4"/>
  <c r="H167" i="3"/>
  <c r="Q171" i="2"/>
  <c r="K171" i="3" s="1"/>
  <c r="D170" i="4"/>
  <c r="H171" i="3"/>
  <c r="M9" i="19"/>
  <c r="AV41" i="7" l="1"/>
  <c r="BF41" i="7" s="1"/>
  <c r="N13" i="19"/>
  <c r="BC166" i="2" s="1"/>
  <c r="BM166" i="2" s="1"/>
  <c r="H170" i="3"/>
  <c r="Q165" i="2"/>
  <c r="K165" i="3" s="1"/>
  <c r="D159" i="4"/>
  <c r="BJ168" i="2"/>
  <c r="AG167" i="3"/>
  <c r="AI167" i="3" s="1"/>
  <c r="M14" i="19"/>
  <c r="N14" i="19" s="1"/>
  <c r="BC167" i="2" s="1"/>
  <c r="BM167" i="2" s="1"/>
  <c r="BJ171" i="2"/>
  <c r="M18" i="19"/>
  <c r="Q170" i="2"/>
  <c r="K170" i="3" s="1"/>
  <c r="AW162" i="4"/>
  <c r="AA162" i="21" s="1"/>
  <c r="AH162" i="21" s="1"/>
  <c r="AN162" i="21" s="1"/>
  <c r="AV44" i="7"/>
  <c r="BF44" i="7" s="1"/>
  <c r="AG168" i="3"/>
  <c r="AI168" i="3" s="1"/>
  <c r="AG171" i="3"/>
  <c r="AI171" i="3" s="1"/>
  <c r="H166" i="3"/>
  <c r="Q166" i="2"/>
  <c r="K166" i="3" s="1"/>
  <c r="H165" i="3"/>
  <c r="H158" i="2"/>
  <c r="Q174" i="2"/>
  <c r="K174" i="3" s="1"/>
  <c r="D173" i="4"/>
  <c r="H174" i="3"/>
  <c r="D171" i="4"/>
  <c r="Q172" i="2"/>
  <c r="K172" i="3" s="1"/>
  <c r="H172" i="3"/>
  <c r="M21" i="19"/>
  <c r="AZ174" i="2"/>
  <c r="M19" i="19"/>
  <c r="AZ172" i="2"/>
  <c r="N11" i="19"/>
  <c r="BC164" i="2" s="1"/>
  <c r="BM164" i="2" s="1"/>
  <c r="AW163" i="4"/>
  <c r="N15" i="19"/>
  <c r="BC168" i="2" s="1"/>
  <c r="BM168" i="2" s="1"/>
  <c r="AW167" i="4"/>
  <c r="N17" i="19"/>
  <c r="BC170" i="2" s="1"/>
  <c r="BM170" i="2" s="1"/>
  <c r="AW169" i="4"/>
  <c r="AA159" i="21"/>
  <c r="AH159" i="21" s="1"/>
  <c r="AN159" i="21" s="1"/>
  <c r="BK159" i="4"/>
  <c r="N6" i="19"/>
  <c r="BC159" i="2" s="1"/>
  <c r="AW158" i="4"/>
  <c r="BK168" i="4"/>
  <c r="AA168" i="21"/>
  <c r="AH168" i="21" s="1"/>
  <c r="AN168" i="21" s="1"/>
  <c r="BK165" i="4"/>
  <c r="AA165" i="21"/>
  <c r="AH165" i="21" s="1"/>
  <c r="AN165" i="21" s="1"/>
  <c r="N12" i="19"/>
  <c r="BC165" i="2" s="1"/>
  <c r="BM165" i="2" s="1"/>
  <c r="AW164" i="4"/>
  <c r="N9" i="19"/>
  <c r="BC162" i="2" s="1"/>
  <c r="BM162" i="2" s="1"/>
  <c r="AW161" i="4"/>
  <c r="N8" i="19"/>
  <c r="BC161" i="2" s="1"/>
  <c r="BM161" i="2" s="1"/>
  <c r="AW160" i="4"/>
  <c r="BK162" i="4" l="1"/>
  <c r="T47" i="19"/>
  <c r="AW166" i="4"/>
  <c r="AW170" i="4"/>
  <c r="N18" i="19"/>
  <c r="BC171" i="2" s="1"/>
  <c r="BM171" i="2" s="1"/>
  <c r="Q158" i="2"/>
  <c r="AZ158" i="2"/>
  <c r="BJ174" i="2"/>
  <c r="AV51" i="7"/>
  <c r="BF51" i="7" s="1"/>
  <c r="AG174" i="3"/>
  <c r="AI174" i="3" s="1"/>
  <c r="N21" i="19"/>
  <c r="BC174" i="2" s="1"/>
  <c r="BM174" i="2" s="1"/>
  <c r="AW173" i="4"/>
  <c r="AV49" i="7"/>
  <c r="BF49" i="7" s="1"/>
  <c r="AG172" i="3"/>
  <c r="AI172" i="3" s="1"/>
  <c r="BJ172" i="2"/>
  <c r="N19" i="19"/>
  <c r="BC172" i="2" s="1"/>
  <c r="BM172" i="2" s="1"/>
  <c r="AW171" i="4"/>
  <c r="BK161" i="4"/>
  <c r="AA161" i="21"/>
  <c r="AH161" i="21" s="1"/>
  <c r="AN161" i="21" s="1"/>
  <c r="AA158" i="21"/>
  <c r="BK158" i="4"/>
  <c r="BK169" i="4"/>
  <c r="AA169" i="21"/>
  <c r="AH169" i="21" s="1"/>
  <c r="AN169" i="21" s="1"/>
  <c r="BK163" i="4"/>
  <c r="AA163" i="21"/>
  <c r="AH163" i="21" s="1"/>
  <c r="AN163" i="21" s="1"/>
  <c r="AA167" i="21"/>
  <c r="AH167" i="21" s="1"/>
  <c r="AN167" i="21" s="1"/>
  <c r="BK167" i="4"/>
  <c r="AA160" i="21"/>
  <c r="AH160" i="21" s="1"/>
  <c r="AN160" i="21" s="1"/>
  <c r="BK160" i="4"/>
  <c r="BK164" i="4"/>
  <c r="AA164" i="21"/>
  <c r="AH164" i="21" s="1"/>
  <c r="AN164" i="21" s="1"/>
  <c r="BM159" i="2"/>
  <c r="BK170" i="4" l="1"/>
  <c r="AA170" i="21"/>
  <c r="AH170" i="21" s="1"/>
  <c r="AN170" i="21" s="1"/>
  <c r="AA166" i="21"/>
  <c r="AH166" i="21" s="1"/>
  <c r="AN166" i="21" s="1"/>
  <c r="BK166" i="4"/>
  <c r="AW157" i="4"/>
  <c r="BM158" i="2"/>
  <c r="BJ158" i="2"/>
  <c r="BK171" i="4"/>
  <c r="AA171" i="21"/>
  <c r="AH171" i="21" s="1"/>
  <c r="AN171" i="21" s="1"/>
  <c r="BK173" i="4"/>
  <c r="AA173" i="21"/>
  <c r="AH173" i="21" s="1"/>
  <c r="AN173" i="21" s="1"/>
  <c r="BC158" i="2"/>
  <c r="BK157" i="4"/>
  <c r="AH158" i="21"/>
  <c r="AH157" i="21" l="1"/>
  <c r="AA157" i="21"/>
  <c r="AN158" i="21"/>
  <c r="O197" i="18" l="1"/>
  <c r="P197" i="18" s="1"/>
  <c r="X197" i="18" s="1"/>
  <c r="O178" i="18"/>
  <c r="P178" i="18" s="1"/>
  <c r="Q82" i="18"/>
  <c r="O21" i="18"/>
  <c r="O339" i="18"/>
  <c r="O233" i="18" l="1"/>
  <c r="O232" i="18" s="1"/>
  <c r="O77" i="18"/>
  <c r="P77" i="18" s="1"/>
  <c r="X77" i="18" s="1"/>
  <c r="O52" i="18"/>
  <c r="P52" i="18" s="1"/>
  <c r="X52" i="18" s="1"/>
  <c r="O25" i="18"/>
  <c r="O352" i="18"/>
  <c r="N349" i="18"/>
  <c r="P25" i="18" l="1"/>
  <c r="N251" i="18"/>
  <c r="N280" i="18"/>
  <c r="N233" i="18"/>
  <c r="N232" i="18" s="1"/>
  <c r="N195" i="18"/>
  <c r="N183" i="18"/>
  <c r="N191" i="18"/>
  <c r="N186" i="18"/>
  <c r="N178" i="18"/>
  <c r="N159" i="18"/>
  <c r="N103" i="18"/>
  <c r="N101" i="18"/>
  <c r="O101" i="18" s="1"/>
  <c r="P101" i="18" s="1"/>
  <c r="N99" i="18"/>
  <c r="O99" i="18" s="1"/>
  <c r="P99" i="18" s="1"/>
  <c r="N97" i="18"/>
  <c r="N105" i="18" l="1"/>
  <c r="O105" i="18" s="1"/>
  <c r="P105" i="18" s="1"/>
  <c r="N64" i="18"/>
  <c r="O64" i="18" s="1"/>
  <c r="P64" i="18" s="1"/>
  <c r="X64" i="18" s="1"/>
  <c r="N51" i="18"/>
  <c r="O51" i="18" s="1"/>
  <c r="P51" i="18" s="1"/>
  <c r="X51" i="18" s="1"/>
  <c r="N57" i="18"/>
  <c r="O57" i="18" s="1"/>
  <c r="P57" i="18" s="1"/>
  <c r="X57" i="18" s="1"/>
  <c r="N58" i="18"/>
  <c r="O58" i="18" s="1"/>
  <c r="P58" i="18" s="1"/>
  <c r="X58" i="18" s="1"/>
  <c r="N75" i="18"/>
  <c r="O75" i="18" s="1"/>
  <c r="P75" i="18" s="1"/>
  <c r="X75" i="18" s="1"/>
  <c r="N72" i="18"/>
  <c r="O72" i="18" s="1"/>
  <c r="P72" i="18" s="1"/>
  <c r="X72" i="18" s="1"/>
  <c r="N65" i="18"/>
  <c r="O65" i="18" s="1"/>
  <c r="P65" i="18" s="1"/>
  <c r="X65" i="18" s="1"/>
  <c r="N66" i="18"/>
  <c r="N68" i="18"/>
  <c r="N69" i="18" s="1"/>
  <c r="N43" i="18"/>
  <c r="O43" i="18" s="1"/>
  <c r="N40" i="18"/>
  <c r="O40" i="18" s="1"/>
  <c r="P40" i="18" s="1"/>
  <c r="X40" i="18" s="1"/>
  <c r="N39" i="18"/>
  <c r="O39" i="18" s="1"/>
  <c r="N21" i="18"/>
  <c r="N352" i="18" s="1"/>
  <c r="N25" i="18"/>
  <c r="N34" i="18" s="1"/>
  <c r="O34" i="18" s="1"/>
  <c r="P34" i="18" s="1"/>
  <c r="N49" i="18" l="1"/>
  <c r="O49" i="18" s="1"/>
  <c r="P43" i="18"/>
  <c r="X43" i="18" s="1"/>
  <c r="O28" i="18"/>
  <c r="P28" i="18" s="1"/>
  <c r="P86" i="18" s="1"/>
  <c r="O82" i="18"/>
  <c r="O79" i="18" s="1"/>
  <c r="P83" i="18"/>
  <c r="X180" i="18"/>
  <c r="X179" i="18"/>
  <c r="X177" i="18"/>
  <c r="X176" i="18"/>
  <c r="X175" i="18"/>
  <c r="X174" i="18"/>
  <c r="X173" i="18"/>
  <c r="X171" i="18"/>
  <c r="X170" i="18"/>
  <c r="X167" i="18"/>
  <c r="X166" i="18"/>
  <c r="X162" i="18"/>
  <c r="X154" i="18"/>
  <c r="X153" i="18"/>
  <c r="X119" i="18"/>
  <c r="X118" i="18"/>
  <c r="X117" i="18"/>
  <c r="X116" i="18"/>
  <c r="X115" i="18"/>
  <c r="X113" i="18"/>
  <c r="X112" i="18"/>
  <c r="X109" i="18"/>
  <c r="X108" i="18"/>
  <c r="X99" i="18"/>
  <c r="X96" i="18"/>
  <c r="X22" i="18"/>
  <c r="X23" i="18"/>
  <c r="X26" i="18"/>
  <c r="X27" i="18"/>
  <c r="X28" i="18"/>
  <c r="X86" i="18" s="1"/>
  <c r="X29" i="18"/>
  <c r="X30" i="18"/>
  <c r="X31" i="18"/>
  <c r="X32" i="18"/>
  <c r="X33" i="18"/>
  <c r="A33" i="15" l="1"/>
  <c r="B33" i="15"/>
  <c r="A31" i="15"/>
  <c r="B31" i="15"/>
  <c r="A32" i="15"/>
  <c r="B32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17" i="15"/>
  <c r="Y27" i="8"/>
  <c r="T34" i="8"/>
  <c r="Y34" i="8" s="1"/>
  <c r="T33" i="8"/>
  <c r="Y33" i="8" s="1"/>
  <c r="T32" i="8"/>
  <c r="Y32" i="8" s="1"/>
  <c r="T31" i="8"/>
  <c r="Y31" i="8" s="1"/>
  <c r="T30" i="8"/>
  <c r="Y30" i="8" s="1"/>
  <c r="T29" i="8"/>
  <c r="Y29" i="8" s="1"/>
  <c r="T28" i="8"/>
  <c r="Y28" i="8" s="1"/>
  <c r="T26" i="8"/>
  <c r="Y26" i="8" s="1"/>
  <c r="T25" i="8"/>
  <c r="Y25" i="8" s="1"/>
  <c r="T23" i="8"/>
  <c r="Y23" i="8" s="1"/>
  <c r="T20" i="8"/>
  <c r="Y20" i="8" s="1"/>
  <c r="T21" i="8"/>
  <c r="Y21" i="8" s="1"/>
  <c r="T19" i="8"/>
  <c r="T18" i="8"/>
  <c r="Y18" i="8" s="1"/>
  <c r="E54" i="8"/>
  <c r="A31" i="6" l="1"/>
  <c r="A32" i="6"/>
  <c r="A20" i="6"/>
  <c r="A16" i="10" s="1"/>
  <c r="A21" i="6"/>
  <c r="A22" i="6"/>
  <c r="A23" i="6"/>
  <c r="A24" i="6"/>
  <c r="A25" i="6"/>
  <c r="A26" i="6"/>
  <c r="A27" i="6"/>
  <c r="A28" i="6"/>
  <c r="A29" i="6"/>
  <c r="A30" i="6"/>
  <c r="A19" i="6"/>
  <c r="A15" i="10" s="1"/>
  <c r="AB150" i="21"/>
  <c r="AC150" i="21"/>
  <c r="AD150" i="21"/>
  <c r="AE150" i="21"/>
  <c r="AF150" i="21"/>
  <c r="AB138" i="21"/>
  <c r="AB13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89" i="21"/>
  <c r="T37" i="19"/>
  <c r="AX100" i="4" s="1"/>
  <c r="AB102" i="21" s="1"/>
  <c r="T36" i="19"/>
  <c r="AX99" i="4" s="1"/>
  <c r="AB101" i="21" s="1"/>
  <c r="T35" i="19"/>
  <c r="AX98" i="4" s="1"/>
  <c r="AB100" i="21" s="1"/>
  <c r="T34" i="19"/>
  <c r="AX97" i="4" s="1"/>
  <c r="AB99" i="21" s="1"/>
  <c r="T33" i="19"/>
  <c r="AX96" i="4" s="1"/>
  <c r="AB98" i="21" s="1"/>
  <c r="T32" i="19"/>
  <c r="AX95" i="4" s="1"/>
  <c r="AB97" i="21" s="1"/>
  <c r="T31" i="19"/>
  <c r="AX94" i="4" s="1"/>
  <c r="AB96" i="21" s="1"/>
  <c r="T30" i="19"/>
  <c r="AX93" i="4" s="1"/>
  <c r="AB95" i="21" s="1"/>
  <c r="T29" i="19"/>
  <c r="AX92" i="4" s="1"/>
  <c r="AB94" i="21" s="1"/>
  <c r="T13" i="23"/>
  <c r="T27" i="19"/>
  <c r="AX90" i="4" s="1"/>
  <c r="AB92" i="21" s="1"/>
  <c r="T26" i="19"/>
  <c r="AX89" i="4" s="1"/>
  <c r="AB91" i="21" s="1"/>
  <c r="T25" i="19"/>
  <c r="AX88" i="4" s="1"/>
  <c r="AB90" i="21" s="1"/>
  <c r="T24" i="19"/>
  <c r="AX87" i="4" s="1"/>
  <c r="AI86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87" i="4"/>
  <c r="J151" i="3"/>
  <c r="J139" i="3"/>
  <c r="J140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88" i="3"/>
  <c r="H103" i="3"/>
  <c r="H104" i="3"/>
  <c r="H105" i="3"/>
  <c r="G151" i="3"/>
  <c r="G139" i="3"/>
  <c r="G140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88" i="3"/>
  <c r="D140" i="3"/>
  <c r="D139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88" i="3"/>
  <c r="C151" i="3"/>
  <c r="C139" i="3"/>
  <c r="C140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88" i="3"/>
  <c r="C23" i="19"/>
  <c r="C22" i="19"/>
  <c r="C5" i="19"/>
  <c r="S67" i="23"/>
  <c r="C67" i="23"/>
  <c r="S66" i="23"/>
  <c r="H66" i="23"/>
  <c r="J66" i="23" s="1"/>
  <c r="C66" i="23"/>
  <c r="C65" i="23"/>
  <c r="H64" i="23"/>
  <c r="J64" i="23" s="1"/>
  <c r="C64" i="23"/>
  <c r="H63" i="23"/>
  <c r="J63" i="23" s="1"/>
  <c r="C63" i="23"/>
  <c r="H62" i="23"/>
  <c r="J62" i="23" s="1"/>
  <c r="C62" i="23"/>
  <c r="H61" i="23"/>
  <c r="J61" i="23" s="1"/>
  <c r="C61" i="23"/>
  <c r="H60" i="23"/>
  <c r="J60" i="23" s="1"/>
  <c r="C60" i="23"/>
  <c r="H59" i="23"/>
  <c r="J59" i="23" s="1"/>
  <c r="C59" i="23"/>
  <c r="H58" i="23"/>
  <c r="J58" i="23" s="1"/>
  <c r="C58" i="23"/>
  <c r="J57" i="23"/>
  <c r="H57" i="23"/>
  <c r="C57" i="23"/>
  <c r="C53" i="23"/>
  <c r="H24" i="23" s="1"/>
  <c r="J24" i="23" s="1"/>
  <c r="C52" i="23"/>
  <c r="C51" i="23"/>
  <c r="H65" i="23" s="1"/>
  <c r="J65" i="23" s="1"/>
  <c r="C50" i="23"/>
  <c r="C49" i="23"/>
  <c r="H67" i="23" s="1"/>
  <c r="J67" i="23" s="1"/>
  <c r="C47" i="23"/>
  <c r="H19" i="23" s="1"/>
  <c r="J19" i="23" s="1"/>
  <c r="Q35" i="23"/>
  <c r="P35" i="23"/>
  <c r="O35" i="23"/>
  <c r="L35" i="23"/>
  <c r="Q29" i="23"/>
  <c r="P29" i="23"/>
  <c r="O29" i="23"/>
  <c r="T28" i="23"/>
  <c r="N28" i="23"/>
  <c r="H28" i="23"/>
  <c r="J28" i="23" s="1"/>
  <c r="C28" i="23"/>
  <c r="T27" i="23"/>
  <c r="N27" i="23"/>
  <c r="C27" i="23"/>
  <c r="T26" i="23"/>
  <c r="N26" i="23"/>
  <c r="C26" i="23"/>
  <c r="T25" i="23"/>
  <c r="N25" i="23"/>
  <c r="H25" i="23"/>
  <c r="J25" i="23" s="1"/>
  <c r="C25" i="23"/>
  <c r="T24" i="23"/>
  <c r="N24" i="23"/>
  <c r="C24" i="23"/>
  <c r="T23" i="23"/>
  <c r="N23" i="23"/>
  <c r="H23" i="23"/>
  <c r="J23" i="23" s="1"/>
  <c r="C23" i="23"/>
  <c r="T22" i="23"/>
  <c r="N22" i="23"/>
  <c r="C22" i="23"/>
  <c r="T21" i="23"/>
  <c r="N21" i="23"/>
  <c r="H21" i="23"/>
  <c r="J21" i="23" s="1"/>
  <c r="C21" i="23"/>
  <c r="T20" i="23"/>
  <c r="S20" i="23"/>
  <c r="N20" i="23"/>
  <c r="H20" i="23"/>
  <c r="J20" i="23" s="1"/>
  <c r="C20" i="23"/>
  <c r="S19" i="23"/>
  <c r="T19" i="23" s="1"/>
  <c r="N19" i="23"/>
  <c r="C19" i="23"/>
  <c r="S18" i="23"/>
  <c r="T18" i="23" s="1"/>
  <c r="N18" i="23"/>
  <c r="H18" i="23"/>
  <c r="J18" i="23" s="1"/>
  <c r="C18" i="23"/>
  <c r="S17" i="23"/>
  <c r="T17" i="23" s="1"/>
  <c r="N17" i="23"/>
  <c r="H17" i="23"/>
  <c r="J17" i="23" s="1"/>
  <c r="C17" i="23"/>
  <c r="T16" i="23"/>
  <c r="N16" i="23"/>
  <c r="C16" i="23"/>
  <c r="S15" i="23"/>
  <c r="T15" i="23" s="1"/>
  <c r="N15" i="23"/>
  <c r="H15" i="23"/>
  <c r="J15" i="23" s="1"/>
  <c r="C15" i="23"/>
  <c r="T14" i="23"/>
  <c r="N14" i="23"/>
  <c r="H14" i="23"/>
  <c r="J14" i="23" s="1"/>
  <c r="C14" i="23"/>
  <c r="N13" i="23"/>
  <c r="H13" i="23"/>
  <c r="J13" i="23" s="1"/>
  <c r="C13" i="23"/>
  <c r="S12" i="23"/>
  <c r="T12" i="23" s="1"/>
  <c r="N12" i="23"/>
  <c r="H12" i="23"/>
  <c r="J12" i="23" s="1"/>
  <c r="C12" i="23"/>
  <c r="S11" i="23"/>
  <c r="N11" i="23"/>
  <c r="H11" i="23"/>
  <c r="J11" i="23" s="1"/>
  <c r="C11" i="23"/>
  <c r="S10" i="23"/>
  <c r="N10" i="23"/>
  <c r="H10" i="23"/>
  <c r="J10" i="23" s="1"/>
  <c r="C10" i="23"/>
  <c r="T9" i="23"/>
  <c r="N9" i="23"/>
  <c r="H9" i="23"/>
  <c r="J9" i="23" s="1"/>
  <c r="C9" i="23"/>
  <c r="H8" i="23"/>
  <c r="J8" i="23" s="1"/>
  <c r="K8" i="23" s="1"/>
  <c r="M8" i="23" s="1"/>
  <c r="N8" i="23" s="1"/>
  <c r="H7" i="23"/>
  <c r="J7" i="23" s="1"/>
  <c r="K7" i="23" s="1"/>
  <c r="M7" i="23" s="1"/>
  <c r="N7" i="23" s="1"/>
  <c r="H6" i="23"/>
  <c r="J6" i="23" s="1"/>
  <c r="K6" i="23" s="1"/>
  <c r="M6" i="23" s="1"/>
  <c r="N6" i="23" s="1"/>
  <c r="H5" i="23"/>
  <c r="J5" i="23" s="1"/>
  <c r="C5" i="23"/>
  <c r="H4" i="23"/>
  <c r="A19" i="10" l="1"/>
  <c r="A26" i="10"/>
  <c r="A22" i="10"/>
  <c r="A28" i="10"/>
  <c r="A25" i="10"/>
  <c r="A21" i="10"/>
  <c r="A17" i="10"/>
  <c r="A27" i="10"/>
  <c r="A23" i="10"/>
  <c r="A18" i="10"/>
  <c r="A24" i="10"/>
  <c r="A20" i="10"/>
  <c r="N66" i="23"/>
  <c r="Q66" i="23" s="1"/>
  <c r="N67" i="23"/>
  <c r="Q67" i="23" s="1"/>
  <c r="K5" i="23"/>
  <c r="H26" i="23"/>
  <c r="J26" i="23" s="1"/>
  <c r="J37" i="23" s="1"/>
  <c r="H27" i="23"/>
  <c r="J27" i="23" s="1"/>
  <c r="H22" i="23"/>
  <c r="J22" i="23" s="1"/>
  <c r="H16" i="23"/>
  <c r="J16" i="23" s="1"/>
  <c r="J36" i="23" s="1"/>
  <c r="BD139" i="2"/>
  <c r="BD140" i="2"/>
  <c r="BD89" i="2"/>
  <c r="BD90" i="2"/>
  <c r="BD91" i="2"/>
  <c r="BD92" i="2"/>
  <c r="BD93" i="2"/>
  <c r="BD94" i="2"/>
  <c r="BD95" i="2"/>
  <c r="BD96" i="2"/>
  <c r="BD97" i="2"/>
  <c r="BD98" i="2"/>
  <c r="BD99" i="2"/>
  <c r="BD100" i="2"/>
  <c r="BD101" i="2"/>
  <c r="BD88" i="2"/>
  <c r="K29" i="23" l="1"/>
  <c r="M5" i="23"/>
  <c r="J35" i="23"/>
  <c r="H35" i="23"/>
  <c r="J29" i="23"/>
  <c r="N5" i="23" l="1"/>
  <c r="M29" i="23"/>
  <c r="N35" i="23" l="1"/>
  <c r="N29" i="23"/>
  <c r="AZ104" i="2" l="1"/>
  <c r="AZ105" i="2"/>
  <c r="F151" i="2"/>
  <c r="F151" i="3" s="1"/>
  <c r="E151" i="2"/>
  <c r="C151" i="2"/>
  <c r="C150" i="13" s="1"/>
  <c r="J139" i="2"/>
  <c r="J140" i="2"/>
  <c r="E139" i="2"/>
  <c r="F139" i="2"/>
  <c r="F139" i="3" s="1"/>
  <c r="E140" i="2"/>
  <c r="F140" i="2"/>
  <c r="F140" i="3" s="1"/>
  <c r="C139" i="2"/>
  <c r="C138" i="13" s="1"/>
  <c r="C140" i="2"/>
  <c r="C139" i="13" s="1"/>
  <c r="E89" i="2"/>
  <c r="E89" i="3" s="1"/>
  <c r="F89" i="2"/>
  <c r="F89" i="3" s="1"/>
  <c r="E90" i="2"/>
  <c r="E90" i="3" s="1"/>
  <c r="F90" i="2"/>
  <c r="F90" i="3" s="1"/>
  <c r="E91" i="2"/>
  <c r="E91" i="3" s="1"/>
  <c r="F91" i="2"/>
  <c r="F91" i="3" s="1"/>
  <c r="E92" i="2"/>
  <c r="E92" i="3" s="1"/>
  <c r="F92" i="2"/>
  <c r="F92" i="3" s="1"/>
  <c r="E93" i="2"/>
  <c r="E93" i="3" s="1"/>
  <c r="F93" i="2"/>
  <c r="F93" i="3" s="1"/>
  <c r="E94" i="2"/>
  <c r="E94" i="3" s="1"/>
  <c r="F94" i="2"/>
  <c r="F94" i="3" s="1"/>
  <c r="E95" i="2"/>
  <c r="E95" i="3" s="1"/>
  <c r="F95" i="2"/>
  <c r="F95" i="3" s="1"/>
  <c r="E96" i="2"/>
  <c r="E96" i="3" s="1"/>
  <c r="F96" i="2"/>
  <c r="F96" i="3" s="1"/>
  <c r="E97" i="2"/>
  <c r="E97" i="3" s="1"/>
  <c r="F97" i="2"/>
  <c r="F97" i="3" s="1"/>
  <c r="E98" i="2"/>
  <c r="E98" i="3" s="1"/>
  <c r="F98" i="2"/>
  <c r="F98" i="3" s="1"/>
  <c r="E99" i="2"/>
  <c r="E99" i="3" s="1"/>
  <c r="F99" i="2"/>
  <c r="F99" i="3" s="1"/>
  <c r="E100" i="2"/>
  <c r="E100" i="3" s="1"/>
  <c r="F100" i="2"/>
  <c r="F100" i="3" s="1"/>
  <c r="E101" i="2"/>
  <c r="E101" i="3" s="1"/>
  <c r="F101" i="2"/>
  <c r="F101" i="3" s="1"/>
  <c r="H22" i="19"/>
  <c r="H23" i="19"/>
  <c r="J23" i="19" l="1"/>
  <c r="D32" i="15"/>
  <c r="J22" i="19"/>
  <c r="D31" i="15"/>
  <c r="C139" i="4"/>
  <c r="C32" i="15"/>
  <c r="C138" i="4"/>
  <c r="C31" i="15"/>
  <c r="C150" i="4"/>
  <c r="C33" i="15"/>
  <c r="I139" i="2"/>
  <c r="I140" i="2"/>
  <c r="K22" i="19" l="1"/>
  <c r="H139" i="2"/>
  <c r="Q139" i="2" s="1"/>
  <c r="K139" i="3" s="1"/>
  <c r="AN174" i="21"/>
  <c r="K23" i="19"/>
  <c r="H140" i="2"/>
  <c r="H139" i="3" l="1"/>
  <c r="D138" i="4"/>
  <c r="M22" i="19"/>
  <c r="AZ139" i="2"/>
  <c r="D139" i="4"/>
  <c r="Q140" i="2"/>
  <c r="K140" i="3" s="1"/>
  <c r="H140" i="3"/>
  <c r="M23" i="19"/>
  <c r="AZ140" i="2"/>
  <c r="AG139" i="3" l="1"/>
  <c r="AV33" i="7"/>
  <c r="AW138" i="4"/>
  <c r="AA138" i="21" s="1"/>
  <c r="N22" i="19"/>
  <c r="BC139" i="2" s="1"/>
  <c r="AG140" i="3"/>
  <c r="AV34" i="7"/>
  <c r="AW139" i="4"/>
  <c r="AA139" i="21" s="1"/>
  <c r="D23" i="22" l="1"/>
  <c r="O41" i="19"/>
  <c r="Q41" i="19"/>
  <c r="X373" i="18" l="1"/>
  <c r="X374" i="18"/>
  <c r="X375" i="18"/>
  <c r="X377" i="18"/>
  <c r="X378" i="18"/>
  <c r="X379" i="18"/>
  <c r="X380" i="18"/>
  <c r="X381" i="18"/>
  <c r="X382" i="18"/>
  <c r="X383" i="18"/>
  <c r="X384" i="18"/>
  <c r="X385" i="18"/>
  <c r="X386" i="18"/>
  <c r="X387" i="18"/>
  <c r="X388" i="18"/>
  <c r="X389" i="18"/>
  <c r="X390" i="18"/>
  <c r="X391" i="18"/>
  <c r="X392" i="18"/>
  <c r="X393" i="18"/>
  <c r="X394" i="18"/>
  <c r="X397" i="18"/>
  <c r="X398" i="18"/>
  <c r="X399" i="18"/>
  <c r="X401" i="18"/>
  <c r="X402" i="18"/>
  <c r="X403" i="18"/>
  <c r="X404" i="18"/>
  <c r="X405" i="18"/>
  <c r="X406" i="18"/>
  <c r="X407" i="18"/>
  <c r="X408" i="18"/>
  <c r="X409" i="18"/>
  <c r="X410" i="18"/>
  <c r="X411" i="18"/>
  <c r="X412" i="18"/>
  <c r="X413" i="18"/>
  <c r="X414" i="18"/>
  <c r="X415" i="18"/>
  <c r="X416" i="18"/>
  <c r="X417" i="18"/>
  <c r="X418" i="18"/>
  <c r="X419" i="18"/>
  <c r="X420" i="18"/>
  <c r="X421" i="18"/>
  <c r="X422" i="18"/>
  <c r="X423" i="18"/>
  <c r="X424" i="18"/>
  <c r="X425" i="18"/>
  <c r="X426" i="18"/>
  <c r="X428" i="18"/>
  <c r="X429" i="18"/>
  <c r="X430" i="18"/>
  <c r="X431" i="18"/>
  <c r="X432" i="18"/>
  <c r="X433" i="18"/>
  <c r="X434" i="18"/>
  <c r="X435" i="18"/>
  <c r="X436" i="18"/>
  <c r="X437" i="18"/>
  <c r="X351" i="18"/>
  <c r="X338" i="18"/>
  <c r="X340" i="18"/>
  <c r="X342" i="18"/>
  <c r="X343" i="18"/>
  <c r="X344" i="18"/>
  <c r="X345" i="18"/>
  <c r="X346" i="18"/>
  <c r="X335" i="18"/>
  <c r="P333" i="18"/>
  <c r="O333" i="18"/>
  <c r="C5" i="6"/>
  <c r="X333" i="18" l="1"/>
  <c r="R5" i="7"/>
  <c r="AG133" i="5"/>
  <c r="AF133" i="5"/>
  <c r="AM133" i="5" s="1"/>
  <c r="AE133" i="5"/>
  <c r="AL133" i="5" s="1"/>
  <c r="AD133" i="5"/>
  <c r="AK133" i="5" s="1"/>
  <c r="AC133" i="5"/>
  <c r="AJ133" i="5" s="1"/>
  <c r="C133" i="5"/>
  <c r="B133" i="5"/>
  <c r="A133" i="5"/>
  <c r="AG132" i="5"/>
  <c r="AF132" i="5"/>
  <c r="AM132" i="5" s="1"/>
  <c r="AE132" i="5"/>
  <c r="AL132" i="5" s="1"/>
  <c r="AD132" i="5"/>
  <c r="AK132" i="5" s="1"/>
  <c r="AC132" i="5"/>
  <c r="AJ132" i="5" s="1"/>
  <c r="C132" i="5"/>
  <c r="B132" i="5"/>
  <c r="A132" i="5"/>
  <c r="AG131" i="5"/>
  <c r="AF131" i="5"/>
  <c r="AM131" i="5" s="1"/>
  <c r="AE131" i="5"/>
  <c r="AL131" i="5" s="1"/>
  <c r="AD131" i="5"/>
  <c r="AK131" i="5" s="1"/>
  <c r="AC131" i="5"/>
  <c r="AJ131" i="5" s="1"/>
  <c r="C131" i="5"/>
  <c r="B131" i="5"/>
  <c r="A131" i="5"/>
  <c r="AG130" i="5"/>
  <c r="AF130" i="5"/>
  <c r="AM130" i="5" s="1"/>
  <c r="AE130" i="5"/>
  <c r="AL130" i="5" s="1"/>
  <c r="AD130" i="5"/>
  <c r="AK130" i="5" s="1"/>
  <c r="AC130" i="5"/>
  <c r="AJ130" i="5" s="1"/>
  <c r="A130" i="5"/>
  <c r="AG129" i="5"/>
  <c r="AF129" i="5"/>
  <c r="AM129" i="5" s="1"/>
  <c r="AE129" i="5"/>
  <c r="AL129" i="5" s="1"/>
  <c r="AD129" i="5"/>
  <c r="AK129" i="5" s="1"/>
  <c r="AC129" i="5"/>
  <c r="AJ129" i="5" s="1"/>
  <c r="A129" i="5"/>
  <c r="AG128" i="5"/>
  <c r="AF128" i="5"/>
  <c r="AM128" i="5" s="1"/>
  <c r="AE128" i="5"/>
  <c r="AL128" i="5" s="1"/>
  <c r="AD128" i="5"/>
  <c r="AK128" i="5" s="1"/>
  <c r="AC128" i="5"/>
  <c r="AJ128" i="5" s="1"/>
  <c r="A128" i="5"/>
  <c r="AG127" i="5"/>
  <c r="AF127" i="5"/>
  <c r="AM127" i="5" s="1"/>
  <c r="AE127" i="5"/>
  <c r="AL127" i="5" s="1"/>
  <c r="AD127" i="5"/>
  <c r="AK127" i="5" s="1"/>
  <c r="AC127" i="5"/>
  <c r="AJ127" i="5" s="1"/>
  <c r="A127" i="5"/>
  <c r="AG126" i="5"/>
  <c r="AF126" i="5"/>
  <c r="AM126" i="5" s="1"/>
  <c r="AE126" i="5"/>
  <c r="AL126" i="5" s="1"/>
  <c r="AD126" i="5"/>
  <c r="AK126" i="5" s="1"/>
  <c r="AC126" i="5"/>
  <c r="AJ126" i="5" s="1"/>
  <c r="A126" i="5"/>
  <c r="AG125" i="5"/>
  <c r="AF125" i="5"/>
  <c r="AM125" i="5" s="1"/>
  <c r="AE125" i="5"/>
  <c r="AL125" i="5" s="1"/>
  <c r="AD125" i="5"/>
  <c r="AK125" i="5" s="1"/>
  <c r="AC125" i="5"/>
  <c r="AJ125" i="5" s="1"/>
  <c r="A125" i="5"/>
  <c r="AG124" i="5"/>
  <c r="AF124" i="5"/>
  <c r="AM124" i="5" s="1"/>
  <c r="AE124" i="5"/>
  <c r="AL124" i="5" s="1"/>
  <c r="AD124" i="5"/>
  <c r="AK124" i="5" s="1"/>
  <c r="AC124" i="5"/>
  <c r="AJ124" i="5" s="1"/>
  <c r="A124" i="5"/>
  <c r="AG123" i="5"/>
  <c r="AF123" i="5"/>
  <c r="AM123" i="5" s="1"/>
  <c r="AE123" i="5"/>
  <c r="AL123" i="5" s="1"/>
  <c r="AD123" i="5"/>
  <c r="AK123" i="5" s="1"/>
  <c r="AC123" i="5"/>
  <c r="AJ123" i="5" s="1"/>
  <c r="A123" i="5"/>
  <c r="AB130" i="5"/>
  <c r="AI130" i="5" s="1"/>
  <c r="AB129" i="5"/>
  <c r="AI129" i="5" s="1"/>
  <c r="AA129" i="5"/>
  <c r="AH129" i="5" s="1"/>
  <c r="AB128" i="5"/>
  <c r="AI128" i="5" s="1"/>
  <c r="AA128" i="5"/>
  <c r="AH128" i="5" s="1"/>
  <c r="AB126" i="5"/>
  <c r="AI126" i="5" s="1"/>
  <c r="AA126" i="5"/>
  <c r="AH126" i="5" s="1"/>
  <c r="AB125" i="5"/>
  <c r="AI125" i="5" s="1"/>
  <c r="AB124" i="5"/>
  <c r="AI124" i="5" s="1"/>
  <c r="AB123" i="5"/>
  <c r="AI123" i="5" s="1"/>
  <c r="C36" i="19"/>
  <c r="C37" i="19"/>
  <c r="A101" i="3" s="1"/>
  <c r="BS101" i="2"/>
  <c r="BR101" i="2"/>
  <c r="BQ101" i="2"/>
  <c r="BP101" i="2"/>
  <c r="BL101" i="2"/>
  <c r="BK101" i="2"/>
  <c r="BE101" i="2"/>
  <c r="J101" i="2"/>
  <c r="C101" i="2"/>
  <c r="B101" i="2"/>
  <c r="B100" i="13" s="1"/>
  <c r="C125" i="5"/>
  <c r="BS100" i="2"/>
  <c r="BR100" i="2"/>
  <c r="BQ100" i="2"/>
  <c r="BP100" i="2"/>
  <c r="BL100" i="2"/>
  <c r="BK100" i="2"/>
  <c r="BE100" i="2"/>
  <c r="J100" i="2"/>
  <c r="C100" i="2"/>
  <c r="B100" i="2"/>
  <c r="B99" i="13" s="1"/>
  <c r="AA125" i="5"/>
  <c r="AH125" i="5" s="1"/>
  <c r="C30" i="15" l="1"/>
  <c r="C100" i="13"/>
  <c r="C29" i="15"/>
  <c r="C99" i="13"/>
  <c r="D33" i="15"/>
  <c r="B29" i="15"/>
  <c r="B31" i="6"/>
  <c r="B27" i="10" s="1"/>
  <c r="C27" i="10" s="1"/>
  <c r="B101" i="21"/>
  <c r="B30" i="15"/>
  <c r="B32" i="6"/>
  <c r="B28" i="10" s="1"/>
  <c r="C28" i="10" s="1"/>
  <c r="B102" i="21"/>
  <c r="C101" i="21"/>
  <c r="C31" i="6"/>
  <c r="C32" i="6"/>
  <c r="C102" i="21"/>
  <c r="B99" i="4"/>
  <c r="C124" i="5"/>
  <c r="C99" i="4"/>
  <c r="B126" i="5"/>
  <c r="B100" i="4"/>
  <c r="C123" i="5"/>
  <c r="C126" i="5"/>
  <c r="C100" i="4"/>
  <c r="A100" i="3"/>
  <c r="C129" i="5"/>
  <c r="B127" i="5"/>
  <c r="B130" i="5"/>
  <c r="C130" i="5"/>
  <c r="BO100" i="2"/>
  <c r="BO101" i="2"/>
  <c r="AA123" i="5"/>
  <c r="AH123" i="5" s="1"/>
  <c r="B124" i="5"/>
  <c r="C127" i="5"/>
  <c r="B128" i="5"/>
  <c r="AA130" i="5"/>
  <c r="AH130" i="5" s="1"/>
  <c r="B123" i="5"/>
  <c r="AA127" i="5"/>
  <c r="AH127" i="5" s="1"/>
  <c r="C128" i="5"/>
  <c r="B129" i="5"/>
  <c r="AB127" i="5"/>
  <c r="AI127" i="5" s="1"/>
  <c r="B125" i="5"/>
  <c r="S79" i="19"/>
  <c r="C79" i="19"/>
  <c r="S78" i="19"/>
  <c r="C78" i="19"/>
  <c r="AA124" i="5" l="1"/>
  <c r="AH124" i="5" s="1"/>
  <c r="C65" i="19"/>
  <c r="C64" i="19"/>
  <c r="C63" i="19"/>
  <c r="C62" i="19"/>
  <c r="H78" i="19" l="1"/>
  <c r="J78" i="19" s="1"/>
  <c r="N78" i="19" s="1"/>
  <c r="Q78" i="19" s="1"/>
  <c r="H36" i="19"/>
  <c r="J36" i="19" l="1"/>
  <c r="K36" i="19" s="1"/>
  <c r="D29" i="15"/>
  <c r="I100" i="2"/>
  <c r="G5" i="11"/>
  <c r="C5" i="8"/>
  <c r="M36" i="19" l="1"/>
  <c r="AZ100" i="2"/>
  <c r="AG100" i="3" s="1"/>
  <c r="H100" i="2"/>
  <c r="AW99" i="4" l="1"/>
  <c r="AA101" i="21" s="1"/>
  <c r="N36" i="19"/>
  <c r="BC100" i="2" s="1"/>
  <c r="BM100" i="2" s="1"/>
  <c r="H100" i="3"/>
  <c r="D99" i="4"/>
  <c r="Q100" i="2"/>
  <c r="K100" i="3" s="1"/>
  <c r="BN100" i="2"/>
  <c r="BJ100" i="2"/>
  <c r="F5" i="12"/>
  <c r="D5" i="16"/>
  <c r="K5" i="13"/>
  <c r="F5" i="14"/>
  <c r="B17" i="14"/>
  <c r="A17" i="14"/>
  <c r="B16" i="14"/>
  <c r="A16" i="14"/>
  <c r="B18" i="12"/>
  <c r="A18" i="12"/>
  <c r="B17" i="12"/>
  <c r="A17" i="12"/>
  <c r="B18" i="11"/>
  <c r="A18" i="11"/>
  <c r="A17" i="11"/>
  <c r="B17" i="11"/>
  <c r="A17" i="9" l="1"/>
  <c r="AS20" i="7" l="1"/>
  <c r="AT20" i="7"/>
  <c r="AU20" i="7"/>
  <c r="AV20" i="7"/>
  <c r="AS21" i="7"/>
  <c r="AT21" i="7"/>
  <c r="AU21" i="7"/>
  <c r="AV21" i="7"/>
  <c r="AS22" i="7"/>
  <c r="AT22" i="7"/>
  <c r="AU22" i="7"/>
  <c r="AV22" i="7"/>
  <c r="AS23" i="7"/>
  <c r="AT23" i="7"/>
  <c r="AU23" i="7"/>
  <c r="AV23" i="7"/>
  <c r="AS24" i="7"/>
  <c r="AT24" i="7"/>
  <c r="AU24" i="7"/>
  <c r="AV24" i="7"/>
  <c r="AS25" i="7"/>
  <c r="AT25" i="7"/>
  <c r="AU25" i="7"/>
  <c r="AV25" i="7"/>
  <c r="AS26" i="7"/>
  <c r="AT26" i="7"/>
  <c r="AU26" i="7"/>
  <c r="AV26" i="7"/>
  <c r="AS27" i="7"/>
  <c r="AT27" i="7"/>
  <c r="AU27" i="7"/>
  <c r="AV27" i="7"/>
  <c r="AS28" i="7"/>
  <c r="AT28" i="7"/>
  <c r="AU28" i="7"/>
  <c r="AV28" i="7"/>
  <c r="AS29" i="7"/>
  <c r="AT29" i="7"/>
  <c r="AU29" i="7"/>
  <c r="AV29" i="7"/>
  <c r="AS30" i="7"/>
  <c r="AT30" i="7"/>
  <c r="AU30" i="7"/>
  <c r="AV30" i="7"/>
  <c r="AS31" i="7"/>
  <c r="AT31" i="7"/>
  <c r="AU31" i="7"/>
  <c r="AV31" i="7"/>
  <c r="AS32" i="7"/>
  <c r="AT32" i="7"/>
  <c r="AU32" i="7"/>
  <c r="AV32" i="7"/>
  <c r="AS33" i="7"/>
  <c r="AT33" i="7"/>
  <c r="AU33" i="7"/>
  <c r="AS34" i="7"/>
  <c r="AT34" i="7"/>
  <c r="AU34" i="7"/>
  <c r="AS35" i="7"/>
  <c r="AT35" i="7"/>
  <c r="AU35" i="7"/>
  <c r="A34" i="6"/>
  <c r="B34" i="6"/>
  <c r="C34" i="6"/>
  <c r="C34" i="7" s="1"/>
  <c r="C36" i="8" s="1"/>
  <c r="A33" i="6"/>
  <c r="B33" i="6"/>
  <c r="C33" i="6"/>
  <c r="C33" i="7" s="1"/>
  <c r="C35" i="8" s="1"/>
  <c r="A20" i="7"/>
  <c r="A19" i="8" s="1"/>
  <c r="A21" i="7"/>
  <c r="A20" i="8" s="1"/>
  <c r="A22" i="7"/>
  <c r="A21" i="8" s="1"/>
  <c r="A23" i="7"/>
  <c r="A22" i="8" s="1"/>
  <c r="A24" i="7"/>
  <c r="A25" i="8" s="1"/>
  <c r="A25" i="7"/>
  <c r="A26" i="8" s="1"/>
  <c r="A26" i="7"/>
  <c r="A27" i="8" s="1"/>
  <c r="A27" i="7"/>
  <c r="A28" i="8" s="1"/>
  <c r="A28" i="7"/>
  <c r="A29" i="8" s="1"/>
  <c r="A29" i="7"/>
  <c r="A30" i="8" s="1"/>
  <c r="A30" i="7"/>
  <c r="A31" i="8" s="1"/>
  <c r="A31" i="7"/>
  <c r="A32" i="8" s="1"/>
  <c r="A32" i="7"/>
  <c r="A34" i="8" s="1"/>
  <c r="AC90" i="21"/>
  <c r="AD90" i="21"/>
  <c r="AE90" i="21"/>
  <c r="AF90" i="21"/>
  <c r="AC91" i="21"/>
  <c r="AD91" i="21"/>
  <c r="AE91" i="21"/>
  <c r="AF91" i="21"/>
  <c r="AC92" i="21"/>
  <c r="AD92" i="21"/>
  <c r="AE92" i="21"/>
  <c r="AF92" i="21"/>
  <c r="AC93" i="21"/>
  <c r="AD93" i="21"/>
  <c r="AE93" i="21"/>
  <c r="AF93" i="21"/>
  <c r="AC94" i="21"/>
  <c r="AD94" i="21"/>
  <c r="AE94" i="21"/>
  <c r="AF94" i="21"/>
  <c r="AC95" i="21"/>
  <c r="AD95" i="21"/>
  <c r="AE95" i="21"/>
  <c r="AF95" i="21"/>
  <c r="AC96" i="21"/>
  <c r="AD96" i="21"/>
  <c r="AE96" i="21"/>
  <c r="AF96" i="21"/>
  <c r="AC97" i="21"/>
  <c r="AD97" i="21"/>
  <c r="AE97" i="21"/>
  <c r="AF97" i="21"/>
  <c r="AC98" i="21"/>
  <c r="AD98" i="21"/>
  <c r="AE98" i="21"/>
  <c r="AF98" i="21"/>
  <c r="AC99" i="21"/>
  <c r="AD99" i="21"/>
  <c r="AE99" i="21"/>
  <c r="AF99" i="21"/>
  <c r="AC100" i="21"/>
  <c r="AD100" i="21"/>
  <c r="AE100" i="21"/>
  <c r="AF100" i="21"/>
  <c r="AC101" i="21"/>
  <c r="AD101" i="21"/>
  <c r="AE101" i="21"/>
  <c r="AF101" i="21"/>
  <c r="AC102" i="21"/>
  <c r="AD102" i="21"/>
  <c r="AE102" i="21"/>
  <c r="AF102" i="21"/>
  <c r="AC89" i="21"/>
  <c r="AD89" i="21"/>
  <c r="AE89" i="21"/>
  <c r="AF89" i="21"/>
  <c r="AC138" i="21"/>
  <c r="AD138" i="21"/>
  <c r="AE138" i="21"/>
  <c r="AF138" i="21"/>
  <c r="AC139" i="21"/>
  <c r="AD139" i="21"/>
  <c r="AE139" i="21"/>
  <c r="AF139" i="21"/>
  <c r="C150" i="21"/>
  <c r="B150" i="21"/>
  <c r="A150" i="21"/>
  <c r="C139" i="21"/>
  <c r="B139" i="21"/>
  <c r="A139" i="21"/>
  <c r="C138" i="21"/>
  <c r="B138" i="21"/>
  <c r="A138" i="21"/>
  <c r="A104" i="21"/>
  <c r="B104" i="21"/>
  <c r="C104" i="21"/>
  <c r="A105" i="21"/>
  <c r="B105" i="21"/>
  <c r="C105" i="21"/>
  <c r="A106" i="21"/>
  <c r="B106" i="21"/>
  <c r="C106" i="21"/>
  <c r="AG181" i="5"/>
  <c r="AF181" i="5"/>
  <c r="AM181" i="5" s="1"/>
  <c r="AE181" i="5"/>
  <c r="AL181" i="5" s="1"/>
  <c r="AD181" i="5"/>
  <c r="AK181" i="5" s="1"/>
  <c r="AC181" i="5"/>
  <c r="AJ181" i="5" s="1"/>
  <c r="AC169" i="5"/>
  <c r="AJ169" i="5" s="1"/>
  <c r="AD169" i="5"/>
  <c r="AK169" i="5" s="1"/>
  <c r="AE169" i="5"/>
  <c r="AL169" i="5" s="1"/>
  <c r="AF169" i="5"/>
  <c r="AM169" i="5" s="1"/>
  <c r="AG169" i="5"/>
  <c r="AC170" i="5"/>
  <c r="AJ170" i="5" s="1"/>
  <c r="AD170" i="5"/>
  <c r="AK170" i="5" s="1"/>
  <c r="AE170" i="5"/>
  <c r="AL170" i="5" s="1"/>
  <c r="AF170" i="5"/>
  <c r="AM170" i="5" s="1"/>
  <c r="AG170" i="5"/>
  <c r="AF168" i="5"/>
  <c r="AE168" i="5"/>
  <c r="AD168" i="5"/>
  <c r="AC168" i="5"/>
  <c r="AC90" i="5"/>
  <c r="AD90" i="5"/>
  <c r="AE90" i="5"/>
  <c r="AF90" i="5"/>
  <c r="AC91" i="5"/>
  <c r="AD91" i="5"/>
  <c r="AE91" i="5"/>
  <c r="AF91" i="5"/>
  <c r="AC92" i="5"/>
  <c r="AD92" i="5"/>
  <c r="AE92" i="5"/>
  <c r="AF92" i="5"/>
  <c r="AC93" i="5"/>
  <c r="AD93" i="5"/>
  <c r="AE93" i="5"/>
  <c r="AF93" i="5"/>
  <c r="AC94" i="5"/>
  <c r="AD94" i="5"/>
  <c r="AE94" i="5"/>
  <c r="AF94" i="5"/>
  <c r="AC95" i="5"/>
  <c r="AD95" i="5"/>
  <c r="AE95" i="5"/>
  <c r="AF95" i="5"/>
  <c r="AC96" i="5"/>
  <c r="AD96" i="5"/>
  <c r="AE96" i="5"/>
  <c r="AF96" i="5"/>
  <c r="AC97" i="5"/>
  <c r="AD97" i="5"/>
  <c r="AE97" i="5"/>
  <c r="AF97" i="5"/>
  <c r="AC98" i="5"/>
  <c r="AD98" i="5"/>
  <c r="AE98" i="5"/>
  <c r="AF98" i="5"/>
  <c r="AC99" i="5"/>
  <c r="AD99" i="5"/>
  <c r="AE99" i="5"/>
  <c r="AF99" i="5"/>
  <c r="AC100" i="5"/>
  <c r="AD100" i="5"/>
  <c r="AE100" i="5"/>
  <c r="AF100" i="5"/>
  <c r="AC101" i="5"/>
  <c r="AD101" i="5"/>
  <c r="AE101" i="5"/>
  <c r="AF101" i="5"/>
  <c r="AC102" i="5"/>
  <c r="AD102" i="5"/>
  <c r="AE102" i="5"/>
  <c r="AF102" i="5"/>
  <c r="AC103" i="5"/>
  <c r="AD103" i="5"/>
  <c r="AE103" i="5"/>
  <c r="AF103" i="5"/>
  <c r="AC104" i="5"/>
  <c r="AD104" i="5"/>
  <c r="AE104" i="5"/>
  <c r="AF104" i="5"/>
  <c r="AC105" i="5"/>
  <c r="AD105" i="5"/>
  <c r="AE105" i="5"/>
  <c r="AF105" i="5"/>
  <c r="AC106" i="5"/>
  <c r="AD106" i="5"/>
  <c r="AE106" i="5"/>
  <c r="AF106" i="5"/>
  <c r="AC107" i="5"/>
  <c r="AD107" i="5"/>
  <c r="AE107" i="5"/>
  <c r="AF107" i="5"/>
  <c r="AC108" i="5"/>
  <c r="AD108" i="5"/>
  <c r="AE108" i="5"/>
  <c r="AF108" i="5"/>
  <c r="AC109" i="5"/>
  <c r="AD109" i="5"/>
  <c r="AE109" i="5"/>
  <c r="AF109" i="5"/>
  <c r="AC110" i="5"/>
  <c r="AD110" i="5"/>
  <c r="AE110" i="5"/>
  <c r="AF110" i="5"/>
  <c r="AC111" i="5"/>
  <c r="AD111" i="5"/>
  <c r="AE111" i="5"/>
  <c r="AF111" i="5"/>
  <c r="AC112" i="5"/>
  <c r="AD112" i="5"/>
  <c r="AE112" i="5"/>
  <c r="AF112" i="5"/>
  <c r="AC113" i="5"/>
  <c r="AD113" i="5"/>
  <c r="AE113" i="5"/>
  <c r="AF113" i="5"/>
  <c r="AC114" i="5"/>
  <c r="AD114" i="5"/>
  <c r="AE114" i="5"/>
  <c r="AF114" i="5"/>
  <c r="AC115" i="5"/>
  <c r="AD115" i="5"/>
  <c r="AE115" i="5"/>
  <c r="AF115" i="5"/>
  <c r="AC116" i="5"/>
  <c r="AD116" i="5"/>
  <c r="AE116" i="5"/>
  <c r="AF116" i="5"/>
  <c r="AC117" i="5"/>
  <c r="AD117" i="5"/>
  <c r="AE117" i="5"/>
  <c r="AF117" i="5"/>
  <c r="AC118" i="5"/>
  <c r="AD118" i="5"/>
  <c r="AE118" i="5"/>
  <c r="AF118" i="5"/>
  <c r="AC119" i="5"/>
  <c r="AD119" i="5"/>
  <c r="AE119" i="5"/>
  <c r="AF119" i="5"/>
  <c r="AC120" i="5"/>
  <c r="AD120" i="5"/>
  <c r="AE120" i="5"/>
  <c r="AF120" i="5"/>
  <c r="AC121" i="5"/>
  <c r="AD121" i="5"/>
  <c r="AE121" i="5"/>
  <c r="AF121" i="5"/>
  <c r="AC122" i="5"/>
  <c r="AD122" i="5"/>
  <c r="AE122" i="5"/>
  <c r="AF122" i="5"/>
  <c r="AC134" i="5"/>
  <c r="AD134" i="5"/>
  <c r="AE134" i="5"/>
  <c r="AF134" i="5"/>
  <c r="AC135" i="5"/>
  <c r="AD135" i="5"/>
  <c r="AE135" i="5"/>
  <c r="AF135" i="5"/>
  <c r="AC136" i="5"/>
  <c r="AD136" i="5"/>
  <c r="AE136" i="5"/>
  <c r="AF136" i="5"/>
  <c r="AC89" i="5"/>
  <c r="AD89" i="5"/>
  <c r="AE89" i="5"/>
  <c r="AF89" i="5"/>
  <c r="A134" i="5"/>
  <c r="B134" i="5"/>
  <c r="C134" i="5"/>
  <c r="A135" i="5"/>
  <c r="B135" i="5"/>
  <c r="C135" i="5"/>
  <c r="A136" i="5"/>
  <c r="B136" i="5"/>
  <c r="C136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BI86" i="4"/>
  <c r="BH86" i="4"/>
  <c r="BG86" i="4"/>
  <c r="BF86" i="4"/>
  <c r="BE86" i="4"/>
  <c r="BD86" i="4"/>
  <c r="BC86" i="4"/>
  <c r="BB86" i="4"/>
  <c r="BA86" i="4"/>
  <c r="AZ86" i="4"/>
  <c r="AY86" i="4"/>
  <c r="AV86" i="4"/>
  <c r="AU86" i="4"/>
  <c r="AT86" i="4"/>
  <c r="AS86" i="4"/>
  <c r="AR86" i="4"/>
  <c r="AQ86" i="4"/>
  <c r="AP86" i="4"/>
  <c r="AO86" i="4"/>
  <c r="AK86" i="4"/>
  <c r="AL86" i="4"/>
  <c r="AM86" i="4"/>
  <c r="AB133" i="5"/>
  <c r="AI133" i="5" s="1"/>
  <c r="AA133" i="5"/>
  <c r="AH133" i="5" s="1"/>
  <c r="D103" i="4"/>
  <c r="C103" i="4"/>
  <c r="B103" i="4"/>
  <c r="A103" i="4"/>
  <c r="AB121" i="5"/>
  <c r="AB120" i="5"/>
  <c r="AB119" i="5"/>
  <c r="AB118" i="5"/>
  <c r="AB117" i="5"/>
  <c r="AB116" i="5"/>
  <c r="AB115" i="5"/>
  <c r="AB114" i="5"/>
  <c r="AB113" i="5"/>
  <c r="AB112" i="5"/>
  <c r="AB111" i="5"/>
  <c r="AB109" i="5"/>
  <c r="AB108" i="5"/>
  <c r="AB107" i="5"/>
  <c r="AB105" i="5"/>
  <c r="BW100" i="4"/>
  <c r="BV100" i="4"/>
  <c r="BU100" i="4"/>
  <c r="BT100" i="4"/>
  <c r="BS100" i="4"/>
  <c r="BR100" i="4"/>
  <c r="BQ100" i="4"/>
  <c r="BP100" i="4"/>
  <c r="BO100" i="4"/>
  <c r="BN100" i="4"/>
  <c r="BM100" i="4"/>
  <c r="BJ100" i="4"/>
  <c r="AB104" i="5"/>
  <c r="BW99" i="4"/>
  <c r="BV99" i="4"/>
  <c r="BU99" i="4"/>
  <c r="BT99" i="4"/>
  <c r="BS99" i="4"/>
  <c r="BR99" i="4"/>
  <c r="BQ99" i="4"/>
  <c r="BP99" i="4"/>
  <c r="BO99" i="4"/>
  <c r="BN99" i="4"/>
  <c r="BM99" i="4"/>
  <c r="BJ99" i="4"/>
  <c r="AB103" i="5"/>
  <c r="AB102" i="5"/>
  <c r="AB101" i="5"/>
  <c r="BW98" i="4"/>
  <c r="BV98" i="4"/>
  <c r="BU98" i="4"/>
  <c r="BT98" i="4"/>
  <c r="BS98" i="4"/>
  <c r="BR98" i="4"/>
  <c r="BQ98" i="4"/>
  <c r="BP98" i="4"/>
  <c r="BO98" i="4"/>
  <c r="BN98" i="4"/>
  <c r="BM98" i="4"/>
  <c r="BJ98" i="4"/>
  <c r="AB100" i="5"/>
  <c r="BW97" i="4"/>
  <c r="BV97" i="4"/>
  <c r="BU97" i="4"/>
  <c r="BT97" i="4"/>
  <c r="BS97" i="4"/>
  <c r="BR97" i="4"/>
  <c r="BQ97" i="4"/>
  <c r="BP97" i="4"/>
  <c r="BO97" i="4"/>
  <c r="BN97" i="4"/>
  <c r="BM97" i="4"/>
  <c r="BJ97" i="4"/>
  <c r="AB99" i="5"/>
  <c r="BW96" i="4"/>
  <c r="BV96" i="4"/>
  <c r="BU96" i="4"/>
  <c r="BT96" i="4"/>
  <c r="BS96" i="4"/>
  <c r="BR96" i="4"/>
  <c r="BQ96" i="4"/>
  <c r="BP96" i="4"/>
  <c r="BO96" i="4"/>
  <c r="BN96" i="4"/>
  <c r="BM96" i="4"/>
  <c r="BJ96" i="4"/>
  <c r="AB98" i="5"/>
  <c r="A103" i="3"/>
  <c r="B103" i="3"/>
  <c r="C103" i="3"/>
  <c r="D103" i="3"/>
  <c r="E103" i="3"/>
  <c r="F103" i="3"/>
  <c r="G103" i="3"/>
  <c r="I103" i="3"/>
  <c r="J103" i="3"/>
  <c r="K103" i="3"/>
  <c r="N103" i="3" s="1"/>
  <c r="P103" i="3"/>
  <c r="AD103" i="3"/>
  <c r="AF103" i="3"/>
  <c r="AH103" i="3"/>
  <c r="A104" i="3"/>
  <c r="B104" i="3"/>
  <c r="C104" i="3"/>
  <c r="D104" i="3"/>
  <c r="E104" i="3"/>
  <c r="F104" i="3"/>
  <c r="G104" i="3"/>
  <c r="I104" i="3"/>
  <c r="J104" i="3"/>
  <c r="K104" i="3"/>
  <c r="N104" i="3" s="1"/>
  <c r="P104" i="3"/>
  <c r="A105" i="3"/>
  <c r="B105" i="3"/>
  <c r="C105" i="3"/>
  <c r="D105" i="3"/>
  <c r="E105" i="3"/>
  <c r="F105" i="3"/>
  <c r="G105" i="3"/>
  <c r="I105" i="3"/>
  <c r="J105" i="3"/>
  <c r="K105" i="3"/>
  <c r="N105" i="3" s="1"/>
  <c r="P105" i="3"/>
  <c r="AD105" i="3"/>
  <c r="AG103" i="3"/>
  <c r="AG104" i="3"/>
  <c r="AG105" i="3"/>
  <c r="AE103" i="3"/>
  <c r="AE104" i="3"/>
  <c r="AE105" i="3"/>
  <c r="AC103" i="3"/>
  <c r="AC104" i="3"/>
  <c r="AC105" i="3"/>
  <c r="BW150" i="4"/>
  <c r="BV150" i="4"/>
  <c r="BU150" i="4"/>
  <c r="BT150" i="4"/>
  <c r="BS150" i="4"/>
  <c r="BR150" i="4"/>
  <c r="BQ150" i="4"/>
  <c r="BP150" i="4"/>
  <c r="BO150" i="4"/>
  <c r="BN150" i="4"/>
  <c r="BM150" i="4"/>
  <c r="BJ150" i="4"/>
  <c r="AA169" i="5"/>
  <c r="AH169" i="5" s="1"/>
  <c r="AA170" i="5"/>
  <c r="AH170" i="5" s="1"/>
  <c r="AB168" i="5"/>
  <c r="AA168" i="5"/>
  <c r="BW139" i="4"/>
  <c r="BV139" i="4"/>
  <c r="BU139" i="4"/>
  <c r="BT139" i="4"/>
  <c r="BS139" i="4"/>
  <c r="BR139" i="4"/>
  <c r="BQ139" i="4"/>
  <c r="BP139" i="4"/>
  <c r="BO139" i="4"/>
  <c r="BN139" i="4"/>
  <c r="BM139" i="4"/>
  <c r="BJ139" i="4"/>
  <c r="BW138" i="4"/>
  <c r="BV138" i="4"/>
  <c r="BU138" i="4"/>
  <c r="BT138" i="4"/>
  <c r="BS138" i="4"/>
  <c r="BR138" i="4"/>
  <c r="BQ138" i="4"/>
  <c r="BP138" i="4"/>
  <c r="BO138" i="4"/>
  <c r="BN138" i="4"/>
  <c r="BM138" i="4"/>
  <c r="BJ138" i="4"/>
  <c r="AA90" i="5"/>
  <c r="AB90" i="5"/>
  <c r="AA91" i="5"/>
  <c r="AB91" i="5"/>
  <c r="AA92" i="5"/>
  <c r="AB92" i="5"/>
  <c r="AA93" i="5"/>
  <c r="AB93" i="5"/>
  <c r="AA94" i="5"/>
  <c r="AB94" i="5"/>
  <c r="AA95" i="5"/>
  <c r="AB95" i="5"/>
  <c r="AA96" i="5"/>
  <c r="AB96" i="5"/>
  <c r="AA97" i="5"/>
  <c r="AB97" i="5"/>
  <c r="AB89" i="21"/>
  <c r="AB89" i="5"/>
  <c r="AA89" i="5"/>
  <c r="C77" i="19"/>
  <c r="T28" i="19"/>
  <c r="AX91" i="4" s="1"/>
  <c r="AB93" i="21" s="1"/>
  <c r="E151" i="3"/>
  <c r="D151" i="3"/>
  <c r="B151" i="3"/>
  <c r="A151" i="3"/>
  <c r="B140" i="3"/>
  <c r="A140" i="3"/>
  <c r="B139" i="3"/>
  <c r="A139" i="3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L151" i="2"/>
  <c r="BK151" i="2"/>
  <c r="BL140" i="2"/>
  <c r="BK140" i="2"/>
  <c r="BM139" i="2"/>
  <c r="BL139" i="2"/>
  <c r="BK139" i="2"/>
  <c r="BK88" i="2"/>
  <c r="BL88" i="2"/>
  <c r="BK89" i="2"/>
  <c r="BL89" i="2"/>
  <c r="BK90" i="2"/>
  <c r="BL90" i="2"/>
  <c r="BK91" i="2"/>
  <c r="BL91" i="2"/>
  <c r="BK92" i="2"/>
  <c r="BL92" i="2"/>
  <c r="BK93" i="2"/>
  <c r="BL93" i="2"/>
  <c r="BK94" i="2"/>
  <c r="BL94" i="2"/>
  <c r="BK95" i="2"/>
  <c r="BL95" i="2"/>
  <c r="BK96" i="2"/>
  <c r="BL96" i="2"/>
  <c r="BK97" i="2"/>
  <c r="BL97" i="2"/>
  <c r="BK98" i="2"/>
  <c r="BL98" i="2"/>
  <c r="BK99" i="2"/>
  <c r="BL99" i="2"/>
  <c r="BK104" i="2"/>
  <c r="BL104" i="2"/>
  <c r="BM104" i="2"/>
  <c r="BN104" i="2"/>
  <c r="BK105" i="2"/>
  <c r="BL105" i="2"/>
  <c r="BM105" i="2"/>
  <c r="BN105" i="2"/>
  <c r="J88" i="2"/>
  <c r="J89" i="2"/>
  <c r="J90" i="2"/>
  <c r="J91" i="2"/>
  <c r="J92" i="2"/>
  <c r="J93" i="2"/>
  <c r="J94" i="2"/>
  <c r="J95" i="2"/>
  <c r="J96" i="2"/>
  <c r="J97" i="2"/>
  <c r="J98" i="2"/>
  <c r="J99" i="2"/>
  <c r="J151" i="2"/>
  <c r="A33" i="7" l="1"/>
  <c r="A35" i="8" s="1"/>
  <c r="A29" i="10"/>
  <c r="B34" i="7"/>
  <c r="B36" i="8" s="1"/>
  <c r="B30" i="10"/>
  <c r="C30" i="10" s="1"/>
  <c r="B33" i="7"/>
  <c r="B35" i="8" s="1"/>
  <c r="B29" i="10"/>
  <c r="C29" i="10" s="1"/>
  <c r="A34" i="7"/>
  <c r="A36" i="8" s="1"/>
  <c r="A30" i="10"/>
  <c r="AA134" i="5"/>
  <c r="AA131" i="5"/>
  <c r="AH131" i="5" s="1"/>
  <c r="AA135" i="5"/>
  <c r="AA132" i="5"/>
  <c r="AH132" i="5" s="1"/>
  <c r="AB134" i="5"/>
  <c r="AB131" i="5"/>
  <c r="AI131" i="5" s="1"/>
  <c r="AB135" i="5"/>
  <c r="AB132" i="5"/>
  <c r="AI132" i="5" s="1"/>
  <c r="AB110" i="5"/>
  <c r="AI105" i="3"/>
  <c r="AB169" i="5"/>
  <c r="AI169" i="5" s="1"/>
  <c r="BL138" i="4"/>
  <c r="AA119" i="5"/>
  <c r="AI103" i="3"/>
  <c r="AA120" i="5"/>
  <c r="BL139" i="4"/>
  <c r="AB170" i="5"/>
  <c r="AI170" i="5" s="1"/>
  <c r="BL96" i="4"/>
  <c r="BL98" i="4"/>
  <c r="BL150" i="4"/>
  <c r="AB181" i="5"/>
  <c r="AI181" i="5" s="1"/>
  <c r="AI104" i="3"/>
  <c r="AA136" i="5"/>
  <c r="AA121" i="5"/>
  <c r="AJ151" i="3"/>
  <c r="AJ103" i="3"/>
  <c r="BL97" i="4"/>
  <c r="AB136" i="5"/>
  <c r="AB122" i="5"/>
  <c r="AB106" i="5"/>
  <c r="AA122" i="5"/>
  <c r="AA118" i="5" l="1"/>
  <c r="AA117" i="5"/>
  <c r="BL100" i="4"/>
  <c r="AJ86" i="4"/>
  <c r="BL99" i="4"/>
  <c r="AX86" i="4"/>
  <c r="C88" i="2"/>
  <c r="C87" i="13" s="1"/>
  <c r="C89" i="2"/>
  <c r="C88" i="13" s="1"/>
  <c r="C90" i="2"/>
  <c r="C89" i="13" s="1"/>
  <c r="C91" i="2"/>
  <c r="C90" i="13" s="1"/>
  <c r="C92" i="2"/>
  <c r="C91" i="13" s="1"/>
  <c r="C93" i="2"/>
  <c r="C92" i="13" s="1"/>
  <c r="C94" i="2"/>
  <c r="C93" i="13" s="1"/>
  <c r="C95" i="2"/>
  <c r="C94" i="13" s="1"/>
  <c r="C96" i="2"/>
  <c r="C95" i="13" s="1"/>
  <c r="C97" i="2"/>
  <c r="C96" i="13" s="1"/>
  <c r="C98" i="2"/>
  <c r="C97" i="13" s="1"/>
  <c r="C99" i="2"/>
  <c r="C98" i="13" s="1"/>
  <c r="B88" i="2"/>
  <c r="B87" i="13" s="1"/>
  <c r="B89" i="2"/>
  <c r="B88" i="13" s="1"/>
  <c r="B90" i="2"/>
  <c r="B89" i="13" s="1"/>
  <c r="B91" i="2"/>
  <c r="B90" i="13" s="1"/>
  <c r="B92" i="2"/>
  <c r="B91" i="13" s="1"/>
  <c r="B93" i="2"/>
  <c r="B92" i="13" s="1"/>
  <c r="B94" i="2"/>
  <c r="B93" i="13" s="1"/>
  <c r="B95" i="2"/>
  <c r="B94" i="13" s="1"/>
  <c r="B96" i="2"/>
  <c r="B95" i="13" s="1"/>
  <c r="B97" i="2"/>
  <c r="B96" i="13" s="1"/>
  <c r="B98" i="2"/>
  <c r="B97" i="13" s="1"/>
  <c r="B99" i="2"/>
  <c r="B98" i="13" s="1"/>
  <c r="C24" i="19"/>
  <c r="A88" i="3" s="1"/>
  <c r="C25" i="19"/>
  <c r="A89" i="3" s="1"/>
  <c r="C26" i="19"/>
  <c r="A90" i="3" s="1"/>
  <c r="C27" i="19"/>
  <c r="A91" i="3" s="1"/>
  <c r="C28" i="19"/>
  <c r="A92" i="3" s="1"/>
  <c r="C29" i="19"/>
  <c r="A93" i="3" s="1"/>
  <c r="C30" i="19"/>
  <c r="A94" i="3" s="1"/>
  <c r="C31" i="19"/>
  <c r="A95" i="3" s="1"/>
  <c r="C32" i="19"/>
  <c r="A96" i="3" s="1"/>
  <c r="C33" i="19"/>
  <c r="A97" i="3" s="1"/>
  <c r="C34" i="19"/>
  <c r="A98" i="3" s="1"/>
  <c r="C35" i="19"/>
  <c r="A99" i="3" s="1"/>
  <c r="H26" i="19"/>
  <c r="H28" i="19"/>
  <c r="H33" i="19"/>
  <c r="H35" i="19"/>
  <c r="C59" i="19"/>
  <c r="H31" i="19" s="1"/>
  <c r="J31" i="19" l="1"/>
  <c r="K31" i="19" s="1"/>
  <c r="D24" i="15"/>
  <c r="I99" i="2"/>
  <c r="J35" i="19"/>
  <c r="K35" i="19" s="1"/>
  <c r="D28" i="15"/>
  <c r="I97" i="2"/>
  <c r="J33" i="19"/>
  <c r="K33" i="19" s="1"/>
  <c r="D26" i="15"/>
  <c r="J28" i="19"/>
  <c r="K28" i="19" s="1"/>
  <c r="D21" i="15"/>
  <c r="I90" i="2"/>
  <c r="J26" i="19"/>
  <c r="K26" i="19" s="1"/>
  <c r="D19" i="15"/>
  <c r="B91" i="4"/>
  <c r="B21" i="15"/>
  <c r="B23" i="6"/>
  <c r="B19" i="10" s="1"/>
  <c r="C19" i="10" s="1"/>
  <c r="B93" i="21"/>
  <c r="C92" i="4"/>
  <c r="C22" i="15"/>
  <c r="C24" i="6"/>
  <c r="C94" i="21"/>
  <c r="B98" i="4"/>
  <c r="B28" i="15"/>
  <c r="B100" i="21"/>
  <c r="B30" i="6"/>
  <c r="B26" i="10" s="1"/>
  <c r="C26" i="10" s="1"/>
  <c r="C91" i="4"/>
  <c r="C21" i="15"/>
  <c r="C93" i="21"/>
  <c r="C23" i="6"/>
  <c r="B97" i="4"/>
  <c r="B27" i="15"/>
  <c r="B99" i="21"/>
  <c r="B29" i="6"/>
  <c r="B25" i="10" s="1"/>
  <c r="C25" i="10" s="1"/>
  <c r="B93" i="4"/>
  <c r="B23" i="15"/>
  <c r="B95" i="21"/>
  <c r="B25" i="6"/>
  <c r="B21" i="10" s="1"/>
  <c r="C21" i="10" s="1"/>
  <c r="B89" i="4"/>
  <c r="B19" i="15"/>
  <c r="B91" i="21"/>
  <c r="B21" i="6"/>
  <c r="B17" i="10" s="1"/>
  <c r="C17" i="10" s="1"/>
  <c r="C98" i="4"/>
  <c r="C28" i="15"/>
  <c r="C100" i="21"/>
  <c r="C30" i="6"/>
  <c r="C30" i="7" s="1"/>
  <c r="C31" i="8" s="1"/>
  <c r="C94" i="4"/>
  <c r="C24" i="15"/>
  <c r="C96" i="21"/>
  <c r="C26" i="6"/>
  <c r="C90" i="4"/>
  <c r="C20" i="15"/>
  <c r="C92" i="21"/>
  <c r="C22" i="6"/>
  <c r="B95" i="4"/>
  <c r="B25" i="15"/>
  <c r="B27" i="6"/>
  <c r="B23" i="10" s="1"/>
  <c r="C23" i="10" s="1"/>
  <c r="B97" i="21"/>
  <c r="B87" i="4"/>
  <c r="B17" i="15"/>
  <c r="B89" i="21"/>
  <c r="B19" i="6"/>
  <c r="B15" i="10" s="1"/>
  <c r="C15" i="10" s="1"/>
  <c r="C96" i="4"/>
  <c r="C26" i="15"/>
  <c r="C28" i="6"/>
  <c r="C28" i="7" s="1"/>
  <c r="C29" i="8" s="1"/>
  <c r="C98" i="21"/>
  <c r="C88" i="4"/>
  <c r="C18" i="15"/>
  <c r="C20" i="6"/>
  <c r="C90" i="21"/>
  <c r="B94" i="4"/>
  <c r="B24" i="15"/>
  <c r="B96" i="21"/>
  <c r="B26" i="6"/>
  <c r="B22" i="10" s="1"/>
  <c r="C22" i="10" s="1"/>
  <c r="B90" i="4"/>
  <c r="B20" i="15"/>
  <c r="B92" i="21"/>
  <c r="B22" i="6"/>
  <c r="B18" i="10" s="1"/>
  <c r="C18" i="10" s="1"/>
  <c r="C95" i="4"/>
  <c r="C25" i="15"/>
  <c r="C97" i="21"/>
  <c r="C27" i="6"/>
  <c r="C87" i="4"/>
  <c r="C17" i="15"/>
  <c r="C19" i="6"/>
  <c r="C89" i="21"/>
  <c r="B96" i="4"/>
  <c r="B26" i="15"/>
  <c r="B28" i="6"/>
  <c r="B24" i="10" s="1"/>
  <c r="C24" i="10" s="1"/>
  <c r="B98" i="21"/>
  <c r="B92" i="4"/>
  <c r="B22" i="15"/>
  <c r="B24" i="6"/>
  <c r="B20" i="10" s="1"/>
  <c r="C20" i="10" s="1"/>
  <c r="B94" i="21"/>
  <c r="B88" i="4"/>
  <c r="B18" i="15"/>
  <c r="B20" i="6"/>
  <c r="B16" i="10" s="1"/>
  <c r="C16" i="10" s="1"/>
  <c r="B90" i="21"/>
  <c r="C97" i="4"/>
  <c r="C27" i="15"/>
  <c r="C29" i="6"/>
  <c r="C29" i="7" s="1"/>
  <c r="C30" i="8" s="1"/>
  <c r="C99" i="21"/>
  <c r="C93" i="4"/>
  <c r="C23" i="15"/>
  <c r="C25" i="6"/>
  <c r="C95" i="21"/>
  <c r="C89" i="4"/>
  <c r="C19" i="15"/>
  <c r="C21" i="6"/>
  <c r="C91" i="21"/>
  <c r="I92" i="2"/>
  <c r="B122" i="5"/>
  <c r="B118" i="5"/>
  <c r="B114" i="5"/>
  <c r="B110" i="5"/>
  <c r="B106" i="5"/>
  <c r="B102" i="5"/>
  <c r="B98" i="5"/>
  <c r="C121" i="5"/>
  <c r="C117" i="5"/>
  <c r="C113" i="5"/>
  <c r="C109" i="5"/>
  <c r="C105" i="5"/>
  <c r="C101" i="5"/>
  <c r="B121" i="5"/>
  <c r="B117" i="5"/>
  <c r="B113" i="5"/>
  <c r="B109" i="5"/>
  <c r="B105" i="5"/>
  <c r="B101" i="5"/>
  <c r="C120" i="5"/>
  <c r="C116" i="5"/>
  <c r="C112" i="5"/>
  <c r="C108" i="5"/>
  <c r="C32" i="7"/>
  <c r="C34" i="8" s="1"/>
  <c r="C104" i="5"/>
  <c r="C100" i="5"/>
  <c r="B120" i="5"/>
  <c r="B116" i="5"/>
  <c r="B112" i="5"/>
  <c r="B108" i="5"/>
  <c r="B32" i="7"/>
  <c r="B34" i="8" s="1"/>
  <c r="B104" i="5"/>
  <c r="B100" i="5"/>
  <c r="C119" i="5"/>
  <c r="C115" i="5"/>
  <c r="C111" i="5"/>
  <c r="C107" i="5"/>
  <c r="C31" i="7"/>
  <c r="C32" i="8" s="1"/>
  <c r="C103" i="5"/>
  <c r="C99" i="5"/>
  <c r="B119" i="5"/>
  <c r="B115" i="5"/>
  <c r="B111" i="5"/>
  <c r="B107" i="5"/>
  <c r="B31" i="7"/>
  <c r="B32" i="8" s="1"/>
  <c r="B103" i="5"/>
  <c r="B99" i="5"/>
  <c r="C122" i="5"/>
  <c r="C118" i="5"/>
  <c r="C114" i="5"/>
  <c r="C110" i="5"/>
  <c r="C106" i="5"/>
  <c r="C102" i="5"/>
  <c r="C98" i="5"/>
  <c r="H32" i="19"/>
  <c r="H34" i="19"/>
  <c r="H29" i="19"/>
  <c r="H25" i="19"/>
  <c r="H30" i="19"/>
  <c r="H24" i="19"/>
  <c r="C61" i="19"/>
  <c r="B28" i="7" l="1"/>
  <c r="B29" i="8" s="1"/>
  <c r="M31" i="19"/>
  <c r="AZ95" i="2"/>
  <c r="AG95" i="3" s="1"/>
  <c r="B29" i="7"/>
  <c r="B30" i="8" s="1"/>
  <c r="B30" i="7"/>
  <c r="B31" i="8" s="1"/>
  <c r="I89" i="2"/>
  <c r="J25" i="19"/>
  <c r="K25" i="19" s="1"/>
  <c r="D18" i="15"/>
  <c r="I93" i="2"/>
  <c r="J29" i="19"/>
  <c r="K29" i="19" s="1"/>
  <c r="D22" i="15"/>
  <c r="I94" i="2"/>
  <c r="J30" i="19"/>
  <c r="K30" i="19" s="1"/>
  <c r="D23" i="15"/>
  <c r="I98" i="2"/>
  <c r="J34" i="19"/>
  <c r="K34" i="19" s="1"/>
  <c r="D27" i="15"/>
  <c r="M26" i="19"/>
  <c r="AZ90" i="2"/>
  <c r="AG90" i="3" s="1"/>
  <c r="I88" i="2"/>
  <c r="J24" i="19"/>
  <c r="K24" i="19" s="1"/>
  <c r="M24" i="19" s="1"/>
  <c r="D17" i="15"/>
  <c r="I96" i="2"/>
  <c r="J32" i="19"/>
  <c r="K32" i="19" s="1"/>
  <c r="D25" i="15"/>
  <c r="H79" i="19"/>
  <c r="J79" i="19" s="1"/>
  <c r="H37" i="19"/>
  <c r="I95" i="2"/>
  <c r="H77" i="19"/>
  <c r="J77" i="19" s="1"/>
  <c r="H27" i="19"/>
  <c r="N31" i="19" l="1"/>
  <c r="BC95" i="2" s="1"/>
  <c r="AW94" i="4"/>
  <c r="AA96" i="21" s="1"/>
  <c r="AW87" i="4"/>
  <c r="AA89" i="21" s="1"/>
  <c r="N24" i="19"/>
  <c r="BC88" i="2" s="1"/>
  <c r="I91" i="2"/>
  <c r="J27" i="19"/>
  <c r="K27" i="19" s="1"/>
  <c r="D20" i="15"/>
  <c r="D50" i="15" s="1"/>
  <c r="I101" i="2"/>
  <c r="J37" i="19"/>
  <c r="D30" i="15"/>
  <c r="M25" i="19"/>
  <c r="AZ89" i="2"/>
  <c r="AG89" i="3" s="1"/>
  <c r="AW89" i="4"/>
  <c r="AA91" i="21" s="1"/>
  <c r="N26" i="19"/>
  <c r="BC90" i="2" s="1"/>
  <c r="H41" i="19"/>
  <c r="N79" i="19"/>
  <c r="Q79" i="19" s="1"/>
  <c r="K37" i="19" l="1"/>
  <c r="M37" i="19" s="1"/>
  <c r="M27" i="19"/>
  <c r="AZ91" i="2"/>
  <c r="AG91" i="3" s="1"/>
  <c r="AW88" i="4"/>
  <c r="AA90" i="21" s="1"/>
  <c r="N25" i="19"/>
  <c r="BC89" i="2" s="1"/>
  <c r="C69" i="19"/>
  <c r="C70" i="19"/>
  <c r="C71" i="19"/>
  <c r="C72" i="19"/>
  <c r="C73" i="19"/>
  <c r="C74" i="19"/>
  <c r="C75" i="19"/>
  <c r="C76" i="19"/>
  <c r="AZ101" i="2" l="1"/>
  <c r="AG101" i="3" s="1"/>
  <c r="AW100" i="4"/>
  <c r="AA102" i="21" s="1"/>
  <c r="N37" i="19"/>
  <c r="BC101" i="2" s="1"/>
  <c r="BM101" i="2" s="1"/>
  <c r="AW90" i="4"/>
  <c r="AA92" i="21" s="1"/>
  <c r="N27" i="19"/>
  <c r="BC91" i="2" s="1"/>
  <c r="F54" i="8" l="1"/>
  <c r="G54" i="8"/>
  <c r="H54" i="8"/>
  <c r="I54" i="8"/>
  <c r="U54" i="8"/>
  <c r="V54" i="8"/>
  <c r="W54" i="8"/>
  <c r="X54" i="8"/>
  <c r="Z54" i="8"/>
  <c r="AA54" i="8"/>
  <c r="AB54" i="8"/>
  <c r="AC54" i="8"/>
  <c r="Y19" i="8" l="1"/>
  <c r="BE35" i="7"/>
  <c r="BD35" i="7"/>
  <c r="BC35" i="7"/>
  <c r="BF34" i="7"/>
  <c r="BE34" i="7"/>
  <c r="BD34" i="7"/>
  <c r="BC34" i="7"/>
  <c r="BF33" i="7"/>
  <c r="BE33" i="7"/>
  <c r="BC33" i="7"/>
  <c r="BF32" i="7"/>
  <c r="BE32" i="7"/>
  <c r="BD32" i="7"/>
  <c r="BC32" i="7"/>
  <c r="BF31" i="7"/>
  <c r="BD31" i="7"/>
  <c r="BC31" i="7"/>
  <c r="BF30" i="7"/>
  <c r="BE30" i="7"/>
  <c r="BD30" i="7"/>
  <c r="BC30" i="7"/>
  <c r="BF29" i="7"/>
  <c r="BE29" i="7"/>
  <c r="BD29" i="7"/>
  <c r="BC29" i="7"/>
  <c r="BF28" i="7"/>
  <c r="BE28" i="7"/>
  <c r="BD28" i="7"/>
  <c r="BC28" i="7"/>
  <c r="BF27" i="7"/>
  <c r="BE27" i="7"/>
  <c r="BD27" i="7"/>
  <c r="BC27" i="7"/>
  <c r="BF26" i="7"/>
  <c r="BE26" i="7"/>
  <c r="BD26" i="7"/>
  <c r="BC26" i="7"/>
  <c r="BF25" i="7"/>
  <c r="BE25" i="7"/>
  <c r="BD25" i="7"/>
  <c r="BC25" i="7"/>
  <c r="BF24" i="7"/>
  <c r="BE24" i="7"/>
  <c r="BD24" i="7"/>
  <c r="BC24" i="7"/>
  <c r="BF23" i="7"/>
  <c r="BE23" i="7"/>
  <c r="BD23" i="7"/>
  <c r="BC23" i="7"/>
  <c r="BE22" i="7"/>
  <c r="BD22" i="7"/>
  <c r="BC22" i="7"/>
  <c r="BF21" i="7"/>
  <c r="BE21" i="7"/>
  <c r="BD21" i="7"/>
  <c r="BC21" i="7"/>
  <c r="BF20" i="7"/>
  <c r="BE20" i="7"/>
  <c r="BC20" i="7"/>
  <c r="AS19" i="7"/>
  <c r="BC19" i="7" s="1"/>
  <c r="AT19" i="7"/>
  <c r="BD19" i="7" s="1"/>
  <c r="AU19" i="7"/>
  <c r="AV19" i="7"/>
  <c r="BF19" i="7" s="1"/>
  <c r="L47" i="19"/>
  <c r="A35" i="6"/>
  <c r="C35" i="6"/>
  <c r="C35" i="7" s="1"/>
  <c r="C37" i="8" s="1"/>
  <c r="B35" i="6"/>
  <c r="A19" i="7"/>
  <c r="A18" i="8" s="1"/>
  <c r="AG150" i="21"/>
  <c r="AM150" i="21"/>
  <c r="AL150" i="21"/>
  <c r="AK150" i="21"/>
  <c r="AJ150" i="21"/>
  <c r="AI150" i="21"/>
  <c r="AR35" i="7" s="1"/>
  <c r="AG139" i="21"/>
  <c r="AM139" i="21"/>
  <c r="AL139" i="21"/>
  <c r="AK139" i="21"/>
  <c r="AJ139" i="21"/>
  <c r="AI139" i="21"/>
  <c r="AR34" i="7" s="1"/>
  <c r="AH139" i="21"/>
  <c r="AN139" i="21" s="1"/>
  <c r="AG138" i="21"/>
  <c r="AM138" i="21"/>
  <c r="AL138" i="21"/>
  <c r="AK138" i="21"/>
  <c r="AJ138" i="21"/>
  <c r="AI138" i="21"/>
  <c r="AR33" i="7" s="1"/>
  <c r="AH138" i="21"/>
  <c r="AN138" i="21" s="1"/>
  <c r="AG102" i="21"/>
  <c r="AM102" i="21"/>
  <c r="AL102" i="21"/>
  <c r="AK102" i="21"/>
  <c r="AJ102" i="21"/>
  <c r="AG101" i="21"/>
  <c r="AM101" i="21"/>
  <c r="AL101" i="21"/>
  <c r="AK101" i="21"/>
  <c r="AJ101" i="21"/>
  <c r="AG100" i="21"/>
  <c r="AM100" i="21"/>
  <c r="AL100" i="21"/>
  <c r="AK100" i="21"/>
  <c r="AJ100" i="21"/>
  <c r="AG99" i="21"/>
  <c r="AM99" i="21"/>
  <c r="AL99" i="21"/>
  <c r="AK99" i="21"/>
  <c r="AJ99" i="21"/>
  <c r="AG98" i="21"/>
  <c r="AM98" i="21"/>
  <c r="AL98" i="21"/>
  <c r="AK98" i="21"/>
  <c r="AJ98" i="21"/>
  <c r="AG97" i="21"/>
  <c r="AM97" i="21"/>
  <c r="AL97" i="21"/>
  <c r="AK97" i="21"/>
  <c r="AJ97" i="21"/>
  <c r="AI97" i="21"/>
  <c r="AQ27" i="6" s="1"/>
  <c r="AG96" i="21"/>
  <c r="AM96" i="21"/>
  <c r="AL96" i="21"/>
  <c r="AK96" i="21"/>
  <c r="AJ96" i="21"/>
  <c r="AI96" i="21"/>
  <c r="AQ26" i="6" s="1"/>
  <c r="AH96" i="21"/>
  <c r="AG95" i="21"/>
  <c r="AM95" i="21"/>
  <c r="AL95" i="21"/>
  <c r="AK95" i="21"/>
  <c r="AJ95" i="21"/>
  <c r="AI95" i="21"/>
  <c r="AQ25" i="6" s="1"/>
  <c r="AG94" i="21"/>
  <c r="AM94" i="21"/>
  <c r="AL94" i="21"/>
  <c r="AK94" i="21"/>
  <c r="AJ94" i="21"/>
  <c r="AI94" i="21"/>
  <c r="AQ24" i="6" s="1"/>
  <c r="AG93" i="21"/>
  <c r="AM93" i="21"/>
  <c r="AL93" i="21"/>
  <c r="AK93" i="21"/>
  <c r="AJ93" i="21"/>
  <c r="AI93" i="21"/>
  <c r="AQ23" i="6" s="1"/>
  <c r="AG92" i="21"/>
  <c r="AM92" i="21"/>
  <c r="AL92" i="21"/>
  <c r="AK92" i="21"/>
  <c r="AJ92" i="21"/>
  <c r="AI92" i="21"/>
  <c r="AQ22" i="6" s="1"/>
  <c r="AH92" i="21"/>
  <c r="AG91" i="21"/>
  <c r="AM91" i="21"/>
  <c r="AL91" i="21"/>
  <c r="AK91" i="21"/>
  <c r="AJ91" i="21"/>
  <c r="AI91" i="21"/>
  <c r="AQ21" i="6" s="1"/>
  <c r="AH91" i="21"/>
  <c r="AG90" i="21"/>
  <c r="AM90" i="21"/>
  <c r="AL90" i="21"/>
  <c r="AK90" i="21"/>
  <c r="AJ90" i="21"/>
  <c r="AI90" i="21"/>
  <c r="AQ20" i="6" s="1"/>
  <c r="AH90" i="21"/>
  <c r="AH136" i="5"/>
  <c r="AG136" i="5"/>
  <c r="AM136" i="5"/>
  <c r="AL136" i="5"/>
  <c r="AK136" i="5"/>
  <c r="AJ136" i="5"/>
  <c r="AI136" i="5"/>
  <c r="AH135" i="5"/>
  <c r="AG135" i="5"/>
  <c r="AM135" i="5"/>
  <c r="AL135" i="5"/>
  <c r="AK135" i="5"/>
  <c r="AJ135" i="5"/>
  <c r="AI135" i="5"/>
  <c r="AH134" i="5"/>
  <c r="AG134" i="5"/>
  <c r="AM134" i="5"/>
  <c r="AL134" i="5"/>
  <c r="AK134" i="5"/>
  <c r="AJ134" i="5"/>
  <c r="AI134" i="5"/>
  <c r="AH122" i="5"/>
  <c r="AG122" i="5"/>
  <c r="AM122" i="5"/>
  <c r="AL122" i="5"/>
  <c r="AK122" i="5"/>
  <c r="AJ122" i="5"/>
  <c r="AI122" i="5"/>
  <c r="AH121" i="5"/>
  <c r="AG121" i="5"/>
  <c r="AM121" i="5"/>
  <c r="AL121" i="5"/>
  <c r="AK121" i="5"/>
  <c r="AJ121" i="5"/>
  <c r="AI121" i="5"/>
  <c r="AH120" i="5"/>
  <c r="AG120" i="5"/>
  <c r="AM120" i="5"/>
  <c r="AL120" i="5"/>
  <c r="AK120" i="5"/>
  <c r="AJ120" i="5"/>
  <c r="AI120" i="5"/>
  <c r="AH119" i="5"/>
  <c r="AG119" i="5"/>
  <c r="AM119" i="5"/>
  <c r="AL119" i="5"/>
  <c r="AK119" i="5"/>
  <c r="AJ119" i="5"/>
  <c r="AI119" i="5"/>
  <c r="AH118" i="5"/>
  <c r="AG118" i="5"/>
  <c r="AM118" i="5"/>
  <c r="AL118" i="5"/>
  <c r="AK118" i="5"/>
  <c r="AJ118" i="5"/>
  <c r="AI118" i="5"/>
  <c r="AH117" i="5"/>
  <c r="AG117" i="5"/>
  <c r="AM117" i="5"/>
  <c r="AL117" i="5"/>
  <c r="AK117" i="5"/>
  <c r="AJ117" i="5"/>
  <c r="AI117" i="5"/>
  <c r="AG116" i="5"/>
  <c r="AM116" i="5"/>
  <c r="AL116" i="5"/>
  <c r="AK116" i="5"/>
  <c r="AJ116" i="5"/>
  <c r="AI116" i="5"/>
  <c r="AG115" i="5"/>
  <c r="AM115" i="5"/>
  <c r="AL115" i="5"/>
  <c r="AK115" i="5"/>
  <c r="AJ115" i="5"/>
  <c r="AI115" i="5"/>
  <c r="AG114" i="5"/>
  <c r="AM114" i="5"/>
  <c r="AL114" i="5"/>
  <c r="AK114" i="5"/>
  <c r="AJ114" i="5"/>
  <c r="AI114" i="5"/>
  <c r="AG113" i="5"/>
  <c r="AM113" i="5"/>
  <c r="AL113" i="5"/>
  <c r="AK113" i="5"/>
  <c r="AJ113" i="5"/>
  <c r="AI113" i="5"/>
  <c r="AG112" i="5"/>
  <c r="AM112" i="5"/>
  <c r="AL112" i="5"/>
  <c r="AK112" i="5"/>
  <c r="AJ112" i="5"/>
  <c r="AI112" i="5"/>
  <c r="AG111" i="5"/>
  <c r="AM111" i="5"/>
  <c r="AL111" i="5"/>
  <c r="AK111" i="5"/>
  <c r="AJ111" i="5"/>
  <c r="AI111" i="5"/>
  <c r="AG110" i="5"/>
  <c r="AM110" i="5"/>
  <c r="AL110" i="5"/>
  <c r="AK110" i="5"/>
  <c r="AJ110" i="5"/>
  <c r="AI110" i="5"/>
  <c r="AG109" i="5"/>
  <c r="AM109" i="5"/>
  <c r="AL109" i="5"/>
  <c r="AK109" i="5"/>
  <c r="AJ109" i="5"/>
  <c r="AI109" i="5"/>
  <c r="AG108" i="5"/>
  <c r="AM108" i="5"/>
  <c r="AL108" i="5"/>
  <c r="AK108" i="5"/>
  <c r="AJ108" i="5"/>
  <c r="AI108" i="5"/>
  <c r="AG107" i="5"/>
  <c r="AM107" i="5"/>
  <c r="AL107" i="5"/>
  <c r="AK107" i="5"/>
  <c r="AJ107" i="5"/>
  <c r="AI107" i="5"/>
  <c r="AG106" i="5"/>
  <c r="AM106" i="5"/>
  <c r="AL106" i="5"/>
  <c r="AK106" i="5"/>
  <c r="AJ106" i="5"/>
  <c r="AI106" i="5"/>
  <c r="AG105" i="5"/>
  <c r="AM105" i="5"/>
  <c r="AL105" i="5"/>
  <c r="AK105" i="5"/>
  <c r="AJ105" i="5"/>
  <c r="AI105" i="5"/>
  <c r="AG104" i="5"/>
  <c r="AM104" i="5"/>
  <c r="AL104" i="5"/>
  <c r="AK104" i="5"/>
  <c r="AJ104" i="5"/>
  <c r="AI104" i="5"/>
  <c r="AG103" i="5"/>
  <c r="AM103" i="5"/>
  <c r="AL103" i="5"/>
  <c r="AK103" i="5"/>
  <c r="AJ103" i="5"/>
  <c r="AI103" i="5"/>
  <c r="AG102" i="5"/>
  <c r="AM102" i="5"/>
  <c r="AL102" i="5"/>
  <c r="AK102" i="5"/>
  <c r="AJ102" i="5"/>
  <c r="AI102" i="5"/>
  <c r="AG101" i="5"/>
  <c r="AM101" i="5"/>
  <c r="AL101" i="5"/>
  <c r="AK101" i="5"/>
  <c r="AJ101" i="5"/>
  <c r="AI101" i="5"/>
  <c r="AG100" i="5"/>
  <c r="AM100" i="5"/>
  <c r="AL100" i="5"/>
  <c r="AK100" i="5"/>
  <c r="AJ100" i="5"/>
  <c r="AI100" i="5"/>
  <c r="AG99" i="5"/>
  <c r="AM99" i="5"/>
  <c r="AL99" i="5"/>
  <c r="AK99" i="5"/>
  <c r="AJ99" i="5"/>
  <c r="AI99" i="5"/>
  <c r="AG98" i="5"/>
  <c r="AM98" i="5"/>
  <c r="AL98" i="5"/>
  <c r="AK98" i="5"/>
  <c r="AJ98" i="5"/>
  <c r="AI98" i="5"/>
  <c r="AH97" i="5"/>
  <c r="AG97" i="5"/>
  <c r="AM97" i="5"/>
  <c r="AL97" i="5"/>
  <c r="AK97" i="5"/>
  <c r="AJ97" i="5"/>
  <c r="AI97" i="5"/>
  <c r="AH96" i="5"/>
  <c r="AG96" i="5"/>
  <c r="AM96" i="5"/>
  <c r="AL96" i="5"/>
  <c r="AK96" i="5"/>
  <c r="AJ96" i="5"/>
  <c r="AI96" i="5"/>
  <c r="AH95" i="5"/>
  <c r="AG95" i="5"/>
  <c r="AM95" i="5"/>
  <c r="AL95" i="5"/>
  <c r="AK95" i="5"/>
  <c r="AJ95" i="5"/>
  <c r="AI95" i="5"/>
  <c r="AH94" i="5"/>
  <c r="AG94" i="5"/>
  <c r="AM94" i="5"/>
  <c r="AL94" i="5"/>
  <c r="AK94" i="5"/>
  <c r="AJ94" i="5"/>
  <c r="AI94" i="5"/>
  <c r="AH93" i="5"/>
  <c r="AG93" i="5"/>
  <c r="AM93" i="5"/>
  <c r="AL93" i="5"/>
  <c r="AK93" i="5"/>
  <c r="AJ93" i="5"/>
  <c r="AI93" i="5"/>
  <c r="AH92" i="5"/>
  <c r="AG92" i="5"/>
  <c r="AM92" i="5"/>
  <c r="AL92" i="5"/>
  <c r="AK92" i="5"/>
  <c r="AJ92" i="5"/>
  <c r="AI92" i="5"/>
  <c r="AH91" i="5"/>
  <c r="AG91" i="5"/>
  <c r="AM91" i="5"/>
  <c r="AL91" i="5"/>
  <c r="AK91" i="5"/>
  <c r="AJ91" i="5"/>
  <c r="AI91" i="5"/>
  <c r="AH90" i="5"/>
  <c r="AG90" i="5"/>
  <c r="AM90" i="5"/>
  <c r="AL90" i="5"/>
  <c r="AK90" i="5"/>
  <c r="AJ90" i="5"/>
  <c r="AI90" i="5"/>
  <c r="C140" i="4"/>
  <c r="AI102" i="21"/>
  <c r="AQ32" i="6" s="1"/>
  <c r="AI101" i="21"/>
  <c r="AQ31" i="6" s="1"/>
  <c r="AI100" i="21"/>
  <c r="AQ30" i="6" s="1"/>
  <c r="AI99" i="21"/>
  <c r="AQ29" i="6" s="1"/>
  <c r="AI98" i="21"/>
  <c r="AQ28" i="6" s="1"/>
  <c r="A31" i="10" l="1"/>
  <c r="B35" i="7"/>
  <c r="B37" i="8" s="1"/>
  <c r="B31" i="10"/>
  <c r="C31" i="10" s="1"/>
  <c r="BE19" i="7"/>
  <c r="T54" i="8"/>
  <c r="A35" i="7"/>
  <c r="A37" i="8" s="1"/>
  <c r="BE31" i="7"/>
  <c r="AR32" i="7"/>
  <c r="AR24" i="7"/>
  <c r="BB24" i="7" s="1"/>
  <c r="D24" i="7" s="1"/>
  <c r="AR26" i="7"/>
  <c r="BB26" i="7" s="1"/>
  <c r="D26" i="7" s="1"/>
  <c r="BD20" i="7"/>
  <c r="BF22" i="7"/>
  <c r="BD33" i="7"/>
  <c r="BB34" i="7"/>
  <c r="D34" i="7" s="1"/>
  <c r="BB35" i="7"/>
  <c r="D35" i="7" s="1"/>
  <c r="BB33" i="7"/>
  <c r="D33" i="7" s="1"/>
  <c r="E139" i="3"/>
  <c r="E140" i="3"/>
  <c r="H74" i="19"/>
  <c r="J74" i="19" s="1"/>
  <c r="AR28" i="7" l="1"/>
  <c r="BB28" i="7" s="1"/>
  <c r="D28" i="7" s="1"/>
  <c r="AR29" i="7"/>
  <c r="BB29" i="7" s="1"/>
  <c r="D29" i="7" s="1"/>
  <c r="AR21" i="7"/>
  <c r="BB21" i="7" s="1"/>
  <c r="D21" i="7" s="1"/>
  <c r="AA107" i="5"/>
  <c r="AH107" i="5" s="1"/>
  <c r="AA115" i="5"/>
  <c r="AH115" i="5" s="1"/>
  <c r="AA98" i="5"/>
  <c r="AH98" i="5" s="1"/>
  <c r="AA103" i="5"/>
  <c r="AH103" i="5" s="1"/>
  <c r="AA109" i="5"/>
  <c r="AH109" i="5" s="1"/>
  <c r="AA106" i="5"/>
  <c r="AH106" i="5" s="1"/>
  <c r="AA114" i="5"/>
  <c r="AH114" i="5" s="1"/>
  <c r="AR27" i="7"/>
  <c r="BB27" i="7" s="1"/>
  <c r="D27" i="7" s="1"/>
  <c r="AA101" i="5"/>
  <c r="AH101" i="5" s="1"/>
  <c r="AA108" i="5"/>
  <c r="AH108" i="5" s="1"/>
  <c r="AA116" i="5"/>
  <c r="AH116" i="5" s="1"/>
  <c r="Y54" i="8"/>
  <c r="AR23" i="7"/>
  <c r="BB23" i="7" s="1"/>
  <c r="D23" i="7" s="1"/>
  <c r="AR31" i="7"/>
  <c r="BB31" i="7" s="1"/>
  <c r="D31" i="7" s="1"/>
  <c r="AA100" i="5"/>
  <c r="AH100" i="5" s="1"/>
  <c r="AA111" i="5"/>
  <c r="AH111" i="5" s="1"/>
  <c r="AA181" i="5"/>
  <c r="AH181" i="5" s="1"/>
  <c r="AA102" i="5"/>
  <c r="AH102" i="5" s="1"/>
  <c r="AA105" i="5"/>
  <c r="AH105" i="5" s="1"/>
  <c r="AA99" i="5"/>
  <c r="AH99" i="5" s="1"/>
  <c r="AA110" i="5"/>
  <c r="AH110" i="5" s="1"/>
  <c r="AR20" i="7"/>
  <c r="BB20" i="7" s="1"/>
  <c r="D20" i="7" s="1"/>
  <c r="AR30" i="7"/>
  <c r="BB30" i="7" s="1"/>
  <c r="D30" i="7" s="1"/>
  <c r="AR22" i="7"/>
  <c r="BB22" i="7" s="1"/>
  <c r="D22" i="7" s="1"/>
  <c r="AR25" i="7"/>
  <c r="BB25" i="7" s="1"/>
  <c r="D25" i="7" s="1"/>
  <c r="AA104" i="5"/>
  <c r="AH104" i="5" s="1"/>
  <c r="AA112" i="5"/>
  <c r="AH112" i="5" s="1"/>
  <c r="AA113" i="5"/>
  <c r="AH113" i="5" s="1"/>
  <c r="BB32" i="7"/>
  <c r="D32" i="7" s="1"/>
  <c r="BS99" i="2" l="1"/>
  <c r="BR99" i="2"/>
  <c r="BQ99" i="2"/>
  <c r="BP99" i="2"/>
  <c r="BE99" i="2"/>
  <c r="BS98" i="2"/>
  <c r="BR98" i="2"/>
  <c r="BQ98" i="2"/>
  <c r="BP98" i="2"/>
  <c r="BE98" i="2"/>
  <c r="BS97" i="2"/>
  <c r="BR97" i="2"/>
  <c r="BQ97" i="2"/>
  <c r="BP97" i="2"/>
  <c r="BE97" i="2"/>
  <c r="BN97" i="2"/>
  <c r="BS96" i="2"/>
  <c r="BR96" i="2"/>
  <c r="BQ96" i="2"/>
  <c r="BP96" i="2"/>
  <c r="BE96" i="2"/>
  <c r="BN96" i="2"/>
  <c r="BS95" i="2"/>
  <c r="BR95" i="2"/>
  <c r="BQ95" i="2"/>
  <c r="BP95" i="2"/>
  <c r="BE95" i="2"/>
  <c r="BN95" i="2"/>
  <c r="BS94" i="2"/>
  <c r="BR94" i="2"/>
  <c r="BQ94" i="2"/>
  <c r="BP94" i="2"/>
  <c r="BE94" i="2"/>
  <c r="BN94" i="2"/>
  <c r="BS93" i="2"/>
  <c r="BR93" i="2"/>
  <c r="BQ93" i="2"/>
  <c r="BP93" i="2"/>
  <c r="BE93" i="2"/>
  <c r="BN93" i="2"/>
  <c r="BS92" i="2"/>
  <c r="BR92" i="2"/>
  <c r="BQ92" i="2"/>
  <c r="BP92" i="2"/>
  <c r="BE92" i="2"/>
  <c r="BN92" i="2"/>
  <c r="BS91" i="2"/>
  <c r="BR91" i="2"/>
  <c r="BQ91" i="2"/>
  <c r="BP91" i="2"/>
  <c r="BE91" i="2"/>
  <c r="BN91" i="2"/>
  <c r="BS90" i="2"/>
  <c r="BR90" i="2"/>
  <c r="BQ90" i="2"/>
  <c r="BP90" i="2"/>
  <c r="BE90" i="2"/>
  <c r="BN90" i="2"/>
  <c r="BS89" i="2"/>
  <c r="BR89" i="2"/>
  <c r="BQ89" i="2"/>
  <c r="BP89" i="2"/>
  <c r="BE89" i="2"/>
  <c r="BN89" i="2"/>
  <c r="BS88" i="2"/>
  <c r="BR88" i="2"/>
  <c r="BQ88" i="2"/>
  <c r="BP88" i="2"/>
  <c r="BE88" i="2"/>
  <c r="BN88" i="2"/>
  <c r="AJ97" i="3" l="1"/>
  <c r="AJ100" i="3"/>
  <c r="AJ98" i="3"/>
  <c r="AJ99" i="3"/>
  <c r="AJ101" i="3"/>
  <c r="BO97" i="2"/>
  <c r="BO88" i="2"/>
  <c r="BO89" i="2"/>
  <c r="BO92" i="2"/>
  <c r="BO93" i="2"/>
  <c r="BO94" i="2"/>
  <c r="BO90" i="2"/>
  <c r="BO96" i="2"/>
  <c r="BO98" i="2"/>
  <c r="BO99" i="2"/>
  <c r="BO91" i="2"/>
  <c r="BO95" i="2"/>
  <c r="E88" i="2"/>
  <c r="E88" i="3" s="1"/>
  <c r="F88" i="2"/>
  <c r="F88" i="3" s="1"/>
  <c r="I151" i="2"/>
  <c r="H75" i="19"/>
  <c r="H76" i="19"/>
  <c r="H73" i="19"/>
  <c r="H72" i="19"/>
  <c r="H71" i="19"/>
  <c r="J71" i="19" s="1"/>
  <c r="H70" i="19"/>
  <c r="J70" i="19" s="1"/>
  <c r="H69" i="19"/>
  <c r="M33" i="19" l="1"/>
  <c r="AZ97" i="2"/>
  <c r="AG97" i="3" s="1"/>
  <c r="M30" i="19"/>
  <c r="AZ94" i="2"/>
  <c r="AG94" i="3" s="1"/>
  <c r="M29" i="19"/>
  <c r="AZ93" i="2"/>
  <c r="AG93" i="3" s="1"/>
  <c r="M28" i="19"/>
  <c r="AZ92" i="2"/>
  <c r="AG92" i="3" s="1"/>
  <c r="H94" i="2"/>
  <c r="C27" i="7"/>
  <c r="C28" i="8" s="1"/>
  <c r="C97" i="5"/>
  <c r="C25" i="7"/>
  <c r="C26" i="8" s="1"/>
  <c r="C95" i="5"/>
  <c r="C23" i="7"/>
  <c r="C22" i="8" s="1"/>
  <c r="C93" i="5"/>
  <c r="C21" i="7"/>
  <c r="C20" i="8" s="1"/>
  <c r="C91" i="5"/>
  <c r="AZ88" i="2"/>
  <c r="AG88" i="3" s="1"/>
  <c r="B27" i="7"/>
  <c r="B28" i="8" s="1"/>
  <c r="B97" i="5"/>
  <c r="B25" i="7"/>
  <c r="B26" i="8" s="1"/>
  <c r="B95" i="5"/>
  <c r="B23" i="7"/>
  <c r="B22" i="8" s="1"/>
  <c r="B93" i="5"/>
  <c r="B21" i="7"/>
  <c r="B20" i="8" s="1"/>
  <c r="B91" i="5"/>
  <c r="H91" i="2"/>
  <c r="H97" i="2"/>
  <c r="C26" i="7"/>
  <c r="C27" i="8" s="1"/>
  <c r="C96" i="5"/>
  <c r="C24" i="7"/>
  <c r="C25" i="8" s="1"/>
  <c r="C94" i="5"/>
  <c r="C22" i="7"/>
  <c r="C21" i="8" s="1"/>
  <c r="C92" i="5"/>
  <c r="C20" i="7"/>
  <c r="C19" i="8" s="1"/>
  <c r="C90" i="5"/>
  <c r="H92" i="2"/>
  <c r="H93" i="2"/>
  <c r="B26" i="7"/>
  <c r="B27" i="8" s="1"/>
  <c r="B96" i="5"/>
  <c r="B24" i="7"/>
  <c r="B25" i="8" s="1"/>
  <c r="B94" i="5"/>
  <c r="B22" i="7"/>
  <c r="B21" i="8" s="1"/>
  <c r="B92" i="5"/>
  <c r="B20" i="7"/>
  <c r="B19" i="8" s="1"/>
  <c r="B90" i="5"/>
  <c r="H47" i="19"/>
  <c r="H95" i="2"/>
  <c r="H88" i="2"/>
  <c r="B19" i="7"/>
  <c r="B18" i="8" s="1"/>
  <c r="C19" i="7"/>
  <c r="C18" i="8" s="1"/>
  <c r="J72" i="19"/>
  <c r="J69" i="19"/>
  <c r="J75" i="19"/>
  <c r="H101" i="2"/>
  <c r="K5" i="19"/>
  <c r="J73" i="19"/>
  <c r="J76" i="19"/>
  <c r="M5" i="19" l="1"/>
  <c r="P5" i="19" s="1"/>
  <c r="AW93" i="4"/>
  <c r="AA95" i="21" s="1"/>
  <c r="AH95" i="21" s="1"/>
  <c r="N30" i="19"/>
  <c r="BC94" i="2" s="1"/>
  <c r="M34" i="19"/>
  <c r="AZ98" i="2"/>
  <c r="AG98" i="3" s="1"/>
  <c r="M35" i="19"/>
  <c r="AZ99" i="2"/>
  <c r="AG99" i="3" s="1"/>
  <c r="M32" i="19"/>
  <c r="AZ96" i="2"/>
  <c r="AG96" i="3" s="1"/>
  <c r="N28" i="19"/>
  <c r="BC92" i="2" s="1"/>
  <c r="AW91" i="4"/>
  <c r="AA93" i="21" s="1"/>
  <c r="AH93" i="21" s="1"/>
  <c r="AW92" i="4"/>
  <c r="AA94" i="21" s="1"/>
  <c r="AH94" i="21" s="1"/>
  <c r="N29" i="19"/>
  <c r="BC93" i="2" s="1"/>
  <c r="AW96" i="4"/>
  <c r="AA98" i="21" s="1"/>
  <c r="N33" i="19"/>
  <c r="BC97" i="2" s="1"/>
  <c r="Q94" i="2"/>
  <c r="H94" i="3"/>
  <c r="D93" i="4"/>
  <c r="Q97" i="2"/>
  <c r="K97" i="3" s="1"/>
  <c r="H97" i="3"/>
  <c r="D96" i="4"/>
  <c r="Q91" i="2"/>
  <c r="H91" i="3"/>
  <c r="D90" i="4"/>
  <c r="H101" i="3"/>
  <c r="D100" i="4"/>
  <c r="D87" i="4"/>
  <c r="H88" i="3"/>
  <c r="Q93" i="2"/>
  <c r="K93" i="3" s="1"/>
  <c r="H93" i="3"/>
  <c r="D92" i="4"/>
  <c r="H95" i="3"/>
  <c r="D94" i="4"/>
  <c r="H92" i="3"/>
  <c r="D91" i="4"/>
  <c r="K41" i="19"/>
  <c r="AZ151" i="2"/>
  <c r="J41" i="19"/>
  <c r="AI97" i="3"/>
  <c r="Q101" i="2"/>
  <c r="K101" i="3" s="1"/>
  <c r="N101" i="3" s="1"/>
  <c r="H98" i="2"/>
  <c r="H96" i="2"/>
  <c r="N100" i="3"/>
  <c r="H151" i="2"/>
  <c r="H99" i="2"/>
  <c r="H89" i="2"/>
  <c r="H90" i="2"/>
  <c r="Q92" i="2"/>
  <c r="BN139" i="2"/>
  <c r="Q88" i="2"/>
  <c r="BM88" i="2"/>
  <c r="BJ88" i="2"/>
  <c r="Q95" i="2"/>
  <c r="K95" i="3" s="1"/>
  <c r="BM95" i="2"/>
  <c r="BJ95" i="2"/>
  <c r="J47" i="19"/>
  <c r="P23" i="19" l="1"/>
  <c r="N23" i="19" s="1"/>
  <c r="BC140" i="2" s="1"/>
  <c r="BM140" i="2" s="1"/>
  <c r="BD151" i="2"/>
  <c r="BN151" i="2" s="1"/>
  <c r="M41" i="19"/>
  <c r="E17" i="22" s="1"/>
  <c r="F17" i="22" s="1"/>
  <c r="AW150" i="4"/>
  <c r="AA150" i="21" s="1"/>
  <c r="AG151" i="3"/>
  <c r="AV35" i="7"/>
  <c r="BF35" i="7" s="1"/>
  <c r="AW95" i="4"/>
  <c r="AA97" i="21" s="1"/>
  <c r="AH97" i="21" s="1"/>
  <c r="N32" i="19"/>
  <c r="BC96" i="2" s="1"/>
  <c r="AW97" i="4"/>
  <c r="AA99" i="21" s="1"/>
  <c r="N34" i="19"/>
  <c r="BC98" i="2" s="1"/>
  <c r="BM98" i="2" s="1"/>
  <c r="AZ87" i="2"/>
  <c r="AW98" i="4"/>
  <c r="AA100" i="21" s="1"/>
  <c r="N35" i="19"/>
  <c r="BC99" i="2" s="1"/>
  <c r="BM99" i="2" s="1"/>
  <c r="Q90" i="2"/>
  <c r="D89" i="4"/>
  <c r="H90" i="3"/>
  <c r="Q96" i="2"/>
  <c r="K96" i="3" s="1"/>
  <c r="D95" i="4"/>
  <c r="H96" i="3"/>
  <c r="K91" i="3"/>
  <c r="N97" i="3"/>
  <c r="K88" i="3"/>
  <c r="Q99" i="2"/>
  <c r="K99" i="3" s="1"/>
  <c r="H99" i="3"/>
  <c r="D98" i="4"/>
  <c r="Q89" i="2"/>
  <c r="H89" i="3"/>
  <c r="D88" i="4"/>
  <c r="D150" i="4"/>
  <c r="H151" i="3"/>
  <c r="Q98" i="2"/>
  <c r="K98" i="3" s="1"/>
  <c r="H98" i="3"/>
  <c r="D97" i="4"/>
  <c r="K94" i="3"/>
  <c r="K92" i="3"/>
  <c r="N5" i="19"/>
  <c r="BN101" i="2"/>
  <c r="BJ101" i="2"/>
  <c r="AI99" i="3"/>
  <c r="AI98" i="3"/>
  <c r="H87" i="2"/>
  <c r="E21" i="22"/>
  <c r="F21" i="22" s="1"/>
  <c r="AI90" i="3"/>
  <c r="AI89" i="3"/>
  <c r="BN140" i="2"/>
  <c r="AI92" i="3"/>
  <c r="BJ91" i="2"/>
  <c r="AI101" i="3"/>
  <c r="AI100" i="3"/>
  <c r="H4" i="19"/>
  <c r="P41" i="19" l="1"/>
  <c r="E21" i="25" s="1"/>
  <c r="F21" i="25" s="1"/>
  <c r="AA88" i="21"/>
  <c r="BC87" i="2"/>
  <c r="N98" i="3"/>
  <c r="K89" i="3"/>
  <c r="N99" i="3"/>
  <c r="K90" i="3"/>
  <c r="N41" i="19"/>
  <c r="E19" i="22" s="1"/>
  <c r="F19" i="22" s="1"/>
  <c r="F24" i="22" s="1"/>
  <c r="F26" i="22" s="1"/>
  <c r="F27" i="22" s="1"/>
  <c r="BC151" i="2"/>
  <c r="AI96" i="3"/>
  <c r="BM91" i="2"/>
  <c r="BK139" i="4"/>
  <c r="AH98" i="21"/>
  <c r="AN98" i="21" s="1"/>
  <c r="BK138" i="4"/>
  <c r="AI91" i="3"/>
  <c r="AI94" i="3"/>
  <c r="BM97" i="2"/>
  <c r="BJ97" i="2"/>
  <c r="BM94" i="2"/>
  <c r="BJ94" i="2"/>
  <c r="BM92" i="2"/>
  <c r="BJ92" i="2"/>
  <c r="AI95" i="3"/>
  <c r="AI93" i="3"/>
  <c r="BM90" i="2"/>
  <c r="BJ90" i="2"/>
  <c r="BM89" i="2"/>
  <c r="BJ89" i="2"/>
  <c r="BM93" i="2"/>
  <c r="BJ93" i="2"/>
  <c r="M153" i="4"/>
  <c r="N153" i="4"/>
  <c r="O153" i="4"/>
  <c r="P153" i="4"/>
  <c r="Q153" i="4"/>
  <c r="R153" i="4"/>
  <c r="S153" i="4"/>
  <c r="M145" i="4"/>
  <c r="N145" i="4"/>
  <c r="O145" i="4"/>
  <c r="P145" i="4"/>
  <c r="Q145" i="4"/>
  <c r="R145" i="4"/>
  <c r="S145" i="4"/>
  <c r="M141" i="4"/>
  <c r="N141" i="4"/>
  <c r="O141" i="4"/>
  <c r="P141" i="4"/>
  <c r="Q141" i="4"/>
  <c r="R141" i="4"/>
  <c r="S141" i="4"/>
  <c r="M113" i="4"/>
  <c r="N113" i="4"/>
  <c r="O113" i="4"/>
  <c r="P113" i="4"/>
  <c r="Q113" i="4"/>
  <c r="R113" i="4"/>
  <c r="S113" i="4"/>
  <c r="M109" i="4"/>
  <c r="N109" i="4"/>
  <c r="O109" i="4"/>
  <c r="P109" i="4"/>
  <c r="Q109" i="4"/>
  <c r="R109" i="4"/>
  <c r="S109" i="4"/>
  <c r="M105" i="4"/>
  <c r="N105" i="4"/>
  <c r="O105" i="4"/>
  <c r="P105" i="4"/>
  <c r="Q105" i="4"/>
  <c r="R105" i="4"/>
  <c r="S105" i="4"/>
  <c r="M81" i="4"/>
  <c r="N81" i="4"/>
  <c r="O81" i="4"/>
  <c r="P81" i="4"/>
  <c r="Q81" i="4"/>
  <c r="R81" i="4"/>
  <c r="S81" i="4"/>
  <c r="M77" i="4"/>
  <c r="N77" i="4"/>
  <c r="O77" i="4"/>
  <c r="P77" i="4"/>
  <c r="Q77" i="4"/>
  <c r="R77" i="4"/>
  <c r="S77" i="4"/>
  <c r="M73" i="4"/>
  <c r="N73" i="4"/>
  <c r="O73" i="4"/>
  <c r="P73" i="4"/>
  <c r="Q73" i="4"/>
  <c r="R73" i="4"/>
  <c r="S73" i="4"/>
  <c r="M69" i="4"/>
  <c r="N69" i="4"/>
  <c r="O69" i="4"/>
  <c r="P69" i="4"/>
  <c r="Q69" i="4"/>
  <c r="R69" i="4"/>
  <c r="S69" i="4"/>
  <c r="M65" i="4"/>
  <c r="N65" i="4"/>
  <c r="O65" i="4"/>
  <c r="P65" i="4"/>
  <c r="Q65" i="4"/>
  <c r="R65" i="4"/>
  <c r="S65" i="4"/>
  <c r="S37" i="4"/>
  <c r="T37" i="4"/>
  <c r="M37" i="4"/>
  <c r="N37" i="4"/>
  <c r="O37" i="4"/>
  <c r="P37" i="4"/>
  <c r="Q37" i="4"/>
  <c r="R37" i="4"/>
  <c r="D7" i="18"/>
  <c r="O321" i="18"/>
  <c r="P321" i="18" s="1"/>
  <c r="X321" i="18" s="1"/>
  <c r="AN104" i="21" l="1"/>
  <c r="E19" i="25"/>
  <c r="F19" i="25" s="1"/>
  <c r="F24" i="25" s="1"/>
  <c r="F26" i="25" s="1"/>
  <c r="F27" i="25" s="1"/>
  <c r="BK96" i="4"/>
  <c r="AI151" i="3"/>
  <c r="AH100" i="21"/>
  <c r="AN100" i="21" s="1"/>
  <c r="AH101" i="21"/>
  <c r="AN101" i="21" s="1"/>
  <c r="AH99" i="21"/>
  <c r="AN99" i="21" s="1"/>
  <c r="BN99" i="2"/>
  <c r="BJ99" i="2"/>
  <c r="BN98" i="2"/>
  <c r="BJ98" i="2"/>
  <c r="BM96" i="2"/>
  <c r="BJ96" i="2"/>
  <c r="BJ151" i="2"/>
  <c r="F22" i="22"/>
  <c r="N318" i="18"/>
  <c r="O318" i="18" s="1"/>
  <c r="P318" i="18" s="1"/>
  <c r="X318" i="18" s="1"/>
  <c r="BK150" i="4" l="1"/>
  <c r="BK98" i="4"/>
  <c r="BK97" i="4"/>
  <c r="BK99" i="4"/>
  <c r="BK100" i="4"/>
  <c r="AH102" i="21"/>
  <c r="AN102" i="21" s="1"/>
  <c r="M335" i="18"/>
  <c r="M324" i="18"/>
  <c r="N324" i="18" s="1"/>
  <c r="O324" i="18" s="1"/>
  <c r="P324" i="18" s="1"/>
  <c r="X324" i="18" s="1"/>
  <c r="AW86" i="4" l="1"/>
  <c r="J319" i="18"/>
  <c r="K319" i="18"/>
  <c r="O317" i="18" l="1"/>
  <c r="P317" i="18" s="1"/>
  <c r="X317" i="18" s="1"/>
  <c r="N319" i="18"/>
  <c r="O319" i="18" s="1"/>
  <c r="P319" i="18" s="1"/>
  <c r="X319" i="18" s="1"/>
  <c r="M319" i="18"/>
  <c r="P364" i="18" l="1"/>
  <c r="O364" i="18"/>
  <c r="N364" i="18"/>
  <c r="X438" i="18" l="1"/>
  <c r="X334" i="18"/>
  <c r="X331" i="18"/>
  <c r="X330" i="18"/>
  <c r="X327" i="18"/>
  <c r="X326" i="18"/>
  <c r="K427" i="18"/>
  <c r="L427" i="18"/>
  <c r="M427" i="18"/>
  <c r="N427" i="18"/>
  <c r="O427" i="18"/>
  <c r="P427" i="18"/>
  <c r="Q427" i="18"/>
  <c r="R427" i="18"/>
  <c r="S427" i="18"/>
  <c r="T427" i="18"/>
  <c r="U427" i="18"/>
  <c r="V427" i="18"/>
  <c r="W427" i="18"/>
  <c r="P349" i="18"/>
  <c r="X350" i="18"/>
  <c r="N335" i="18"/>
  <c r="N333" i="18"/>
  <c r="N323" i="18"/>
  <c r="O323" i="18" s="1"/>
  <c r="P323" i="18" s="1"/>
  <c r="X323" i="18" s="1"/>
  <c r="M323" i="18"/>
  <c r="O280" i="18"/>
  <c r="P280" i="18" s="1"/>
  <c r="O251" i="18"/>
  <c r="P251" i="18" s="1"/>
  <c r="Q244" i="18"/>
  <c r="R244" i="18"/>
  <c r="S244" i="18"/>
  <c r="T244" i="18"/>
  <c r="U244" i="18"/>
  <c r="V244" i="18"/>
  <c r="W244" i="18"/>
  <c r="N185" i="18"/>
  <c r="O185" i="18" s="1"/>
  <c r="P185" i="18" s="1"/>
  <c r="X185" i="18" s="1"/>
  <c r="N187" i="18"/>
  <c r="O187" i="18" s="1"/>
  <c r="P187" i="18" s="1"/>
  <c r="X187" i="18" s="1"/>
  <c r="N188" i="18"/>
  <c r="O188" i="18" s="1"/>
  <c r="N189" i="18"/>
  <c r="N190" i="18"/>
  <c r="O190" i="18" s="1"/>
  <c r="P190" i="18" s="1"/>
  <c r="X190" i="18" s="1"/>
  <c r="X427" i="18" l="1"/>
  <c r="P188" i="18"/>
  <c r="X188" i="18" s="1"/>
  <c r="X349" i="18"/>
  <c r="X178" i="18"/>
  <c r="O189" i="18"/>
  <c r="P189" i="18" s="1"/>
  <c r="X189" i="18" s="1"/>
  <c r="Q157" i="18"/>
  <c r="N160" i="18"/>
  <c r="O158" i="18" s="1"/>
  <c r="O159" i="18" s="1"/>
  <c r="Q160" i="18"/>
  <c r="O66" i="18"/>
  <c r="Q156" i="18" l="1"/>
  <c r="P66" i="18"/>
  <c r="X66" i="18" s="1"/>
  <c r="Q121" i="18"/>
  <c r="N95" i="18"/>
  <c r="O95" i="18" s="1"/>
  <c r="Q79" i="18"/>
  <c r="Q83" i="18"/>
  <c r="Q86" i="18"/>
  <c r="Q92" i="18"/>
  <c r="Q74" i="18"/>
  <c r="W67" i="18"/>
  <c r="W35" i="18" s="1"/>
  <c r="V67" i="18"/>
  <c r="U67" i="18"/>
  <c r="U35" i="18" s="1"/>
  <c r="T67" i="18"/>
  <c r="S67" i="18"/>
  <c r="S35" i="18" s="1"/>
  <c r="R67" i="18"/>
  <c r="Q67" i="18"/>
  <c r="Q35" i="18" s="1"/>
  <c r="N53" i="18"/>
  <c r="O53" i="18" s="1"/>
  <c r="P53" i="18" s="1"/>
  <c r="X53" i="18" s="1"/>
  <c r="N54" i="18"/>
  <c r="O54" i="18" s="1"/>
  <c r="P54" i="18" s="1"/>
  <c r="X54" i="18" s="1"/>
  <c r="N55" i="18"/>
  <c r="O55" i="18" s="1"/>
  <c r="P55" i="18" s="1"/>
  <c r="X55" i="18" s="1"/>
  <c r="N56" i="18"/>
  <c r="O56" i="18" s="1"/>
  <c r="P56" i="18" s="1"/>
  <c r="X56" i="18" s="1"/>
  <c r="N37" i="18"/>
  <c r="N38" i="18"/>
  <c r="O38" i="18" s="1"/>
  <c r="P38" i="18" s="1"/>
  <c r="X38" i="18" s="1"/>
  <c r="N41" i="18"/>
  <c r="O41" i="18" s="1"/>
  <c r="P41" i="18" s="1"/>
  <c r="X41" i="18" s="1"/>
  <c r="N42" i="18"/>
  <c r="O42" i="18" s="1"/>
  <c r="P42" i="18" s="1"/>
  <c r="X42" i="18" s="1"/>
  <c r="N44" i="18"/>
  <c r="O44" i="18" s="1"/>
  <c r="P44" i="18" s="1"/>
  <c r="X44" i="18" s="1"/>
  <c r="N45" i="18"/>
  <c r="O45" i="18" s="1"/>
  <c r="P45" i="18" s="1"/>
  <c r="X45" i="18" s="1"/>
  <c r="N46" i="18"/>
  <c r="O46" i="18" s="1"/>
  <c r="P46" i="18" s="1"/>
  <c r="X46" i="18" s="1"/>
  <c r="N47" i="18"/>
  <c r="O47" i="18" s="1"/>
  <c r="P47" i="18" s="1"/>
  <c r="X47" i="18" s="1"/>
  <c r="N48" i="18"/>
  <c r="O48" i="18" s="1"/>
  <c r="P48" i="18" s="1"/>
  <c r="X48" i="18" s="1"/>
  <c r="I5" i="15"/>
  <c r="I5" i="10"/>
  <c r="AL156" i="21"/>
  <c r="AK156" i="21"/>
  <c r="AJ156" i="21"/>
  <c r="AI156" i="21"/>
  <c r="AH156" i="21"/>
  <c r="AG156" i="21"/>
  <c r="C156" i="21"/>
  <c r="B156" i="21"/>
  <c r="A156" i="21"/>
  <c r="AL155" i="21"/>
  <c r="AK155" i="21"/>
  <c r="AJ155" i="21"/>
  <c r="AI155" i="21"/>
  <c r="AH155" i="21"/>
  <c r="AG155" i="21"/>
  <c r="C155" i="21"/>
  <c r="B155" i="21"/>
  <c r="A155" i="21"/>
  <c r="AL154" i="21"/>
  <c r="AK154" i="21"/>
  <c r="AJ154" i="21"/>
  <c r="AJ24" i="21" s="1"/>
  <c r="AI154" i="21"/>
  <c r="AI24" i="21" s="1"/>
  <c r="AH154" i="21"/>
  <c r="AG154" i="21"/>
  <c r="C154" i="21"/>
  <c r="B154" i="21"/>
  <c r="A154" i="21"/>
  <c r="AM153" i="21"/>
  <c r="AF153" i="21"/>
  <c r="AE153" i="21"/>
  <c r="AD153" i="21"/>
  <c r="AC153" i="21"/>
  <c r="AB153" i="21"/>
  <c r="AA153" i="21"/>
  <c r="Z153" i="21"/>
  <c r="Y153" i="21"/>
  <c r="X153" i="21"/>
  <c r="W153" i="21"/>
  <c r="V153" i="21"/>
  <c r="U153" i="21"/>
  <c r="T153" i="21"/>
  <c r="R153" i="21"/>
  <c r="Q153" i="21"/>
  <c r="P153" i="21"/>
  <c r="O153" i="21"/>
  <c r="N153" i="21"/>
  <c r="M153" i="21"/>
  <c r="L153" i="21"/>
  <c r="K153" i="21"/>
  <c r="J153" i="21"/>
  <c r="I153" i="21"/>
  <c r="H153" i="21"/>
  <c r="G153" i="21"/>
  <c r="F153" i="21"/>
  <c r="E153" i="21"/>
  <c r="D153" i="21"/>
  <c r="C153" i="21"/>
  <c r="B153" i="21"/>
  <c r="A153" i="21"/>
  <c r="AL152" i="21"/>
  <c r="AK152" i="21"/>
  <c r="AJ152" i="21"/>
  <c r="AI152" i="21"/>
  <c r="AH152" i="21"/>
  <c r="AG152" i="21"/>
  <c r="C152" i="21"/>
  <c r="B152" i="21"/>
  <c r="A152" i="21"/>
  <c r="AL151" i="21"/>
  <c r="AK151" i="21"/>
  <c r="AJ151" i="21"/>
  <c r="AI151" i="21"/>
  <c r="AH151" i="21"/>
  <c r="AG151" i="21"/>
  <c r="C151" i="21"/>
  <c r="B151" i="21"/>
  <c r="A151" i="21"/>
  <c r="AF149" i="21"/>
  <c r="AB149" i="21"/>
  <c r="Z149" i="21"/>
  <c r="Y149" i="21"/>
  <c r="X149" i="21"/>
  <c r="W149" i="21"/>
  <c r="V149" i="21"/>
  <c r="U149" i="21"/>
  <c r="T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B149" i="21"/>
  <c r="A149" i="21"/>
  <c r="AL148" i="21"/>
  <c r="AK148" i="21"/>
  <c r="AJ148" i="21"/>
  <c r="AI148" i="21"/>
  <c r="AH148" i="21"/>
  <c r="AG148" i="21"/>
  <c r="C148" i="21"/>
  <c r="B148" i="21"/>
  <c r="A148" i="21"/>
  <c r="AL147" i="21"/>
  <c r="AK147" i="21"/>
  <c r="AJ147" i="21"/>
  <c r="AI147" i="21"/>
  <c r="AH147" i="21"/>
  <c r="AG147" i="21"/>
  <c r="C147" i="21"/>
  <c r="B147" i="21"/>
  <c r="A147" i="21"/>
  <c r="AL146" i="21"/>
  <c r="AK146" i="21"/>
  <c r="AJ146" i="21"/>
  <c r="AI146" i="21"/>
  <c r="AH146" i="21"/>
  <c r="AG146" i="21"/>
  <c r="C146" i="21"/>
  <c r="B146" i="21"/>
  <c r="A146" i="21"/>
  <c r="AM145" i="21"/>
  <c r="AF145" i="21"/>
  <c r="AE145" i="21"/>
  <c r="AD145" i="21"/>
  <c r="AC145" i="21"/>
  <c r="AB145" i="21"/>
  <c r="AA145" i="21"/>
  <c r="Z145" i="21"/>
  <c r="Y145" i="21"/>
  <c r="X145" i="21"/>
  <c r="W145" i="21"/>
  <c r="V145" i="21"/>
  <c r="U145" i="21"/>
  <c r="T145" i="21"/>
  <c r="R145" i="21"/>
  <c r="Q145" i="21"/>
  <c r="P145" i="21"/>
  <c r="O145" i="21"/>
  <c r="N145" i="21"/>
  <c r="M145" i="21"/>
  <c r="L145" i="21"/>
  <c r="K145" i="21"/>
  <c r="J145" i="21"/>
  <c r="I145" i="21"/>
  <c r="H145" i="21"/>
  <c r="G145" i="21"/>
  <c r="F145" i="21"/>
  <c r="E145" i="21"/>
  <c r="D145" i="21"/>
  <c r="C145" i="21"/>
  <c r="B145" i="21"/>
  <c r="A145" i="21"/>
  <c r="AL144" i="21"/>
  <c r="AK144" i="21"/>
  <c r="AJ144" i="21"/>
  <c r="AI144" i="21"/>
  <c r="AH144" i="21"/>
  <c r="AG144" i="21"/>
  <c r="C144" i="21"/>
  <c r="B144" i="21"/>
  <c r="A144" i="21"/>
  <c r="AL143" i="21"/>
  <c r="AK143" i="21"/>
  <c r="AJ143" i="21"/>
  <c r="AI143" i="21"/>
  <c r="AH143" i="21"/>
  <c r="AG143" i="21"/>
  <c r="C143" i="21"/>
  <c r="B143" i="21"/>
  <c r="A143" i="21"/>
  <c r="AL142" i="21"/>
  <c r="AK142" i="21"/>
  <c r="AJ142" i="21"/>
  <c r="AI142" i="21"/>
  <c r="AH142" i="21"/>
  <c r="AG142" i="21"/>
  <c r="C142" i="21"/>
  <c r="B142" i="21"/>
  <c r="A142" i="21"/>
  <c r="AL141" i="21"/>
  <c r="AK141" i="21"/>
  <c r="AJ141" i="21"/>
  <c r="AI141" i="21"/>
  <c r="AH141" i="21"/>
  <c r="D141" i="21"/>
  <c r="AG141" i="21" s="1"/>
  <c r="C141" i="21"/>
  <c r="B141" i="21"/>
  <c r="A141" i="21"/>
  <c r="AG140" i="21"/>
  <c r="AF140" i="21"/>
  <c r="AM140" i="21" s="1"/>
  <c r="AE140" i="21"/>
  <c r="AL140" i="21" s="1"/>
  <c r="AD140" i="21"/>
  <c r="AK140" i="21" s="1"/>
  <c r="AC140" i="21"/>
  <c r="AJ140" i="21" s="1"/>
  <c r="AB140" i="21"/>
  <c r="AI140" i="21" s="1"/>
  <c r="C140" i="21"/>
  <c r="B140" i="21"/>
  <c r="A140" i="21"/>
  <c r="AG137" i="21"/>
  <c r="Z137" i="21"/>
  <c r="Y137" i="21"/>
  <c r="X137" i="21"/>
  <c r="W137" i="21"/>
  <c r="V137" i="21"/>
  <c r="U137" i="21"/>
  <c r="T137" i="21"/>
  <c r="R137" i="21"/>
  <c r="Q137" i="21"/>
  <c r="P137" i="21"/>
  <c r="O137" i="21"/>
  <c r="N137" i="21"/>
  <c r="M137" i="21"/>
  <c r="L137" i="21"/>
  <c r="K137" i="21"/>
  <c r="J137" i="21"/>
  <c r="I137" i="21"/>
  <c r="H137" i="21"/>
  <c r="G137" i="21"/>
  <c r="F137" i="21"/>
  <c r="E137" i="21"/>
  <c r="D137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AM129" i="21"/>
  <c r="AL129" i="21"/>
  <c r="AK129" i="21"/>
  <c r="AJ129" i="21"/>
  <c r="AI129" i="21"/>
  <c r="AH129" i="21"/>
  <c r="AG129" i="21"/>
  <c r="AF129" i="21"/>
  <c r="AE129" i="21"/>
  <c r="AD129" i="21"/>
  <c r="AC129" i="21"/>
  <c r="AB129" i="21"/>
  <c r="AA129" i="21"/>
  <c r="Z129" i="21"/>
  <c r="Y129" i="21"/>
  <c r="X129" i="21"/>
  <c r="W129" i="21"/>
  <c r="V129" i="21"/>
  <c r="U129" i="21"/>
  <c r="T129" i="21"/>
  <c r="R129" i="21"/>
  <c r="Q129" i="21"/>
  <c r="P129" i="21"/>
  <c r="O129" i="21"/>
  <c r="N129" i="21"/>
  <c r="M129" i="21"/>
  <c r="L129" i="21"/>
  <c r="K129" i="21"/>
  <c r="J129" i="21"/>
  <c r="I129" i="21"/>
  <c r="H129" i="21"/>
  <c r="G129" i="21"/>
  <c r="F129" i="21"/>
  <c r="E129" i="21"/>
  <c r="D129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AM125" i="21"/>
  <c r="AL125" i="21"/>
  <c r="AK125" i="21"/>
  <c r="AJ125" i="21"/>
  <c r="AI125" i="21"/>
  <c r="AH125" i="21"/>
  <c r="AG125" i="21"/>
  <c r="AF125" i="21"/>
  <c r="AE125" i="21"/>
  <c r="AD125" i="21"/>
  <c r="AC125" i="21"/>
  <c r="AB125" i="21"/>
  <c r="AA125" i="21"/>
  <c r="Z125" i="21"/>
  <c r="Y125" i="21"/>
  <c r="X125" i="21"/>
  <c r="W125" i="21"/>
  <c r="V125" i="21"/>
  <c r="U125" i="21"/>
  <c r="T125" i="21"/>
  <c r="R125" i="21"/>
  <c r="Q125" i="21"/>
  <c r="P125" i="21"/>
  <c r="O125" i="21"/>
  <c r="N125" i="21"/>
  <c r="M125" i="21"/>
  <c r="L125" i="21"/>
  <c r="K125" i="21"/>
  <c r="J125" i="21"/>
  <c r="I125" i="21"/>
  <c r="H125" i="21"/>
  <c r="G125" i="21"/>
  <c r="F125" i="21"/>
  <c r="E125" i="21"/>
  <c r="D125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AM121" i="21"/>
  <c r="AL121" i="21"/>
  <c r="AK121" i="21"/>
  <c r="AJ121" i="21"/>
  <c r="AI121" i="21"/>
  <c r="AH121" i="21"/>
  <c r="AG121" i="21"/>
  <c r="AF121" i="21"/>
  <c r="AE121" i="21"/>
  <c r="AD121" i="21"/>
  <c r="AC121" i="21"/>
  <c r="AB121" i="21"/>
  <c r="AA121" i="21"/>
  <c r="Z121" i="21"/>
  <c r="Y121" i="21"/>
  <c r="X121" i="21"/>
  <c r="W121" i="21"/>
  <c r="V121" i="21"/>
  <c r="U121" i="21"/>
  <c r="T121" i="21"/>
  <c r="R121" i="21"/>
  <c r="Q121" i="21"/>
  <c r="P121" i="21"/>
  <c r="O121" i="21"/>
  <c r="N121" i="21"/>
  <c r="M121" i="21"/>
  <c r="L121" i="21"/>
  <c r="K121" i="21"/>
  <c r="J121" i="21"/>
  <c r="I121" i="21"/>
  <c r="H121" i="21"/>
  <c r="G121" i="21"/>
  <c r="F121" i="21"/>
  <c r="E121" i="21"/>
  <c r="D121" i="21"/>
  <c r="C121" i="21"/>
  <c r="B121" i="21"/>
  <c r="A121" i="21"/>
  <c r="C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AM115" i="21"/>
  <c r="AL115" i="21"/>
  <c r="AK115" i="21"/>
  <c r="AJ115" i="21"/>
  <c r="AI115" i="21"/>
  <c r="AH115" i="21"/>
  <c r="AG115" i="21"/>
  <c r="AF115" i="21"/>
  <c r="AE115" i="21"/>
  <c r="AD115" i="21"/>
  <c r="AC115" i="21"/>
  <c r="AB115" i="21"/>
  <c r="AA115" i="21"/>
  <c r="Z115" i="21"/>
  <c r="Y115" i="21"/>
  <c r="X115" i="21"/>
  <c r="W115" i="21"/>
  <c r="V115" i="21"/>
  <c r="U115" i="21"/>
  <c r="T115" i="21"/>
  <c r="R115" i="21"/>
  <c r="Q115" i="21"/>
  <c r="P115" i="21"/>
  <c r="O115" i="21"/>
  <c r="N115" i="21"/>
  <c r="M115" i="21"/>
  <c r="L115" i="21"/>
  <c r="K115" i="21"/>
  <c r="J115" i="21"/>
  <c r="I115" i="21"/>
  <c r="H115" i="21"/>
  <c r="G115" i="21"/>
  <c r="F115" i="21"/>
  <c r="E115" i="21"/>
  <c r="D115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AM111" i="21"/>
  <c r="AL111" i="21"/>
  <c r="AK111" i="21"/>
  <c r="AJ111" i="21"/>
  <c r="AI111" i="21"/>
  <c r="AH111" i="21"/>
  <c r="AG111" i="21"/>
  <c r="AF111" i="21"/>
  <c r="AE111" i="21"/>
  <c r="AD111" i="21"/>
  <c r="AC111" i="21"/>
  <c r="AB111" i="21"/>
  <c r="AA111" i="21"/>
  <c r="Z111" i="21"/>
  <c r="Y111" i="21"/>
  <c r="X111" i="21"/>
  <c r="W111" i="21"/>
  <c r="V111" i="21"/>
  <c r="U111" i="21"/>
  <c r="T111" i="21"/>
  <c r="R111" i="21"/>
  <c r="Q111" i="21"/>
  <c r="P111" i="21"/>
  <c r="O111" i="21"/>
  <c r="N111" i="21"/>
  <c r="M111" i="21"/>
  <c r="L111" i="21"/>
  <c r="K111" i="21"/>
  <c r="J111" i="21"/>
  <c r="I111" i="21"/>
  <c r="H111" i="21"/>
  <c r="G111" i="21"/>
  <c r="F111" i="21"/>
  <c r="E111" i="21"/>
  <c r="D111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AM107" i="21"/>
  <c r="AL107" i="21"/>
  <c r="AK107" i="21"/>
  <c r="AJ107" i="21"/>
  <c r="AI107" i="21"/>
  <c r="AH107" i="21"/>
  <c r="AG107" i="21"/>
  <c r="AF107" i="21"/>
  <c r="AE107" i="21"/>
  <c r="AD107" i="21"/>
  <c r="AC107" i="21"/>
  <c r="AB107" i="21"/>
  <c r="AA107" i="21"/>
  <c r="Z107" i="21"/>
  <c r="Y107" i="21"/>
  <c r="X107" i="21"/>
  <c r="W107" i="21"/>
  <c r="V107" i="21"/>
  <c r="U107" i="21"/>
  <c r="T107" i="21"/>
  <c r="R107" i="21"/>
  <c r="Q107" i="21"/>
  <c r="P107" i="21"/>
  <c r="O107" i="21"/>
  <c r="N107" i="21"/>
  <c r="M107" i="21"/>
  <c r="L107" i="21"/>
  <c r="K107" i="21"/>
  <c r="J107" i="21"/>
  <c r="I107" i="21"/>
  <c r="H107" i="21"/>
  <c r="G107" i="21"/>
  <c r="F107" i="21"/>
  <c r="E107" i="21"/>
  <c r="D107" i="21"/>
  <c r="C107" i="21"/>
  <c r="B107" i="21"/>
  <c r="A107" i="21"/>
  <c r="AG89" i="21"/>
  <c r="AM89" i="21"/>
  <c r="AK89" i="21"/>
  <c r="AI89" i="21"/>
  <c r="AQ19" i="6" s="1"/>
  <c r="Z88" i="21"/>
  <c r="Z87" i="21" s="1"/>
  <c r="Z21" i="21" s="1"/>
  <c r="Y88" i="21"/>
  <c r="X88" i="21"/>
  <c r="W88" i="21"/>
  <c r="W87" i="21" s="1"/>
  <c r="W21" i="21" s="1"/>
  <c r="V88" i="21"/>
  <c r="V87" i="21" s="1"/>
  <c r="V21" i="21" s="1"/>
  <c r="U88" i="21"/>
  <c r="U87" i="21" s="1"/>
  <c r="U21" i="21" s="1"/>
  <c r="T88" i="21"/>
  <c r="T87" i="21" s="1"/>
  <c r="T21" i="21" s="1"/>
  <c r="R88" i="21"/>
  <c r="R87" i="21" s="1"/>
  <c r="R21" i="21" s="1"/>
  <c r="Q88" i="21"/>
  <c r="Q87" i="21" s="1"/>
  <c r="Q21" i="21" s="1"/>
  <c r="P88" i="21"/>
  <c r="P87" i="21" s="1"/>
  <c r="P21" i="21" s="1"/>
  <c r="O88" i="21"/>
  <c r="N88" i="21"/>
  <c r="N87" i="21" s="1"/>
  <c r="N21" i="21" s="1"/>
  <c r="M88" i="21"/>
  <c r="M87" i="21" s="1"/>
  <c r="M21" i="21" s="1"/>
  <c r="L88" i="21"/>
  <c r="L87" i="21" s="1"/>
  <c r="L21" i="21" s="1"/>
  <c r="K88" i="21"/>
  <c r="K87" i="21" s="1"/>
  <c r="K21" i="21" s="1"/>
  <c r="J88" i="21"/>
  <c r="J87" i="21" s="1"/>
  <c r="J21" i="21" s="1"/>
  <c r="I88" i="21"/>
  <c r="I87" i="21" s="1"/>
  <c r="I21" i="21" s="1"/>
  <c r="H88" i="21"/>
  <c r="H87" i="21" s="1"/>
  <c r="H21" i="21" s="1"/>
  <c r="G88" i="21"/>
  <c r="G87" i="21" s="1"/>
  <c r="G21" i="21" s="1"/>
  <c r="F88" i="21"/>
  <c r="F87" i="21" s="1"/>
  <c r="F21" i="21" s="1"/>
  <c r="E88" i="21"/>
  <c r="E87" i="21" s="1"/>
  <c r="E21" i="21" s="1"/>
  <c r="D88" i="21"/>
  <c r="C88" i="21"/>
  <c r="B88" i="21"/>
  <c r="A88" i="21"/>
  <c r="Y87" i="21"/>
  <c r="Y21" i="21" s="1"/>
  <c r="X87" i="21"/>
  <c r="X21" i="21" s="1"/>
  <c r="O87" i="21"/>
  <c r="O21" i="21" s="1"/>
  <c r="C87" i="21"/>
  <c r="B87" i="21"/>
  <c r="A87" i="21"/>
  <c r="C86" i="21"/>
  <c r="B86" i="21"/>
  <c r="A86" i="21"/>
  <c r="C85" i="21"/>
  <c r="B85" i="21"/>
  <c r="A85" i="21"/>
  <c r="C84" i="21"/>
  <c r="B84" i="21"/>
  <c r="A84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3" i="21"/>
  <c r="B83" i="21"/>
  <c r="A83" i="21"/>
  <c r="C82" i="21"/>
  <c r="XFD82" i="21" s="1"/>
  <c r="B82" i="21"/>
  <c r="A82" i="21"/>
  <c r="C81" i="21"/>
  <c r="XFD81" i="21" s="1"/>
  <c r="B81" i="21"/>
  <c r="A81" i="21"/>
  <c r="C80" i="21"/>
  <c r="XFD80" i="21" s="1"/>
  <c r="B80" i="21"/>
  <c r="A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AM29" i="21"/>
  <c r="AM28" i="21" s="1"/>
  <c r="AM19" i="21" s="1"/>
  <c r="AL29" i="21"/>
  <c r="AK29" i="21"/>
  <c r="AJ29" i="21"/>
  <c r="AI29" i="21"/>
  <c r="AH29" i="21"/>
  <c r="AH28" i="21" s="1"/>
  <c r="AG29" i="21"/>
  <c r="AF29" i="21"/>
  <c r="AE29" i="21"/>
  <c r="AD29" i="21"/>
  <c r="AC29" i="21"/>
  <c r="AB29" i="21"/>
  <c r="AA29" i="21"/>
  <c r="Z29" i="21"/>
  <c r="Y29" i="21"/>
  <c r="X29" i="21"/>
  <c r="W29" i="21"/>
  <c r="V29" i="21"/>
  <c r="U29" i="21"/>
  <c r="T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E28" i="21" s="1"/>
  <c r="D29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AM25" i="21"/>
  <c r="AL25" i="21"/>
  <c r="AK25" i="21"/>
  <c r="AJ25" i="21"/>
  <c r="AI25" i="21"/>
  <c r="AH25" i="21"/>
  <c r="AG25" i="21"/>
  <c r="AF25" i="21"/>
  <c r="AE25" i="21"/>
  <c r="AD25" i="21"/>
  <c r="AC25" i="21"/>
  <c r="AB25" i="21"/>
  <c r="AA25" i="21"/>
  <c r="Z25" i="21"/>
  <c r="Y25" i="21"/>
  <c r="X25" i="21"/>
  <c r="W25" i="21"/>
  <c r="V25" i="21"/>
  <c r="U25" i="21"/>
  <c r="T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B25" i="21"/>
  <c r="A25" i="21"/>
  <c r="AM24" i="21"/>
  <c r="AL24" i="21"/>
  <c r="AH24" i="21"/>
  <c r="AF24" i="21"/>
  <c r="AE24" i="21"/>
  <c r="AD24" i="21"/>
  <c r="AC24" i="21"/>
  <c r="AB24" i="21"/>
  <c r="AA24" i="21"/>
  <c r="Z24" i="21"/>
  <c r="Y24" i="21"/>
  <c r="X24" i="21"/>
  <c r="W24" i="21"/>
  <c r="V24" i="21"/>
  <c r="U24" i="21"/>
  <c r="T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A24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P5" i="21"/>
  <c r="AB171" i="5"/>
  <c r="AI171" i="5" s="1"/>
  <c r="AC171" i="5"/>
  <c r="AJ171" i="5" s="1"/>
  <c r="AD171" i="5"/>
  <c r="AK171" i="5" s="1"/>
  <c r="AE171" i="5"/>
  <c r="AL171" i="5" s="1"/>
  <c r="AF171" i="5"/>
  <c r="AM171" i="5" s="1"/>
  <c r="AG171" i="5"/>
  <c r="C169" i="5"/>
  <c r="C170" i="5"/>
  <c r="C171" i="5"/>
  <c r="C181" i="5"/>
  <c r="B181" i="5"/>
  <c r="A181" i="5"/>
  <c r="B170" i="5"/>
  <c r="A170" i="5"/>
  <c r="B169" i="5"/>
  <c r="A169" i="5"/>
  <c r="AG168" i="5"/>
  <c r="AM168" i="5"/>
  <c r="AL168" i="5"/>
  <c r="AK168" i="5"/>
  <c r="AJ168" i="5"/>
  <c r="AI168" i="5"/>
  <c r="C168" i="5"/>
  <c r="B168" i="5"/>
  <c r="A168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D145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D141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D137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T88" i="5"/>
  <c r="U88" i="5"/>
  <c r="V88" i="5"/>
  <c r="W88" i="5"/>
  <c r="X88" i="5"/>
  <c r="Y88" i="5"/>
  <c r="Z88" i="5"/>
  <c r="D88" i="5"/>
  <c r="E136" i="21" l="1"/>
  <c r="E23" i="21" s="1"/>
  <c r="I136" i="21"/>
  <c r="I23" i="21" s="1"/>
  <c r="M136" i="21"/>
  <c r="M23" i="21" s="1"/>
  <c r="Q136" i="21"/>
  <c r="Q23" i="21" s="1"/>
  <c r="V136" i="21"/>
  <c r="V23" i="21" s="1"/>
  <c r="Z136" i="21"/>
  <c r="Z23" i="21" s="1"/>
  <c r="O37" i="18"/>
  <c r="P37" i="18" s="1"/>
  <c r="X37" i="18" s="1"/>
  <c r="N36" i="18"/>
  <c r="O36" i="18" s="1"/>
  <c r="P36" i="18" s="1"/>
  <c r="X102" i="18"/>
  <c r="P95" i="18"/>
  <c r="X95" i="18" s="1"/>
  <c r="G28" i="21"/>
  <c r="G19" i="21" s="1"/>
  <c r="K28" i="21"/>
  <c r="K19" i="21" s="1"/>
  <c r="O28" i="21"/>
  <c r="O19" i="21" s="1"/>
  <c r="T28" i="21"/>
  <c r="T19" i="21" s="1"/>
  <c r="X28" i="21"/>
  <c r="X19" i="21" s="1"/>
  <c r="AB28" i="21"/>
  <c r="AB19" i="21" s="1"/>
  <c r="AF28" i="21"/>
  <c r="AF19" i="21" s="1"/>
  <c r="AJ28" i="21"/>
  <c r="AJ19" i="21" s="1"/>
  <c r="H28" i="21"/>
  <c r="H19" i="21" s="1"/>
  <c r="AR19" i="7"/>
  <c r="AR18" i="7" s="1"/>
  <c r="AQ18" i="6"/>
  <c r="Y136" i="21"/>
  <c r="Y23" i="21" s="1"/>
  <c r="V70" i="21"/>
  <c r="V20" i="21" s="1"/>
  <c r="M28" i="21"/>
  <c r="M19" i="21" s="1"/>
  <c r="Q28" i="21"/>
  <c r="Q19" i="21" s="1"/>
  <c r="D28" i="21"/>
  <c r="D19" i="21" s="1"/>
  <c r="L28" i="21"/>
  <c r="L19" i="21" s="1"/>
  <c r="P28" i="21"/>
  <c r="P19" i="21" s="1"/>
  <c r="U28" i="21"/>
  <c r="U19" i="21" s="1"/>
  <c r="Y28" i="21"/>
  <c r="Y19" i="21" s="1"/>
  <c r="AC28" i="21"/>
  <c r="AC19" i="21" s="1"/>
  <c r="AG28" i="21"/>
  <c r="AG19" i="21" s="1"/>
  <c r="AK28" i="21"/>
  <c r="AK19" i="21" s="1"/>
  <c r="W120" i="21"/>
  <c r="W22" i="21" s="1"/>
  <c r="F28" i="21"/>
  <c r="F19" i="21" s="1"/>
  <c r="J28" i="21"/>
  <c r="J19" i="21" s="1"/>
  <c r="N28" i="21"/>
  <c r="N19" i="21" s="1"/>
  <c r="R28" i="21"/>
  <c r="R19" i="21" s="1"/>
  <c r="AA28" i="21"/>
  <c r="AA19" i="21" s="1"/>
  <c r="AE28" i="21"/>
  <c r="AE19" i="21" s="1"/>
  <c r="AI28" i="21"/>
  <c r="AI19" i="21" s="1"/>
  <c r="E70" i="21"/>
  <c r="E20" i="21" s="1"/>
  <c r="AL70" i="21"/>
  <c r="AL20" i="21" s="1"/>
  <c r="G120" i="21"/>
  <c r="G119" i="21" s="1"/>
  <c r="K120" i="21"/>
  <c r="K22" i="21" s="1"/>
  <c r="O120" i="21"/>
  <c r="O119" i="21" s="1"/>
  <c r="T120" i="21"/>
  <c r="T22" i="21" s="1"/>
  <c r="X120" i="21"/>
  <c r="X119" i="21" s="1"/>
  <c r="AB120" i="21"/>
  <c r="AB22" i="21" s="1"/>
  <c r="AF120" i="21"/>
  <c r="AF119" i="21" s="1"/>
  <c r="AJ120" i="21"/>
  <c r="AJ22" i="21" s="1"/>
  <c r="I28" i="21"/>
  <c r="I19" i="21" s="1"/>
  <c r="AL28" i="21"/>
  <c r="D136" i="21"/>
  <c r="D23" i="21" s="1"/>
  <c r="H136" i="21"/>
  <c r="H23" i="21" s="1"/>
  <c r="L136" i="21"/>
  <c r="L23" i="21" s="1"/>
  <c r="P136" i="21"/>
  <c r="P23" i="21" s="1"/>
  <c r="U136" i="21"/>
  <c r="U23" i="21" s="1"/>
  <c r="F120" i="21"/>
  <c r="F22" i="21" s="1"/>
  <c r="N120" i="21"/>
  <c r="N22" i="21" s="1"/>
  <c r="R120" i="21"/>
  <c r="R22" i="21" s="1"/>
  <c r="AA120" i="21"/>
  <c r="AA22" i="21" s="1"/>
  <c r="AM120" i="21"/>
  <c r="AM22" i="21" s="1"/>
  <c r="AI145" i="21"/>
  <c r="AI120" i="21"/>
  <c r="AI22" i="21" s="1"/>
  <c r="D70" i="21"/>
  <c r="D20" i="21" s="1"/>
  <c r="L70" i="21"/>
  <c r="L20" i="21" s="1"/>
  <c r="U70" i="21"/>
  <c r="U20" i="21" s="1"/>
  <c r="AC70" i="21"/>
  <c r="AC20" i="21" s="1"/>
  <c r="AK70" i="21"/>
  <c r="AK20" i="21" s="1"/>
  <c r="J120" i="21"/>
  <c r="AE120" i="21"/>
  <c r="AE22" i="21" s="1"/>
  <c r="E120" i="21"/>
  <c r="E119" i="21" s="1"/>
  <c r="I120" i="21"/>
  <c r="I22" i="21" s="1"/>
  <c r="M120" i="21"/>
  <c r="M22" i="21" s="1"/>
  <c r="Q120" i="21"/>
  <c r="Q22" i="21" s="1"/>
  <c r="V120" i="21"/>
  <c r="V22" i="21" s="1"/>
  <c r="Z120" i="21"/>
  <c r="AD120" i="21"/>
  <c r="AD22" i="21" s="1"/>
  <c r="AH120" i="21"/>
  <c r="AH22" i="21" s="1"/>
  <c r="AL120" i="21"/>
  <c r="AL119" i="21" s="1"/>
  <c r="K136" i="21"/>
  <c r="K23" i="21" s="1"/>
  <c r="T136" i="21"/>
  <c r="T23" i="21" s="1"/>
  <c r="AF137" i="21"/>
  <c r="AF136" i="21" s="1"/>
  <c r="AF23" i="21" s="1"/>
  <c r="AM149" i="21"/>
  <c r="AG88" i="21"/>
  <c r="AG87" i="21" s="1"/>
  <c r="AG21" i="21" s="1"/>
  <c r="AC137" i="21"/>
  <c r="AM137" i="21"/>
  <c r="AG149" i="21"/>
  <c r="AE137" i="21"/>
  <c r="AB88" i="21"/>
  <c r="AB87" i="21" s="1"/>
  <c r="AB21" i="21" s="1"/>
  <c r="AD149" i="21"/>
  <c r="AJ137" i="21"/>
  <c r="AI137" i="21"/>
  <c r="AB137" i="21"/>
  <c r="AB136" i="21" s="1"/>
  <c r="AB23" i="21" s="1"/>
  <c r="AL149" i="21"/>
  <c r="AE149" i="21"/>
  <c r="W28" i="21"/>
  <c r="W19" i="21" s="1"/>
  <c r="M70" i="21"/>
  <c r="M20" i="21" s="1"/>
  <c r="AD70" i="21"/>
  <c r="AD20" i="21" s="1"/>
  <c r="AM88" i="21"/>
  <c r="AM87" i="21" s="1"/>
  <c r="AM21" i="21" s="1"/>
  <c r="AF88" i="21"/>
  <c r="AF87" i="21" s="1"/>
  <c r="AF21" i="21" s="1"/>
  <c r="AJ89" i="21"/>
  <c r="AJ88" i="21" s="1"/>
  <c r="AJ87" i="21" s="1"/>
  <c r="AJ21" i="21" s="1"/>
  <c r="AC88" i="21"/>
  <c r="AC87" i="21" s="1"/>
  <c r="AC21" i="21" s="1"/>
  <c r="AL137" i="21"/>
  <c r="G136" i="21"/>
  <c r="G23" i="21" s="1"/>
  <c r="O136" i="21"/>
  <c r="O23" i="21" s="1"/>
  <c r="X136" i="21"/>
  <c r="X23" i="21" s="1"/>
  <c r="AK88" i="21"/>
  <c r="AK87" i="21" s="1"/>
  <c r="AK21" i="21" s="1"/>
  <c r="F70" i="21"/>
  <c r="F20" i="21" s="1"/>
  <c r="J70" i="21"/>
  <c r="J20" i="21" s="1"/>
  <c r="N70" i="21"/>
  <c r="N20" i="21" s="1"/>
  <c r="D87" i="21"/>
  <c r="D21" i="21" s="1"/>
  <c r="AJ153" i="21"/>
  <c r="AI153" i="21"/>
  <c r="V28" i="21"/>
  <c r="V19" i="21" s="1"/>
  <c r="Z28" i="21"/>
  <c r="Z19" i="21" s="1"/>
  <c r="AD28" i="21"/>
  <c r="AD19" i="21" s="1"/>
  <c r="H70" i="21"/>
  <c r="H20" i="21" s="1"/>
  <c r="P70" i="21"/>
  <c r="P20" i="21" s="1"/>
  <c r="Y70" i="21"/>
  <c r="Y20" i="21" s="1"/>
  <c r="AG70" i="21"/>
  <c r="AG20" i="21" s="1"/>
  <c r="I70" i="21"/>
  <c r="I20" i="21" s="1"/>
  <c r="Q70" i="21"/>
  <c r="Q20" i="21" s="1"/>
  <c r="Z70" i="21"/>
  <c r="Z20" i="21" s="1"/>
  <c r="AH70" i="21"/>
  <c r="AH20" i="21" s="1"/>
  <c r="AH145" i="21"/>
  <c r="AL145" i="21"/>
  <c r="AC149" i="21"/>
  <c r="AH153" i="21"/>
  <c r="AL153" i="21"/>
  <c r="X25" i="18"/>
  <c r="X83" i="18" s="1"/>
  <c r="AL19" i="21"/>
  <c r="AJ145" i="21"/>
  <c r="AI88" i="21"/>
  <c r="AI87" i="21" s="1"/>
  <c r="AI21" i="21" s="1"/>
  <c r="E19" i="21"/>
  <c r="AH19" i="21"/>
  <c r="AG153" i="21"/>
  <c r="AG24" i="21"/>
  <c r="AK153" i="21"/>
  <c r="AK24" i="21"/>
  <c r="AH89" i="21"/>
  <c r="AE88" i="21"/>
  <c r="AE87" i="21" s="1"/>
  <c r="AE21" i="21" s="1"/>
  <c r="AL89" i="21"/>
  <c r="AL88" i="21" s="1"/>
  <c r="AL87" i="21" s="1"/>
  <c r="AL21" i="21" s="1"/>
  <c r="AK137" i="21"/>
  <c r="AD137" i="21"/>
  <c r="AD88" i="21"/>
  <c r="AD87" i="21" s="1"/>
  <c r="AD21" i="21" s="1"/>
  <c r="D120" i="21"/>
  <c r="D119" i="21" s="1"/>
  <c r="D22" i="21" s="1"/>
  <c r="H120" i="21"/>
  <c r="L120" i="21"/>
  <c r="P120" i="21"/>
  <c r="U120" i="21"/>
  <c r="Y120" i="21"/>
  <c r="AC120" i="21"/>
  <c r="AG120" i="21"/>
  <c r="AK120" i="21"/>
  <c r="AK149" i="21"/>
  <c r="R70" i="21"/>
  <c r="W70" i="21"/>
  <c r="W20" i="21" s="1"/>
  <c r="AA70" i="21"/>
  <c r="AE70" i="21"/>
  <c r="AE20" i="21" s="1"/>
  <c r="AI70" i="21"/>
  <c r="AM70" i="21"/>
  <c r="AM20" i="21" s="1"/>
  <c r="AI149" i="21"/>
  <c r="G70" i="21"/>
  <c r="K70" i="21"/>
  <c r="K20" i="21" s="1"/>
  <c r="O70" i="21"/>
  <c r="T70" i="21"/>
  <c r="X70" i="21"/>
  <c r="AB70" i="21"/>
  <c r="AF70" i="21"/>
  <c r="AJ70" i="21"/>
  <c r="F136" i="21"/>
  <c r="F23" i="21" s="1"/>
  <c r="J136" i="21"/>
  <c r="N136" i="21"/>
  <c r="N23" i="21" s="1"/>
  <c r="R136" i="21"/>
  <c r="R23" i="21" s="1"/>
  <c r="W136" i="21"/>
  <c r="W23" i="21" s="1"/>
  <c r="AG145" i="21"/>
  <c r="AK145" i="21"/>
  <c r="AJ149" i="21"/>
  <c r="K119" i="21" l="1"/>
  <c r="G22" i="21"/>
  <c r="X22" i="21"/>
  <c r="E22" i="21"/>
  <c r="E18" i="21" s="1"/>
  <c r="V18" i="21"/>
  <c r="X36" i="18"/>
  <c r="Z22" i="21"/>
  <c r="Z119" i="21"/>
  <c r="Z27" i="21" s="1"/>
  <c r="AC136" i="21"/>
  <c r="AC23" i="21" s="1"/>
  <c r="N119" i="21"/>
  <c r="N27" i="21" s="1"/>
  <c r="V119" i="21"/>
  <c r="V27" i="21" s="1"/>
  <c r="AL22" i="21"/>
  <c r="AI119" i="21"/>
  <c r="AE18" i="6"/>
  <c r="W18" i="21"/>
  <c r="W119" i="21"/>
  <c r="W27" i="21" s="1"/>
  <c r="N18" i="21"/>
  <c r="E27" i="21"/>
  <c r="Z18" i="21"/>
  <c r="I18" i="21"/>
  <c r="I119" i="21"/>
  <c r="I27" i="21" s="1"/>
  <c r="AM119" i="21"/>
  <c r="AA119" i="21"/>
  <c r="F18" i="21"/>
  <c r="F119" i="21"/>
  <c r="F27" i="21" s="1"/>
  <c r="T119" i="21"/>
  <c r="T27" i="21" s="1"/>
  <c r="AJ119" i="21"/>
  <c r="AB119" i="21"/>
  <c r="AB27" i="21" s="1"/>
  <c r="R119" i="21"/>
  <c r="R27" i="21" s="1"/>
  <c r="Q18" i="21"/>
  <c r="AH119" i="21"/>
  <c r="AF22" i="21"/>
  <c r="O22" i="21"/>
  <c r="AE119" i="21"/>
  <c r="K18" i="21"/>
  <c r="Q119" i="21"/>
  <c r="Q27" i="21" s="1"/>
  <c r="AD136" i="21"/>
  <c r="AD23" i="21" s="1"/>
  <c r="AD18" i="21" s="1"/>
  <c r="AE136" i="21"/>
  <c r="AE23" i="21" s="1"/>
  <c r="AE18" i="21" s="1"/>
  <c r="J119" i="21"/>
  <c r="J27" i="21" s="1"/>
  <c r="J22" i="21"/>
  <c r="AM136" i="21"/>
  <c r="AM23" i="21" s="1"/>
  <c r="AM18" i="21" s="1"/>
  <c r="M119" i="21"/>
  <c r="M27" i="21" s="1"/>
  <c r="AD119" i="21"/>
  <c r="AG136" i="21"/>
  <c r="AG23" i="21" s="1"/>
  <c r="M18" i="21"/>
  <c r="AI136" i="21"/>
  <c r="AI23" i="21" s="1"/>
  <c r="AL136" i="21"/>
  <c r="AL23" i="21" s="1"/>
  <c r="G20" i="21"/>
  <c r="G18" i="21" s="1"/>
  <c r="G27" i="21"/>
  <c r="T20" i="21"/>
  <c r="AK136" i="21"/>
  <c r="AK23" i="21" s="1"/>
  <c r="D18" i="21"/>
  <c r="X20" i="21"/>
  <c r="X18" i="21" s="1"/>
  <c r="X27" i="21"/>
  <c r="AJ20" i="21"/>
  <c r="H119" i="21"/>
  <c r="H27" i="21" s="1"/>
  <c r="H22" i="21"/>
  <c r="H18" i="21" s="1"/>
  <c r="AF20" i="21"/>
  <c r="AF27" i="21"/>
  <c r="O20" i="21"/>
  <c r="O27" i="21"/>
  <c r="AA20" i="21"/>
  <c r="AK119" i="21"/>
  <c r="AK22" i="21"/>
  <c r="U119" i="21"/>
  <c r="U27" i="21" s="1"/>
  <c r="U22" i="21"/>
  <c r="U18" i="21" s="1"/>
  <c r="AJ136" i="21"/>
  <c r="AJ23" i="21" s="1"/>
  <c r="K27" i="21"/>
  <c r="D27" i="21"/>
  <c r="AI20" i="21"/>
  <c r="R20" i="21"/>
  <c r="AC119" i="21"/>
  <c r="AC22" i="21"/>
  <c r="AC18" i="21" s="1"/>
  <c r="L119" i="21"/>
  <c r="L27" i="21" s="1"/>
  <c r="L22" i="21"/>
  <c r="L18" i="21" s="1"/>
  <c r="Y119" i="21"/>
  <c r="Y27" i="21" s="1"/>
  <c r="Y22" i="21"/>
  <c r="Y18" i="21" s="1"/>
  <c r="J23" i="21"/>
  <c r="AB20" i="21"/>
  <c r="AB18" i="21" s="1"/>
  <c r="AG119" i="21"/>
  <c r="AG22" i="21"/>
  <c r="P119" i="21"/>
  <c r="P27" i="21" s="1"/>
  <c r="P22" i="21"/>
  <c r="P18" i="21" s="1"/>
  <c r="AL18" i="21" l="1"/>
  <c r="AF18" i="21"/>
  <c r="AG27" i="21"/>
  <c r="AC27" i="21"/>
  <c r="AD27" i="21"/>
  <c r="AG18" i="21"/>
  <c r="O18" i="21"/>
  <c r="AE27" i="21"/>
  <c r="J18" i="21"/>
  <c r="AM27" i="21"/>
  <c r="AI18" i="21"/>
  <c r="AI27" i="21"/>
  <c r="AK27" i="21"/>
  <c r="AL27" i="21"/>
  <c r="AK18" i="21"/>
  <c r="AJ18" i="21"/>
  <c r="T18" i="21"/>
  <c r="R18" i="21"/>
  <c r="AJ27" i="21"/>
  <c r="E83" i="5" l="1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D83" i="5"/>
  <c r="T79" i="5" l="1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D79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D75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D71" i="5"/>
  <c r="AC176" i="5"/>
  <c r="AD176" i="5"/>
  <c r="AE176" i="5"/>
  <c r="AF176" i="5"/>
  <c r="AM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T176" i="5"/>
  <c r="U176" i="5"/>
  <c r="V176" i="5"/>
  <c r="W176" i="5"/>
  <c r="X176" i="5"/>
  <c r="Y176" i="5"/>
  <c r="Z176" i="5"/>
  <c r="AA176" i="5"/>
  <c r="AB176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M180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T167" i="5"/>
  <c r="U167" i="5"/>
  <c r="V167" i="5"/>
  <c r="W167" i="5"/>
  <c r="X167" i="5"/>
  <c r="Y167" i="5"/>
  <c r="Z167" i="5"/>
  <c r="AB167" i="5"/>
  <c r="AC167" i="5"/>
  <c r="AD167" i="5"/>
  <c r="AE167" i="5"/>
  <c r="AF167" i="5"/>
  <c r="AM167" i="5"/>
  <c r="M20" i="4"/>
  <c r="N20" i="4"/>
  <c r="O20" i="4"/>
  <c r="P20" i="4"/>
  <c r="Q20" i="4"/>
  <c r="R20" i="4"/>
  <c r="S20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M25" i="4"/>
  <c r="N25" i="4"/>
  <c r="O25" i="4"/>
  <c r="P25" i="4"/>
  <c r="Q25" i="4"/>
  <c r="R25" i="4"/>
  <c r="S25" i="4"/>
  <c r="M26" i="4"/>
  <c r="N26" i="4"/>
  <c r="O26" i="4"/>
  <c r="P26" i="4"/>
  <c r="Q26" i="4"/>
  <c r="R26" i="4"/>
  <c r="S26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X149" i="4"/>
  <c r="AY149" i="4"/>
  <c r="AZ149" i="4"/>
  <c r="BA149" i="4"/>
  <c r="BB149" i="4"/>
  <c r="BC149" i="4"/>
  <c r="BD149" i="4"/>
  <c r="BE149" i="4"/>
  <c r="BF149" i="4"/>
  <c r="BG149" i="4"/>
  <c r="BH149" i="4"/>
  <c r="BI149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J137" i="4"/>
  <c r="AK137" i="4"/>
  <c r="AL137" i="4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Y137" i="4"/>
  <c r="AZ137" i="4"/>
  <c r="BA137" i="4"/>
  <c r="BB137" i="4"/>
  <c r="BC137" i="4"/>
  <c r="BD137" i="4"/>
  <c r="BE137" i="4"/>
  <c r="BF137" i="4"/>
  <c r="BG137" i="4"/>
  <c r="BH137" i="4"/>
  <c r="BI137" i="4"/>
  <c r="E86" i="4"/>
  <c r="F86" i="4"/>
  <c r="G86" i="4"/>
  <c r="H86" i="4"/>
  <c r="I86" i="4"/>
  <c r="J86" i="4"/>
  <c r="K86" i="4"/>
  <c r="L86" i="4"/>
  <c r="M86" i="4"/>
  <c r="M85" i="4" s="1"/>
  <c r="N86" i="4"/>
  <c r="N85" i="4" s="1"/>
  <c r="O86" i="4"/>
  <c r="O85" i="4" s="1"/>
  <c r="O22" i="4" s="1"/>
  <c r="P86" i="4"/>
  <c r="P85" i="4" s="1"/>
  <c r="Q86" i="4"/>
  <c r="Q85" i="4" s="1"/>
  <c r="R86" i="4"/>
  <c r="R85" i="4" s="1"/>
  <c r="S86" i="4"/>
  <c r="S85" i="4" s="1"/>
  <c r="S22" i="4" s="1"/>
  <c r="T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N86" i="4"/>
  <c r="E26" i="4"/>
  <c r="E153" i="4"/>
  <c r="E25" i="4" s="1"/>
  <c r="E145" i="4"/>
  <c r="E141" i="4"/>
  <c r="E81" i="4"/>
  <c r="E77" i="4"/>
  <c r="E73" i="4"/>
  <c r="E69" i="4"/>
  <c r="E65" i="4"/>
  <c r="E37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J149" i="4"/>
  <c r="B150" i="4"/>
  <c r="A150" i="4"/>
  <c r="B139" i="4"/>
  <c r="A139" i="4"/>
  <c r="B138" i="4"/>
  <c r="A138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J137" i="4"/>
  <c r="BP88" i="4"/>
  <c r="BP89" i="4"/>
  <c r="BP90" i="4"/>
  <c r="BP91" i="4"/>
  <c r="BP92" i="4"/>
  <c r="BP93" i="4"/>
  <c r="BP94" i="4"/>
  <c r="BP95" i="4"/>
  <c r="BP87" i="4"/>
  <c r="D135" i="4"/>
  <c r="C135" i="4"/>
  <c r="B135" i="4"/>
  <c r="A135" i="4"/>
  <c r="D134" i="4"/>
  <c r="C134" i="4"/>
  <c r="B134" i="4"/>
  <c r="A134" i="4"/>
  <c r="D133" i="4"/>
  <c r="C133" i="4"/>
  <c r="B133" i="4"/>
  <c r="A133" i="4"/>
  <c r="D132" i="4"/>
  <c r="C132" i="4"/>
  <c r="B132" i="4"/>
  <c r="A132" i="4"/>
  <c r="D131" i="4"/>
  <c r="C131" i="4"/>
  <c r="B131" i="4"/>
  <c r="A131" i="4"/>
  <c r="D130" i="4"/>
  <c r="C130" i="4"/>
  <c r="B130" i="4"/>
  <c r="A130" i="4"/>
  <c r="D129" i="4"/>
  <c r="C129" i="4"/>
  <c r="B129" i="4"/>
  <c r="A129" i="4"/>
  <c r="D128" i="4"/>
  <c r="C128" i="4"/>
  <c r="B128" i="4"/>
  <c r="A128" i="4"/>
  <c r="C127" i="4"/>
  <c r="B127" i="4"/>
  <c r="A127" i="4"/>
  <c r="D126" i="4"/>
  <c r="C126" i="4"/>
  <c r="B126" i="4"/>
  <c r="A126" i="4"/>
  <c r="D125" i="4"/>
  <c r="C125" i="4"/>
  <c r="B125" i="4"/>
  <c r="A125" i="4"/>
  <c r="D124" i="4"/>
  <c r="C124" i="4"/>
  <c r="B124" i="4"/>
  <c r="A124" i="4"/>
  <c r="D123" i="4"/>
  <c r="C123" i="4"/>
  <c r="B123" i="4"/>
  <c r="A123" i="4"/>
  <c r="D122" i="4"/>
  <c r="C122" i="4"/>
  <c r="B122" i="4"/>
  <c r="A122" i="4"/>
  <c r="D121" i="4"/>
  <c r="C121" i="4"/>
  <c r="B121" i="4"/>
  <c r="A121" i="4"/>
  <c r="D120" i="4"/>
  <c r="C120" i="4"/>
  <c r="B120" i="4"/>
  <c r="A120" i="4"/>
  <c r="D119" i="4"/>
  <c r="C119" i="4"/>
  <c r="B119" i="4"/>
  <c r="A119" i="4"/>
  <c r="C118" i="4"/>
  <c r="B118" i="4"/>
  <c r="A118" i="4"/>
  <c r="D116" i="4"/>
  <c r="C116" i="4"/>
  <c r="B116" i="4"/>
  <c r="A116" i="4"/>
  <c r="D115" i="4"/>
  <c r="C115" i="4"/>
  <c r="B115" i="4"/>
  <c r="A115" i="4"/>
  <c r="D114" i="4"/>
  <c r="D113" i="4" s="1"/>
  <c r="C114" i="4"/>
  <c r="B114" i="4"/>
  <c r="A114" i="4"/>
  <c r="BW113" i="4"/>
  <c r="BV113" i="4"/>
  <c r="BU113" i="4"/>
  <c r="BT113" i="4"/>
  <c r="BS113" i="4"/>
  <c r="BR113" i="4"/>
  <c r="BQ113" i="4"/>
  <c r="BP113" i="4"/>
  <c r="BO113" i="4"/>
  <c r="BN113" i="4"/>
  <c r="BM113" i="4"/>
  <c r="BL113" i="4"/>
  <c r="BK113" i="4"/>
  <c r="BJ113" i="4"/>
  <c r="BI113" i="4"/>
  <c r="BH113" i="4"/>
  <c r="BG113" i="4"/>
  <c r="BF113" i="4"/>
  <c r="BE113" i="4"/>
  <c r="BD113" i="4"/>
  <c r="BC113" i="4"/>
  <c r="BB113" i="4"/>
  <c r="BA113" i="4"/>
  <c r="AZ113" i="4"/>
  <c r="AY113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L113" i="4"/>
  <c r="K113" i="4"/>
  <c r="J113" i="4"/>
  <c r="I113" i="4"/>
  <c r="H113" i="4"/>
  <c r="G113" i="4"/>
  <c r="F113" i="4"/>
  <c r="C113" i="4"/>
  <c r="B113" i="4"/>
  <c r="A113" i="4"/>
  <c r="C112" i="4"/>
  <c r="B112" i="4"/>
  <c r="A112" i="4"/>
  <c r="C111" i="4"/>
  <c r="B111" i="4"/>
  <c r="A111" i="4"/>
  <c r="C110" i="4"/>
  <c r="B110" i="4"/>
  <c r="A110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L109" i="4"/>
  <c r="K109" i="4"/>
  <c r="J109" i="4"/>
  <c r="I109" i="4"/>
  <c r="H109" i="4"/>
  <c r="G109" i="4"/>
  <c r="F109" i="4"/>
  <c r="C109" i="4"/>
  <c r="B109" i="4"/>
  <c r="A109" i="4"/>
  <c r="D108" i="4"/>
  <c r="C108" i="4"/>
  <c r="B108" i="4"/>
  <c r="A108" i="4"/>
  <c r="F105" i="4"/>
  <c r="G105" i="4"/>
  <c r="H105" i="4"/>
  <c r="I105" i="4"/>
  <c r="J105" i="4"/>
  <c r="K105" i="4"/>
  <c r="L105" i="4"/>
  <c r="T105" i="4"/>
  <c r="U105" i="4"/>
  <c r="V105" i="4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AI105" i="4"/>
  <c r="AI85" i="4" s="1"/>
  <c r="AJ105" i="4"/>
  <c r="AK105" i="4"/>
  <c r="AL105" i="4"/>
  <c r="AM105" i="4"/>
  <c r="AN105" i="4"/>
  <c r="AO105" i="4"/>
  <c r="AP105" i="4"/>
  <c r="AQ105" i="4"/>
  <c r="AR105" i="4"/>
  <c r="AS105" i="4"/>
  <c r="AT105" i="4"/>
  <c r="AU105" i="4"/>
  <c r="AV105" i="4"/>
  <c r="AW105" i="4"/>
  <c r="AX105" i="4"/>
  <c r="AY105" i="4"/>
  <c r="AY85" i="4" s="1"/>
  <c r="AY22" i="4" s="1"/>
  <c r="AZ105" i="4"/>
  <c r="BA105" i="4"/>
  <c r="BB105" i="4"/>
  <c r="BC105" i="4"/>
  <c r="BC85" i="4" s="1"/>
  <c r="BC22" i="4" s="1"/>
  <c r="BD105" i="4"/>
  <c r="BE105" i="4"/>
  <c r="BF105" i="4"/>
  <c r="BG105" i="4"/>
  <c r="BG85" i="4" s="1"/>
  <c r="BG22" i="4" s="1"/>
  <c r="BH105" i="4"/>
  <c r="BI105" i="4"/>
  <c r="BJ105" i="4"/>
  <c r="BK105" i="4"/>
  <c r="BL105" i="4"/>
  <c r="BM105" i="4"/>
  <c r="BN105" i="4"/>
  <c r="BO105" i="4"/>
  <c r="BP105" i="4"/>
  <c r="BQ105" i="4"/>
  <c r="BR105" i="4"/>
  <c r="BS105" i="4"/>
  <c r="BT105" i="4"/>
  <c r="BU105" i="4"/>
  <c r="BV105" i="4"/>
  <c r="BW105" i="4"/>
  <c r="F26" i="4"/>
  <c r="G26" i="4"/>
  <c r="H26" i="4"/>
  <c r="I26" i="4"/>
  <c r="J26" i="4"/>
  <c r="K26" i="4"/>
  <c r="L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F153" i="4"/>
  <c r="F25" i="4" s="1"/>
  <c r="G153" i="4"/>
  <c r="G25" i="4" s="1"/>
  <c r="H153" i="4"/>
  <c r="H25" i="4" s="1"/>
  <c r="I153" i="4"/>
  <c r="I25" i="4" s="1"/>
  <c r="J153" i="4"/>
  <c r="J25" i="4" s="1"/>
  <c r="K153" i="4"/>
  <c r="K25" i="4" s="1"/>
  <c r="L153" i="4"/>
  <c r="L25" i="4" s="1"/>
  <c r="T153" i="4"/>
  <c r="T25" i="4" s="1"/>
  <c r="U153" i="4"/>
  <c r="U25" i="4" s="1"/>
  <c r="V153" i="4"/>
  <c r="V25" i="4" s="1"/>
  <c r="W153" i="4"/>
  <c r="W25" i="4" s="1"/>
  <c r="X153" i="4"/>
  <c r="X25" i="4" s="1"/>
  <c r="Y153" i="4"/>
  <c r="Y25" i="4" s="1"/>
  <c r="Z153" i="4"/>
  <c r="Z25" i="4" s="1"/>
  <c r="AA153" i="4"/>
  <c r="AA25" i="4" s="1"/>
  <c r="AB153" i="4"/>
  <c r="AB25" i="4" s="1"/>
  <c r="AC153" i="4"/>
  <c r="AC25" i="4" s="1"/>
  <c r="AD153" i="4"/>
  <c r="AD25" i="4" s="1"/>
  <c r="AE153" i="4"/>
  <c r="AE25" i="4" s="1"/>
  <c r="AF153" i="4"/>
  <c r="AF25" i="4" s="1"/>
  <c r="AG153" i="4"/>
  <c r="AG25" i="4" s="1"/>
  <c r="AH153" i="4"/>
  <c r="AH25" i="4" s="1"/>
  <c r="AI153" i="4"/>
  <c r="AI25" i="4" s="1"/>
  <c r="AJ153" i="4"/>
  <c r="AJ25" i="4" s="1"/>
  <c r="AK153" i="4"/>
  <c r="AK25" i="4" s="1"/>
  <c r="AL153" i="4"/>
  <c r="AL25" i="4" s="1"/>
  <c r="AM153" i="4"/>
  <c r="AM25" i="4" s="1"/>
  <c r="AN153" i="4"/>
  <c r="AN25" i="4" s="1"/>
  <c r="AO153" i="4"/>
  <c r="AO25" i="4" s="1"/>
  <c r="AP153" i="4"/>
  <c r="AP25" i="4" s="1"/>
  <c r="AQ153" i="4"/>
  <c r="AQ25" i="4" s="1"/>
  <c r="AR153" i="4"/>
  <c r="AR25" i="4" s="1"/>
  <c r="AS153" i="4"/>
  <c r="AS25" i="4" s="1"/>
  <c r="AT153" i="4"/>
  <c r="AT25" i="4" s="1"/>
  <c r="AU153" i="4"/>
  <c r="AU25" i="4" s="1"/>
  <c r="AV153" i="4"/>
  <c r="AV25" i="4" s="1"/>
  <c r="AW153" i="4"/>
  <c r="AW25" i="4" s="1"/>
  <c r="AX153" i="4"/>
  <c r="AX25" i="4" s="1"/>
  <c r="AY153" i="4"/>
  <c r="AY25" i="4" s="1"/>
  <c r="AZ153" i="4"/>
  <c r="AZ25" i="4" s="1"/>
  <c r="BA153" i="4"/>
  <c r="BA25" i="4" s="1"/>
  <c r="BB153" i="4"/>
  <c r="BB25" i="4" s="1"/>
  <c r="BC153" i="4"/>
  <c r="BC25" i="4" s="1"/>
  <c r="BD153" i="4"/>
  <c r="BD25" i="4" s="1"/>
  <c r="BE153" i="4"/>
  <c r="BE25" i="4" s="1"/>
  <c r="BF153" i="4"/>
  <c r="BF25" i="4" s="1"/>
  <c r="BG153" i="4"/>
  <c r="BG25" i="4" s="1"/>
  <c r="BH153" i="4"/>
  <c r="BH25" i="4" s="1"/>
  <c r="BI153" i="4"/>
  <c r="BI25" i="4" s="1"/>
  <c r="BJ153" i="4"/>
  <c r="BJ25" i="4" s="1"/>
  <c r="BK153" i="4"/>
  <c r="BK25" i="4" s="1"/>
  <c r="BL153" i="4"/>
  <c r="BL25" i="4" s="1"/>
  <c r="BM153" i="4"/>
  <c r="BM25" i="4" s="1"/>
  <c r="BN153" i="4"/>
  <c r="BN25" i="4" s="1"/>
  <c r="BO153" i="4"/>
  <c r="BO25" i="4" s="1"/>
  <c r="BP153" i="4"/>
  <c r="BP25" i="4" s="1"/>
  <c r="BQ153" i="4"/>
  <c r="BQ25" i="4" s="1"/>
  <c r="BR153" i="4"/>
  <c r="BR25" i="4" s="1"/>
  <c r="BS153" i="4"/>
  <c r="BS25" i="4" s="1"/>
  <c r="BT153" i="4"/>
  <c r="BT25" i="4" s="1"/>
  <c r="BU153" i="4"/>
  <c r="BU25" i="4" s="1"/>
  <c r="BV153" i="4"/>
  <c r="BV25" i="4" s="1"/>
  <c r="BW153" i="4"/>
  <c r="BW25" i="4" s="1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BH145" i="4"/>
  <c r="BI145" i="4"/>
  <c r="BJ145" i="4"/>
  <c r="BK145" i="4"/>
  <c r="BL145" i="4"/>
  <c r="BM145" i="4"/>
  <c r="BN145" i="4"/>
  <c r="BO145" i="4"/>
  <c r="BP145" i="4"/>
  <c r="BQ145" i="4"/>
  <c r="BR145" i="4"/>
  <c r="BS145" i="4"/>
  <c r="BT145" i="4"/>
  <c r="BU145" i="4"/>
  <c r="BV145" i="4"/>
  <c r="BW145" i="4"/>
  <c r="F145" i="4"/>
  <c r="G145" i="4"/>
  <c r="H145" i="4"/>
  <c r="I145" i="4"/>
  <c r="J145" i="4"/>
  <c r="K145" i="4"/>
  <c r="L145" i="4"/>
  <c r="T145" i="4"/>
  <c r="U145" i="4"/>
  <c r="V145" i="4"/>
  <c r="W145" i="4"/>
  <c r="X145" i="4"/>
  <c r="Y145" i="4"/>
  <c r="Z145" i="4"/>
  <c r="AA145" i="4"/>
  <c r="F141" i="4"/>
  <c r="G141" i="4"/>
  <c r="H141" i="4"/>
  <c r="I141" i="4"/>
  <c r="J141" i="4"/>
  <c r="K141" i="4"/>
  <c r="L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AQ141" i="4"/>
  <c r="AR141" i="4"/>
  <c r="AS141" i="4"/>
  <c r="AT141" i="4"/>
  <c r="AU141" i="4"/>
  <c r="AV141" i="4"/>
  <c r="AW141" i="4"/>
  <c r="AX141" i="4"/>
  <c r="AY141" i="4"/>
  <c r="AZ141" i="4"/>
  <c r="BA141" i="4"/>
  <c r="BB141" i="4"/>
  <c r="BC141" i="4"/>
  <c r="BD141" i="4"/>
  <c r="BE141" i="4"/>
  <c r="BF141" i="4"/>
  <c r="BG141" i="4"/>
  <c r="BH141" i="4"/>
  <c r="BI141" i="4"/>
  <c r="BJ141" i="4"/>
  <c r="BK141" i="4"/>
  <c r="BL141" i="4"/>
  <c r="BM141" i="4"/>
  <c r="BN141" i="4"/>
  <c r="BO141" i="4"/>
  <c r="BP141" i="4"/>
  <c r="BQ141" i="4"/>
  <c r="BR141" i="4"/>
  <c r="BS141" i="4"/>
  <c r="BT141" i="4"/>
  <c r="BU141" i="4"/>
  <c r="BV141" i="4"/>
  <c r="BW141" i="4"/>
  <c r="F77" i="4"/>
  <c r="G77" i="4"/>
  <c r="H77" i="4"/>
  <c r="I77" i="4"/>
  <c r="J77" i="4"/>
  <c r="K77" i="4"/>
  <c r="L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BH77" i="4"/>
  <c r="BI77" i="4"/>
  <c r="BJ77" i="4"/>
  <c r="BK77" i="4"/>
  <c r="BL77" i="4"/>
  <c r="BM77" i="4"/>
  <c r="BN77" i="4"/>
  <c r="BO77" i="4"/>
  <c r="BP77" i="4"/>
  <c r="BQ77" i="4"/>
  <c r="BR77" i="4"/>
  <c r="BS77" i="4"/>
  <c r="BT77" i="4"/>
  <c r="BU77" i="4"/>
  <c r="BV77" i="4"/>
  <c r="BW77" i="4"/>
  <c r="F73" i="4"/>
  <c r="G73" i="4"/>
  <c r="H73" i="4"/>
  <c r="I73" i="4"/>
  <c r="J73" i="4"/>
  <c r="K73" i="4"/>
  <c r="L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Z73" i="4"/>
  <c r="BA73" i="4"/>
  <c r="BB73" i="4"/>
  <c r="BC73" i="4"/>
  <c r="BD73" i="4"/>
  <c r="BE73" i="4"/>
  <c r="BF73" i="4"/>
  <c r="BG73" i="4"/>
  <c r="BH73" i="4"/>
  <c r="BI73" i="4"/>
  <c r="BJ73" i="4"/>
  <c r="BK73" i="4"/>
  <c r="BL73" i="4"/>
  <c r="BM73" i="4"/>
  <c r="BN73" i="4"/>
  <c r="BO73" i="4"/>
  <c r="BP73" i="4"/>
  <c r="BQ73" i="4"/>
  <c r="BR73" i="4"/>
  <c r="BS73" i="4"/>
  <c r="BT73" i="4"/>
  <c r="BU73" i="4"/>
  <c r="BV73" i="4"/>
  <c r="BW73" i="4"/>
  <c r="F68" i="4"/>
  <c r="F21" i="4" s="1"/>
  <c r="I68" i="4"/>
  <c r="I21" i="4" s="1"/>
  <c r="L68" i="4"/>
  <c r="L21" i="4" s="1"/>
  <c r="BP68" i="4"/>
  <c r="BP21" i="4" s="1"/>
  <c r="BQ68" i="4"/>
  <c r="BQ21" i="4" s="1"/>
  <c r="BR68" i="4"/>
  <c r="BR21" i="4" s="1"/>
  <c r="BS68" i="4"/>
  <c r="BS21" i="4" s="1"/>
  <c r="BT68" i="4"/>
  <c r="BT21" i="4" s="1"/>
  <c r="BU68" i="4"/>
  <c r="BU21" i="4" s="1"/>
  <c r="BV68" i="4"/>
  <c r="BV21" i="4" s="1"/>
  <c r="BW68" i="4"/>
  <c r="BW21" i="4" s="1"/>
  <c r="F69" i="4"/>
  <c r="G69" i="4"/>
  <c r="H69" i="4"/>
  <c r="I69" i="4"/>
  <c r="J69" i="4"/>
  <c r="K69" i="4"/>
  <c r="L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AV69" i="4"/>
  <c r="AW69" i="4"/>
  <c r="AX69" i="4"/>
  <c r="AY69" i="4"/>
  <c r="AZ69" i="4"/>
  <c r="BA69" i="4"/>
  <c r="BB69" i="4"/>
  <c r="BC69" i="4"/>
  <c r="BD69" i="4"/>
  <c r="BE69" i="4"/>
  <c r="BF69" i="4"/>
  <c r="BG69" i="4"/>
  <c r="BH69" i="4"/>
  <c r="BI69" i="4"/>
  <c r="BJ69" i="4"/>
  <c r="BK69" i="4"/>
  <c r="BL69" i="4"/>
  <c r="BM69" i="4"/>
  <c r="BN69" i="4"/>
  <c r="BO69" i="4"/>
  <c r="BP69" i="4"/>
  <c r="BQ69" i="4"/>
  <c r="BR69" i="4"/>
  <c r="BS69" i="4"/>
  <c r="BT69" i="4"/>
  <c r="BU69" i="4"/>
  <c r="BV69" i="4"/>
  <c r="BW69" i="4"/>
  <c r="F65" i="4"/>
  <c r="G65" i="4"/>
  <c r="H65" i="4"/>
  <c r="I65" i="4"/>
  <c r="J65" i="4"/>
  <c r="K65" i="4"/>
  <c r="L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Y65" i="4"/>
  <c r="AZ65" i="4"/>
  <c r="BA65" i="4"/>
  <c r="BB65" i="4"/>
  <c r="BC65" i="4"/>
  <c r="BD65" i="4"/>
  <c r="BE65" i="4"/>
  <c r="BF65" i="4"/>
  <c r="BG65" i="4"/>
  <c r="BH65" i="4"/>
  <c r="BI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BW65" i="4"/>
  <c r="F44" i="4"/>
  <c r="I44" i="4"/>
  <c r="BP44" i="4"/>
  <c r="BQ44" i="4"/>
  <c r="BR44" i="4"/>
  <c r="BS44" i="4"/>
  <c r="BT44" i="4"/>
  <c r="BU44" i="4"/>
  <c r="BV44" i="4"/>
  <c r="BW44" i="4"/>
  <c r="F37" i="4"/>
  <c r="G37" i="4"/>
  <c r="H37" i="4"/>
  <c r="I37" i="4"/>
  <c r="J37" i="4"/>
  <c r="K37" i="4"/>
  <c r="L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F29" i="4"/>
  <c r="I29" i="4"/>
  <c r="L29" i="4"/>
  <c r="BP29" i="4"/>
  <c r="BQ29" i="4"/>
  <c r="BR29" i="4"/>
  <c r="BR20" i="4" s="1"/>
  <c r="BS29" i="4"/>
  <c r="BT29" i="4"/>
  <c r="BU29" i="4"/>
  <c r="BV29" i="4"/>
  <c r="BV20" i="4" s="1"/>
  <c r="BW29" i="4"/>
  <c r="F30" i="4"/>
  <c r="I30" i="4"/>
  <c r="BP30" i="4"/>
  <c r="BQ30" i="4"/>
  <c r="BR30" i="4"/>
  <c r="BS30" i="4"/>
  <c r="BT30" i="4"/>
  <c r="BU30" i="4"/>
  <c r="BV30" i="4"/>
  <c r="BW30" i="4"/>
  <c r="F81" i="4"/>
  <c r="G81" i="4"/>
  <c r="H81" i="4"/>
  <c r="I81" i="4"/>
  <c r="J81" i="4"/>
  <c r="K81" i="4"/>
  <c r="L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BH81" i="4"/>
  <c r="BI81" i="4"/>
  <c r="BJ81" i="4"/>
  <c r="BK81" i="4"/>
  <c r="BL81" i="4"/>
  <c r="BM81" i="4"/>
  <c r="BN81" i="4"/>
  <c r="BO81" i="4"/>
  <c r="BP81" i="4"/>
  <c r="BQ81" i="4"/>
  <c r="BR81" i="4"/>
  <c r="BS81" i="4"/>
  <c r="BT81" i="4"/>
  <c r="BU81" i="4"/>
  <c r="BV81" i="4"/>
  <c r="BW81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D27" i="4"/>
  <c r="A28" i="4"/>
  <c r="B28" i="4"/>
  <c r="C28" i="4"/>
  <c r="A29" i="4"/>
  <c r="B29" i="4"/>
  <c r="C29" i="4"/>
  <c r="A30" i="4"/>
  <c r="B30" i="4"/>
  <c r="C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A40" i="4"/>
  <c r="B40" i="4"/>
  <c r="C40" i="4"/>
  <c r="D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B44" i="4"/>
  <c r="C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B48" i="4"/>
  <c r="C48" i="4"/>
  <c r="D48" i="4"/>
  <c r="A49" i="4"/>
  <c r="B49" i="4"/>
  <c r="C49" i="4"/>
  <c r="D49" i="4"/>
  <c r="A50" i="4"/>
  <c r="B50" i="4"/>
  <c r="C50" i="4"/>
  <c r="D50" i="4"/>
  <c r="A51" i="4"/>
  <c r="B51" i="4"/>
  <c r="C51" i="4"/>
  <c r="D51" i="4"/>
  <c r="A52" i="4"/>
  <c r="B52" i="4"/>
  <c r="C52" i="4"/>
  <c r="D52" i="4"/>
  <c r="A53" i="4"/>
  <c r="B53" i="4"/>
  <c r="C53" i="4"/>
  <c r="D53" i="4"/>
  <c r="A54" i="4"/>
  <c r="B54" i="4"/>
  <c r="C54" i="4"/>
  <c r="D54" i="4"/>
  <c r="A55" i="4"/>
  <c r="B55" i="4"/>
  <c r="C55" i="4"/>
  <c r="D55" i="4"/>
  <c r="A56" i="4"/>
  <c r="B56" i="4"/>
  <c r="C56" i="4"/>
  <c r="D56" i="4"/>
  <c r="A57" i="4"/>
  <c r="B57" i="4"/>
  <c r="C57" i="4"/>
  <c r="D57" i="4"/>
  <c r="A58" i="4"/>
  <c r="B58" i="4"/>
  <c r="C58" i="4"/>
  <c r="D58" i="4"/>
  <c r="A59" i="4"/>
  <c r="B59" i="4"/>
  <c r="C59" i="4"/>
  <c r="D59" i="4"/>
  <c r="A60" i="4"/>
  <c r="B60" i="4"/>
  <c r="C60" i="4"/>
  <c r="D60" i="4"/>
  <c r="A61" i="4"/>
  <c r="B61" i="4"/>
  <c r="C61" i="4"/>
  <c r="D61" i="4"/>
  <c r="A62" i="4"/>
  <c r="B62" i="4"/>
  <c r="C62" i="4"/>
  <c r="D62" i="4"/>
  <c r="A63" i="4"/>
  <c r="B63" i="4"/>
  <c r="C63" i="4"/>
  <c r="D63" i="4"/>
  <c r="A64" i="4"/>
  <c r="B64" i="4"/>
  <c r="C64" i="4"/>
  <c r="D64" i="4"/>
  <c r="A65" i="4"/>
  <c r="B65" i="4"/>
  <c r="C65" i="4"/>
  <c r="D65" i="4"/>
  <c r="A66" i="4"/>
  <c r="B66" i="4"/>
  <c r="C66" i="4"/>
  <c r="D66" i="4"/>
  <c r="A67" i="4"/>
  <c r="B67" i="4"/>
  <c r="C67" i="4"/>
  <c r="D67" i="4"/>
  <c r="A68" i="4"/>
  <c r="B68" i="4"/>
  <c r="C68" i="4"/>
  <c r="A69" i="4"/>
  <c r="B69" i="4"/>
  <c r="C69" i="4"/>
  <c r="D69" i="4"/>
  <c r="A70" i="4"/>
  <c r="B70" i="4"/>
  <c r="C70" i="4"/>
  <c r="D70" i="4"/>
  <c r="A71" i="4"/>
  <c r="B71" i="4"/>
  <c r="C71" i="4"/>
  <c r="D71" i="4"/>
  <c r="A72" i="4"/>
  <c r="B72" i="4"/>
  <c r="C72" i="4"/>
  <c r="D72" i="4"/>
  <c r="A73" i="4"/>
  <c r="B73" i="4"/>
  <c r="C73" i="4"/>
  <c r="D73" i="4"/>
  <c r="A74" i="4"/>
  <c r="B74" i="4"/>
  <c r="C74" i="4"/>
  <c r="D74" i="4"/>
  <c r="A75" i="4"/>
  <c r="B75" i="4"/>
  <c r="C75" i="4"/>
  <c r="D75" i="4"/>
  <c r="A76" i="4"/>
  <c r="B76" i="4"/>
  <c r="C76" i="4"/>
  <c r="D76" i="4"/>
  <c r="A77" i="4"/>
  <c r="B77" i="4"/>
  <c r="C77" i="4"/>
  <c r="D77" i="4"/>
  <c r="A78" i="4"/>
  <c r="B78" i="4"/>
  <c r="C78" i="4"/>
  <c r="D78" i="4"/>
  <c r="A79" i="4"/>
  <c r="B79" i="4"/>
  <c r="C79" i="4"/>
  <c r="D79" i="4"/>
  <c r="A80" i="4"/>
  <c r="B80" i="4"/>
  <c r="C80" i="4"/>
  <c r="D80" i="4"/>
  <c r="A81" i="4"/>
  <c r="B81" i="4"/>
  <c r="C81" i="4"/>
  <c r="D81" i="4"/>
  <c r="A82" i="4"/>
  <c r="B82" i="4"/>
  <c r="C82" i="4"/>
  <c r="D82" i="4"/>
  <c r="A83" i="4"/>
  <c r="B83" i="4"/>
  <c r="C83" i="4"/>
  <c r="D83" i="4"/>
  <c r="A84" i="4"/>
  <c r="B84" i="4"/>
  <c r="C84" i="4"/>
  <c r="D84" i="4"/>
  <c r="A85" i="4"/>
  <c r="B85" i="4"/>
  <c r="C85" i="4"/>
  <c r="A86" i="4"/>
  <c r="B86" i="4"/>
  <c r="C86" i="4"/>
  <c r="A105" i="4"/>
  <c r="B105" i="4"/>
  <c r="C105" i="4"/>
  <c r="A106" i="4"/>
  <c r="B106" i="4"/>
  <c r="C106" i="4"/>
  <c r="D106" i="4"/>
  <c r="A107" i="4"/>
  <c r="B107" i="4"/>
  <c r="C107" i="4"/>
  <c r="D107" i="4"/>
  <c r="A117" i="4"/>
  <c r="B117" i="4"/>
  <c r="C117" i="4"/>
  <c r="A136" i="4"/>
  <c r="B136" i="4"/>
  <c r="C136" i="4"/>
  <c r="A137" i="4"/>
  <c r="B137" i="4"/>
  <c r="C137" i="4"/>
  <c r="A140" i="4"/>
  <c r="B140" i="4"/>
  <c r="D140" i="4"/>
  <c r="A141" i="4"/>
  <c r="B141" i="4"/>
  <c r="C141" i="4"/>
  <c r="D141" i="4"/>
  <c r="A142" i="4"/>
  <c r="B142" i="4"/>
  <c r="C142" i="4"/>
  <c r="D142" i="4"/>
  <c r="A143" i="4"/>
  <c r="B143" i="4"/>
  <c r="C143" i="4"/>
  <c r="D143" i="4"/>
  <c r="A144" i="4"/>
  <c r="B144" i="4"/>
  <c r="C144" i="4"/>
  <c r="D144" i="4"/>
  <c r="A145" i="4"/>
  <c r="B145" i="4"/>
  <c r="C145" i="4"/>
  <c r="D145" i="4"/>
  <c r="A146" i="4"/>
  <c r="B146" i="4"/>
  <c r="C146" i="4"/>
  <c r="D146" i="4"/>
  <c r="A147" i="4"/>
  <c r="B147" i="4"/>
  <c r="C147" i="4"/>
  <c r="D147" i="4"/>
  <c r="A148" i="4"/>
  <c r="B148" i="4"/>
  <c r="C148" i="4"/>
  <c r="D148" i="4"/>
  <c r="A149" i="4"/>
  <c r="B149" i="4"/>
  <c r="C149" i="4"/>
  <c r="A151" i="4"/>
  <c r="B151" i="4"/>
  <c r="C151" i="4"/>
  <c r="D151" i="4"/>
  <c r="A152" i="4"/>
  <c r="B152" i="4"/>
  <c r="C152" i="4"/>
  <c r="D152" i="4"/>
  <c r="A153" i="4"/>
  <c r="B153" i="4"/>
  <c r="C153" i="4"/>
  <c r="D153" i="4"/>
  <c r="D25" i="4" s="1"/>
  <c r="A154" i="4"/>
  <c r="B154" i="4"/>
  <c r="C154" i="4"/>
  <c r="D154" i="4"/>
  <c r="A155" i="4"/>
  <c r="B155" i="4"/>
  <c r="C155" i="4"/>
  <c r="D155" i="4"/>
  <c r="A156" i="4"/>
  <c r="B156" i="4"/>
  <c r="C156" i="4"/>
  <c r="D156" i="4"/>
  <c r="A157" i="4"/>
  <c r="B157" i="4"/>
  <c r="C157" i="4"/>
  <c r="A158" i="4"/>
  <c r="B158" i="4"/>
  <c r="C158" i="4"/>
  <c r="D158" i="4"/>
  <c r="D157" i="4" s="1"/>
  <c r="D26" i="4" s="1"/>
  <c r="E159" i="3"/>
  <c r="F159" i="3"/>
  <c r="G159" i="3"/>
  <c r="AH176" i="3"/>
  <c r="AG176" i="3"/>
  <c r="AF176" i="3"/>
  <c r="AE176" i="3"/>
  <c r="AD176" i="3"/>
  <c r="AC176" i="3"/>
  <c r="P176" i="3"/>
  <c r="K176" i="3"/>
  <c r="J176" i="3"/>
  <c r="I176" i="3"/>
  <c r="H176" i="3"/>
  <c r="G176" i="3"/>
  <c r="F176" i="3"/>
  <c r="E176" i="3"/>
  <c r="D176" i="3"/>
  <c r="C176" i="3"/>
  <c r="B176" i="3"/>
  <c r="A176" i="3"/>
  <c r="AH175" i="3"/>
  <c r="AG175" i="3"/>
  <c r="AF175" i="3"/>
  <c r="AE175" i="3"/>
  <c r="AD175" i="3"/>
  <c r="AC175" i="3"/>
  <c r="P175" i="3"/>
  <c r="K175" i="3"/>
  <c r="J175" i="3"/>
  <c r="I175" i="3"/>
  <c r="H175" i="3"/>
  <c r="G175" i="3"/>
  <c r="F175" i="3"/>
  <c r="E175" i="3"/>
  <c r="D175" i="3"/>
  <c r="C175" i="3"/>
  <c r="B175" i="3"/>
  <c r="A175" i="3"/>
  <c r="AH159" i="3"/>
  <c r="AH158" i="3" s="1"/>
  <c r="AG159" i="3"/>
  <c r="AF159" i="3"/>
  <c r="AE159" i="3"/>
  <c r="AD159" i="3"/>
  <c r="AD158" i="3" s="1"/>
  <c r="AC159" i="3"/>
  <c r="P159" i="3"/>
  <c r="K159" i="3"/>
  <c r="J159" i="3"/>
  <c r="J158" i="3" s="1"/>
  <c r="I159" i="3"/>
  <c r="H159" i="3"/>
  <c r="D159" i="3"/>
  <c r="C159" i="3"/>
  <c r="B159" i="3"/>
  <c r="A159" i="3"/>
  <c r="AH157" i="3"/>
  <c r="AG157" i="3"/>
  <c r="AF157" i="3"/>
  <c r="AE157" i="3"/>
  <c r="AD157" i="3"/>
  <c r="AC157" i="3"/>
  <c r="P157" i="3"/>
  <c r="K157" i="3"/>
  <c r="J157" i="3"/>
  <c r="I157" i="3"/>
  <c r="H157" i="3"/>
  <c r="G157" i="3"/>
  <c r="F157" i="3"/>
  <c r="E157" i="3"/>
  <c r="D157" i="3"/>
  <c r="C157" i="3"/>
  <c r="B157" i="3"/>
  <c r="A157" i="3"/>
  <c r="AH156" i="3"/>
  <c r="AG156" i="3"/>
  <c r="AF156" i="3"/>
  <c r="AE156" i="3"/>
  <c r="AD156" i="3"/>
  <c r="AC156" i="3"/>
  <c r="P156" i="3"/>
  <c r="K156" i="3"/>
  <c r="J156" i="3"/>
  <c r="I156" i="3"/>
  <c r="H156" i="3"/>
  <c r="G156" i="3"/>
  <c r="F156" i="3"/>
  <c r="E156" i="3"/>
  <c r="D156" i="3"/>
  <c r="C156" i="3"/>
  <c r="B156" i="3"/>
  <c r="A156" i="3"/>
  <c r="AH155" i="3"/>
  <c r="AG155" i="3"/>
  <c r="AF155" i="3"/>
  <c r="AE155" i="3"/>
  <c r="AD155" i="3"/>
  <c r="AC155" i="3"/>
  <c r="P155" i="3"/>
  <c r="K155" i="3"/>
  <c r="J155" i="3"/>
  <c r="I155" i="3"/>
  <c r="H155" i="3"/>
  <c r="G155" i="3"/>
  <c r="F155" i="3"/>
  <c r="E155" i="3"/>
  <c r="D155" i="3"/>
  <c r="C155" i="3"/>
  <c r="B155" i="3"/>
  <c r="A155" i="3"/>
  <c r="AH153" i="3"/>
  <c r="AG153" i="3"/>
  <c r="AF153" i="3"/>
  <c r="AE153" i="3"/>
  <c r="AD153" i="3"/>
  <c r="AC153" i="3"/>
  <c r="P153" i="3"/>
  <c r="K153" i="3"/>
  <c r="J153" i="3"/>
  <c r="I153" i="3"/>
  <c r="H153" i="3"/>
  <c r="G153" i="3"/>
  <c r="F153" i="3"/>
  <c r="E153" i="3"/>
  <c r="D153" i="3"/>
  <c r="C153" i="3"/>
  <c r="B153" i="3"/>
  <c r="A153" i="3"/>
  <c r="AH152" i="3"/>
  <c r="AG152" i="3"/>
  <c r="AF152" i="3"/>
  <c r="AE152" i="3"/>
  <c r="AD152" i="3"/>
  <c r="AC152" i="3"/>
  <c r="P152" i="3"/>
  <c r="K152" i="3"/>
  <c r="J152" i="3"/>
  <c r="I152" i="3"/>
  <c r="H152" i="3"/>
  <c r="G152" i="3"/>
  <c r="F152" i="3"/>
  <c r="E152" i="3"/>
  <c r="D152" i="3"/>
  <c r="C152" i="3"/>
  <c r="B152" i="3"/>
  <c r="A152" i="3"/>
  <c r="AH149" i="3"/>
  <c r="AG149" i="3"/>
  <c r="AF149" i="3"/>
  <c r="AE149" i="3"/>
  <c r="AD149" i="3"/>
  <c r="AC149" i="3"/>
  <c r="P149" i="3"/>
  <c r="K149" i="3"/>
  <c r="J149" i="3"/>
  <c r="I149" i="3"/>
  <c r="H149" i="3"/>
  <c r="G149" i="3"/>
  <c r="F149" i="3"/>
  <c r="E149" i="3"/>
  <c r="D149" i="3"/>
  <c r="C149" i="3"/>
  <c r="B149" i="3"/>
  <c r="A149" i="3"/>
  <c r="AH148" i="3"/>
  <c r="AG148" i="3"/>
  <c r="AF148" i="3"/>
  <c r="AE148" i="3"/>
  <c r="AD148" i="3"/>
  <c r="AC148" i="3"/>
  <c r="P148" i="3"/>
  <c r="K148" i="3"/>
  <c r="J148" i="3"/>
  <c r="I148" i="3"/>
  <c r="H148" i="3"/>
  <c r="G148" i="3"/>
  <c r="F148" i="3"/>
  <c r="E148" i="3"/>
  <c r="D148" i="3"/>
  <c r="C148" i="3"/>
  <c r="B148" i="3"/>
  <c r="A148" i="3"/>
  <c r="AH147" i="3"/>
  <c r="AG147" i="3"/>
  <c r="AF147" i="3"/>
  <c r="AE147" i="3"/>
  <c r="AD147" i="3"/>
  <c r="AC147" i="3"/>
  <c r="P147" i="3"/>
  <c r="K147" i="3"/>
  <c r="J147" i="3"/>
  <c r="I147" i="3"/>
  <c r="H147" i="3"/>
  <c r="G147" i="3"/>
  <c r="F147" i="3"/>
  <c r="E147" i="3"/>
  <c r="D147" i="3"/>
  <c r="C147" i="3"/>
  <c r="B147" i="3"/>
  <c r="A147" i="3"/>
  <c r="AH145" i="3"/>
  <c r="AG145" i="3"/>
  <c r="AF145" i="3"/>
  <c r="AE145" i="3"/>
  <c r="AD145" i="3"/>
  <c r="AC145" i="3"/>
  <c r="P145" i="3"/>
  <c r="K145" i="3"/>
  <c r="J145" i="3"/>
  <c r="I145" i="3"/>
  <c r="H145" i="3"/>
  <c r="G145" i="3"/>
  <c r="F145" i="3"/>
  <c r="E145" i="3"/>
  <c r="D145" i="3"/>
  <c r="C145" i="3"/>
  <c r="B145" i="3"/>
  <c r="A145" i="3"/>
  <c r="AH144" i="3"/>
  <c r="AG144" i="3"/>
  <c r="AF144" i="3"/>
  <c r="AE144" i="3"/>
  <c r="AD144" i="3"/>
  <c r="AC144" i="3"/>
  <c r="P144" i="3"/>
  <c r="K144" i="3"/>
  <c r="J144" i="3"/>
  <c r="I144" i="3"/>
  <c r="H144" i="3"/>
  <c r="G144" i="3"/>
  <c r="F144" i="3"/>
  <c r="E144" i="3"/>
  <c r="D144" i="3"/>
  <c r="C144" i="3"/>
  <c r="B144" i="3"/>
  <c r="A144" i="3"/>
  <c r="AH143" i="3"/>
  <c r="AG143" i="3"/>
  <c r="AF143" i="3"/>
  <c r="AE143" i="3"/>
  <c r="AD143" i="3"/>
  <c r="AC143" i="3"/>
  <c r="P143" i="3"/>
  <c r="K143" i="3"/>
  <c r="J143" i="3"/>
  <c r="I143" i="3"/>
  <c r="H143" i="3"/>
  <c r="G143" i="3"/>
  <c r="F143" i="3"/>
  <c r="E143" i="3"/>
  <c r="D143" i="3"/>
  <c r="C143" i="3"/>
  <c r="B143" i="3"/>
  <c r="A143" i="3"/>
  <c r="AH141" i="3"/>
  <c r="AG141" i="3"/>
  <c r="AF141" i="3"/>
  <c r="AE141" i="3"/>
  <c r="AD141" i="3"/>
  <c r="AC141" i="3"/>
  <c r="P141" i="3"/>
  <c r="K141" i="3"/>
  <c r="J141" i="3"/>
  <c r="I141" i="3"/>
  <c r="H141" i="3"/>
  <c r="G141" i="3"/>
  <c r="F141" i="3"/>
  <c r="E141" i="3"/>
  <c r="D141" i="3"/>
  <c r="C141" i="3"/>
  <c r="B141" i="3"/>
  <c r="A141" i="3"/>
  <c r="AH136" i="3"/>
  <c r="AG136" i="3"/>
  <c r="AF136" i="3"/>
  <c r="AE136" i="3"/>
  <c r="AD136" i="3"/>
  <c r="AC136" i="3"/>
  <c r="P136" i="3"/>
  <c r="K136" i="3"/>
  <c r="J136" i="3"/>
  <c r="I136" i="3"/>
  <c r="H136" i="3"/>
  <c r="G136" i="3"/>
  <c r="F136" i="3"/>
  <c r="E136" i="3"/>
  <c r="D136" i="3"/>
  <c r="C136" i="3"/>
  <c r="B136" i="3"/>
  <c r="A136" i="3"/>
  <c r="AH135" i="3"/>
  <c r="AG135" i="3"/>
  <c r="AF135" i="3"/>
  <c r="AE135" i="3"/>
  <c r="AD135" i="3"/>
  <c r="AC135" i="3"/>
  <c r="P135" i="3"/>
  <c r="K135" i="3"/>
  <c r="J135" i="3"/>
  <c r="I135" i="3"/>
  <c r="H135" i="3"/>
  <c r="G135" i="3"/>
  <c r="F135" i="3"/>
  <c r="E135" i="3"/>
  <c r="D135" i="3"/>
  <c r="C135" i="3"/>
  <c r="B135" i="3"/>
  <c r="A135" i="3"/>
  <c r="AH134" i="3"/>
  <c r="AG134" i="3"/>
  <c r="AF134" i="3"/>
  <c r="AE134" i="3"/>
  <c r="AD134" i="3"/>
  <c r="AC134" i="3"/>
  <c r="P134" i="3"/>
  <c r="K134" i="3"/>
  <c r="J134" i="3"/>
  <c r="I134" i="3"/>
  <c r="H134" i="3"/>
  <c r="G134" i="3"/>
  <c r="F134" i="3"/>
  <c r="E134" i="3"/>
  <c r="D134" i="3"/>
  <c r="C134" i="3"/>
  <c r="B134" i="3"/>
  <c r="A134" i="3"/>
  <c r="AH133" i="3"/>
  <c r="AG133" i="3"/>
  <c r="AF133" i="3"/>
  <c r="AE133" i="3"/>
  <c r="AD133" i="3"/>
  <c r="AC133" i="3"/>
  <c r="P133" i="3"/>
  <c r="K133" i="3"/>
  <c r="J133" i="3"/>
  <c r="I133" i="3"/>
  <c r="H133" i="3"/>
  <c r="G133" i="3"/>
  <c r="F133" i="3"/>
  <c r="E133" i="3"/>
  <c r="D133" i="3"/>
  <c r="C133" i="3"/>
  <c r="B133" i="3"/>
  <c r="A133" i="3"/>
  <c r="AH132" i="3"/>
  <c r="AG132" i="3"/>
  <c r="AF132" i="3"/>
  <c r="AE132" i="3"/>
  <c r="AD132" i="3"/>
  <c r="AC132" i="3"/>
  <c r="P132" i="3"/>
  <c r="K132" i="3"/>
  <c r="J132" i="3"/>
  <c r="I132" i="3"/>
  <c r="H132" i="3"/>
  <c r="G132" i="3"/>
  <c r="F132" i="3"/>
  <c r="E132" i="3"/>
  <c r="D132" i="3"/>
  <c r="C132" i="3"/>
  <c r="B132" i="3"/>
  <c r="A132" i="3"/>
  <c r="AH131" i="3"/>
  <c r="AG131" i="3"/>
  <c r="AF131" i="3"/>
  <c r="AE131" i="3"/>
  <c r="AD131" i="3"/>
  <c r="AC131" i="3"/>
  <c r="P131" i="3"/>
  <c r="K131" i="3"/>
  <c r="J131" i="3"/>
  <c r="I131" i="3"/>
  <c r="H131" i="3"/>
  <c r="G131" i="3"/>
  <c r="F131" i="3"/>
  <c r="E131" i="3"/>
  <c r="D131" i="3"/>
  <c r="C131" i="3"/>
  <c r="B131" i="3"/>
  <c r="A131" i="3"/>
  <c r="AH130" i="3"/>
  <c r="AG130" i="3"/>
  <c r="AF130" i="3"/>
  <c r="AE130" i="3"/>
  <c r="AD130" i="3"/>
  <c r="AC130" i="3"/>
  <c r="P130" i="3"/>
  <c r="K130" i="3"/>
  <c r="J130" i="3"/>
  <c r="I130" i="3"/>
  <c r="H130" i="3"/>
  <c r="G130" i="3"/>
  <c r="F130" i="3"/>
  <c r="E130" i="3"/>
  <c r="D130" i="3"/>
  <c r="C130" i="3"/>
  <c r="B130" i="3"/>
  <c r="A130" i="3"/>
  <c r="AH129" i="3"/>
  <c r="AG129" i="3"/>
  <c r="AF129" i="3"/>
  <c r="AE129" i="3"/>
  <c r="AD129" i="3"/>
  <c r="AC129" i="3"/>
  <c r="P129" i="3"/>
  <c r="K129" i="3"/>
  <c r="J129" i="3"/>
  <c r="I129" i="3"/>
  <c r="G129" i="3"/>
  <c r="F129" i="3"/>
  <c r="E129" i="3"/>
  <c r="D129" i="3"/>
  <c r="C129" i="3"/>
  <c r="B129" i="3"/>
  <c r="A129" i="3"/>
  <c r="AH128" i="3"/>
  <c r="AG128" i="3"/>
  <c r="AF128" i="3"/>
  <c r="AE128" i="3"/>
  <c r="AD128" i="3"/>
  <c r="AC128" i="3"/>
  <c r="P128" i="3"/>
  <c r="K128" i="3"/>
  <c r="J128" i="3"/>
  <c r="I128" i="3"/>
  <c r="H128" i="3"/>
  <c r="G128" i="3"/>
  <c r="F128" i="3"/>
  <c r="E128" i="3"/>
  <c r="D128" i="3"/>
  <c r="C128" i="3"/>
  <c r="B128" i="3"/>
  <c r="A128" i="3"/>
  <c r="AH127" i="3"/>
  <c r="AG127" i="3"/>
  <c r="AF127" i="3"/>
  <c r="AE127" i="3"/>
  <c r="AD127" i="3"/>
  <c r="AC127" i="3"/>
  <c r="P127" i="3"/>
  <c r="K127" i="3"/>
  <c r="J127" i="3"/>
  <c r="I127" i="3"/>
  <c r="H127" i="3"/>
  <c r="G127" i="3"/>
  <c r="F127" i="3"/>
  <c r="E127" i="3"/>
  <c r="D127" i="3"/>
  <c r="C127" i="3"/>
  <c r="B127" i="3"/>
  <c r="A127" i="3"/>
  <c r="AH126" i="3"/>
  <c r="AG126" i="3"/>
  <c r="AF126" i="3"/>
  <c r="AE126" i="3"/>
  <c r="AD126" i="3"/>
  <c r="AC126" i="3"/>
  <c r="P126" i="3"/>
  <c r="K126" i="3"/>
  <c r="J126" i="3"/>
  <c r="I126" i="3"/>
  <c r="H126" i="3"/>
  <c r="G126" i="3"/>
  <c r="F126" i="3"/>
  <c r="E126" i="3"/>
  <c r="D126" i="3"/>
  <c r="C126" i="3"/>
  <c r="B126" i="3"/>
  <c r="A126" i="3"/>
  <c r="AH125" i="3"/>
  <c r="AG125" i="3"/>
  <c r="AF125" i="3"/>
  <c r="AE125" i="3"/>
  <c r="AD125" i="3"/>
  <c r="AC125" i="3"/>
  <c r="P125" i="3"/>
  <c r="K125" i="3"/>
  <c r="J125" i="3"/>
  <c r="I125" i="3"/>
  <c r="H125" i="3"/>
  <c r="G125" i="3"/>
  <c r="F125" i="3"/>
  <c r="E125" i="3"/>
  <c r="D125" i="3"/>
  <c r="C125" i="3"/>
  <c r="B125" i="3"/>
  <c r="A125" i="3"/>
  <c r="AH123" i="3"/>
  <c r="AG123" i="3"/>
  <c r="AF123" i="3"/>
  <c r="AE123" i="3"/>
  <c r="AD123" i="3"/>
  <c r="AC123" i="3"/>
  <c r="P123" i="3"/>
  <c r="K123" i="3"/>
  <c r="J123" i="3"/>
  <c r="I123" i="3"/>
  <c r="H123" i="3"/>
  <c r="G123" i="3"/>
  <c r="F123" i="3"/>
  <c r="E123" i="3"/>
  <c r="D123" i="3"/>
  <c r="C123" i="3"/>
  <c r="B123" i="3"/>
  <c r="A123" i="3"/>
  <c r="AH122" i="3"/>
  <c r="AG122" i="3"/>
  <c r="AF122" i="3"/>
  <c r="AE122" i="3"/>
  <c r="AD122" i="3"/>
  <c r="AC122" i="3"/>
  <c r="P122" i="3"/>
  <c r="K122" i="3"/>
  <c r="J122" i="3"/>
  <c r="I122" i="3"/>
  <c r="H122" i="3"/>
  <c r="G122" i="3"/>
  <c r="F122" i="3"/>
  <c r="E122" i="3"/>
  <c r="D122" i="3"/>
  <c r="C122" i="3"/>
  <c r="B122" i="3"/>
  <c r="A122" i="3"/>
  <c r="AH121" i="3"/>
  <c r="AG121" i="3"/>
  <c r="AF121" i="3"/>
  <c r="AE121" i="3"/>
  <c r="AD121" i="3"/>
  <c r="AC121" i="3"/>
  <c r="P121" i="3"/>
  <c r="K121" i="3"/>
  <c r="J121" i="3"/>
  <c r="I121" i="3"/>
  <c r="H121" i="3"/>
  <c r="G121" i="3"/>
  <c r="F121" i="3"/>
  <c r="E121" i="3"/>
  <c r="D121" i="3"/>
  <c r="C121" i="3"/>
  <c r="B121" i="3"/>
  <c r="A121" i="3"/>
  <c r="AH117" i="3"/>
  <c r="AG117" i="3"/>
  <c r="AF117" i="3"/>
  <c r="AE117" i="3"/>
  <c r="AD117" i="3"/>
  <c r="AC117" i="3"/>
  <c r="P117" i="3"/>
  <c r="K117" i="3"/>
  <c r="J117" i="3"/>
  <c r="I117" i="3"/>
  <c r="H117" i="3"/>
  <c r="G117" i="3"/>
  <c r="F117" i="3"/>
  <c r="E117" i="3"/>
  <c r="D117" i="3"/>
  <c r="C117" i="3"/>
  <c r="B117" i="3"/>
  <c r="A117" i="3"/>
  <c r="AH116" i="3"/>
  <c r="AG116" i="3"/>
  <c r="AF116" i="3"/>
  <c r="AE116" i="3"/>
  <c r="AD116" i="3"/>
  <c r="AC116" i="3"/>
  <c r="P116" i="3"/>
  <c r="K116" i="3"/>
  <c r="J116" i="3"/>
  <c r="I116" i="3"/>
  <c r="H116" i="3"/>
  <c r="G116" i="3"/>
  <c r="F116" i="3"/>
  <c r="E116" i="3"/>
  <c r="D116" i="3"/>
  <c r="C116" i="3"/>
  <c r="B116" i="3"/>
  <c r="A116" i="3"/>
  <c r="AH115" i="3"/>
  <c r="AG115" i="3"/>
  <c r="AF115" i="3"/>
  <c r="AE115" i="3"/>
  <c r="AD115" i="3"/>
  <c r="AC115" i="3"/>
  <c r="P115" i="3"/>
  <c r="K115" i="3"/>
  <c r="J115" i="3"/>
  <c r="I115" i="3"/>
  <c r="H115" i="3"/>
  <c r="G115" i="3"/>
  <c r="F115" i="3"/>
  <c r="E115" i="3"/>
  <c r="D115" i="3"/>
  <c r="C115" i="3"/>
  <c r="B115" i="3"/>
  <c r="A115" i="3"/>
  <c r="AH113" i="3"/>
  <c r="AG113" i="3"/>
  <c r="AF113" i="3"/>
  <c r="AE113" i="3"/>
  <c r="AD113" i="3"/>
  <c r="AC113" i="3"/>
  <c r="P113" i="3"/>
  <c r="K113" i="3"/>
  <c r="J113" i="3"/>
  <c r="I113" i="3"/>
  <c r="H113" i="3"/>
  <c r="G113" i="3"/>
  <c r="F113" i="3"/>
  <c r="E113" i="3"/>
  <c r="D113" i="3"/>
  <c r="C113" i="3"/>
  <c r="B113" i="3"/>
  <c r="A113" i="3"/>
  <c r="AH112" i="3"/>
  <c r="AG112" i="3"/>
  <c r="AF112" i="3"/>
  <c r="AE112" i="3"/>
  <c r="AD112" i="3"/>
  <c r="AC112" i="3"/>
  <c r="P112" i="3"/>
  <c r="K112" i="3"/>
  <c r="J112" i="3"/>
  <c r="I112" i="3"/>
  <c r="H112" i="3"/>
  <c r="G112" i="3"/>
  <c r="F112" i="3"/>
  <c r="E112" i="3"/>
  <c r="D112" i="3"/>
  <c r="C112" i="3"/>
  <c r="B112" i="3"/>
  <c r="A112" i="3"/>
  <c r="AH111" i="3"/>
  <c r="AG111" i="3"/>
  <c r="AF111" i="3"/>
  <c r="AE111" i="3"/>
  <c r="AD111" i="3"/>
  <c r="AC111" i="3"/>
  <c r="P111" i="3"/>
  <c r="K111" i="3"/>
  <c r="J111" i="3"/>
  <c r="I111" i="3"/>
  <c r="H111" i="3"/>
  <c r="G111" i="3"/>
  <c r="F111" i="3"/>
  <c r="E111" i="3"/>
  <c r="D111" i="3"/>
  <c r="C111" i="3"/>
  <c r="B111" i="3"/>
  <c r="A111" i="3"/>
  <c r="AH109" i="3"/>
  <c r="AG109" i="3"/>
  <c r="AF109" i="3"/>
  <c r="AE109" i="3"/>
  <c r="AD109" i="3"/>
  <c r="AC109" i="3"/>
  <c r="P109" i="3"/>
  <c r="K109" i="3"/>
  <c r="J109" i="3"/>
  <c r="I109" i="3"/>
  <c r="H109" i="3"/>
  <c r="G109" i="3"/>
  <c r="F109" i="3"/>
  <c r="E109" i="3"/>
  <c r="D109" i="3"/>
  <c r="C109" i="3"/>
  <c r="B109" i="3"/>
  <c r="A109" i="3"/>
  <c r="AH108" i="3"/>
  <c r="AG108" i="3"/>
  <c r="AF108" i="3"/>
  <c r="AE108" i="3"/>
  <c r="AD108" i="3"/>
  <c r="AC108" i="3"/>
  <c r="P108" i="3"/>
  <c r="K108" i="3"/>
  <c r="J108" i="3"/>
  <c r="I108" i="3"/>
  <c r="H108" i="3"/>
  <c r="G108" i="3"/>
  <c r="F108" i="3"/>
  <c r="E108" i="3"/>
  <c r="D108" i="3"/>
  <c r="C108" i="3"/>
  <c r="B108" i="3"/>
  <c r="A108" i="3"/>
  <c r="AH107" i="3"/>
  <c r="AG107" i="3"/>
  <c r="AF107" i="3"/>
  <c r="AE107" i="3"/>
  <c r="AD107" i="3"/>
  <c r="AC107" i="3"/>
  <c r="P107" i="3"/>
  <c r="K107" i="3"/>
  <c r="J107" i="3"/>
  <c r="I107" i="3"/>
  <c r="H107" i="3"/>
  <c r="G107" i="3"/>
  <c r="F107" i="3"/>
  <c r="E107" i="3"/>
  <c r="D107" i="3"/>
  <c r="C107" i="3"/>
  <c r="B107" i="3"/>
  <c r="A107" i="3"/>
  <c r="BS153" i="2"/>
  <c r="BR153" i="2"/>
  <c r="BQ153" i="2"/>
  <c r="BP153" i="2"/>
  <c r="BO153" i="2"/>
  <c r="BN153" i="2"/>
  <c r="BM153" i="2"/>
  <c r="BL153" i="2"/>
  <c r="BK153" i="2"/>
  <c r="BJ153" i="2"/>
  <c r="BS152" i="2"/>
  <c r="BR152" i="2"/>
  <c r="BQ152" i="2"/>
  <c r="BP152" i="2"/>
  <c r="BO152" i="2"/>
  <c r="BN152" i="2"/>
  <c r="BM152" i="2"/>
  <c r="BL152" i="2"/>
  <c r="BK152" i="2"/>
  <c r="BJ152" i="2"/>
  <c r="BS151" i="2"/>
  <c r="BR151" i="2"/>
  <c r="BQ151" i="2"/>
  <c r="BP151" i="2"/>
  <c r="BO151" i="2"/>
  <c r="BS140" i="2"/>
  <c r="BR140" i="2"/>
  <c r="BQ140" i="2"/>
  <c r="BP140" i="2"/>
  <c r="BE140" i="2"/>
  <c r="BS139" i="2"/>
  <c r="BR139" i="2"/>
  <c r="BQ139" i="2"/>
  <c r="BP139" i="2"/>
  <c r="BE139" i="2"/>
  <c r="K158" i="3" l="1"/>
  <c r="AE158" i="3"/>
  <c r="D105" i="4"/>
  <c r="H158" i="3"/>
  <c r="P158" i="3"/>
  <c r="AF158" i="3"/>
  <c r="I158" i="3"/>
  <c r="AC158" i="3"/>
  <c r="AG158" i="3"/>
  <c r="Q136" i="4"/>
  <c r="Q24" i="4" s="1"/>
  <c r="M136" i="4"/>
  <c r="M24" i="4" s="1"/>
  <c r="AS85" i="4"/>
  <c r="AS22" i="4" s="1"/>
  <c r="AO85" i="4"/>
  <c r="AO22" i="4" s="1"/>
  <c r="S136" i="4"/>
  <c r="S24" i="4" s="1"/>
  <c r="O136" i="4"/>
  <c r="O24" i="4" s="1"/>
  <c r="AH85" i="4"/>
  <c r="AH22" i="4" s="1"/>
  <c r="AD85" i="4"/>
  <c r="AD22" i="4" s="1"/>
  <c r="AV85" i="4"/>
  <c r="AV22" i="4" s="1"/>
  <c r="AR85" i="4"/>
  <c r="AR22" i="4" s="1"/>
  <c r="AT85" i="4"/>
  <c r="AT22" i="4" s="1"/>
  <c r="AP85" i="4"/>
  <c r="AP22" i="4" s="1"/>
  <c r="AL85" i="4"/>
  <c r="AL22" i="4" s="1"/>
  <c r="AF85" i="4"/>
  <c r="AF22" i="4" s="1"/>
  <c r="AB85" i="4"/>
  <c r="AB22" i="4" s="1"/>
  <c r="X85" i="4"/>
  <c r="X22" i="4" s="1"/>
  <c r="K85" i="4"/>
  <c r="K22" i="4" s="1"/>
  <c r="G85" i="4"/>
  <c r="G22" i="4" s="1"/>
  <c r="AI140" i="3"/>
  <c r="BJ140" i="2"/>
  <c r="AI139" i="3"/>
  <c r="BJ139" i="2"/>
  <c r="AJ139" i="3"/>
  <c r="AJ140" i="3"/>
  <c r="BI85" i="4"/>
  <c r="BI22" i="4" s="1"/>
  <c r="BA85" i="4"/>
  <c r="BA22" i="4" s="1"/>
  <c r="BH85" i="4"/>
  <c r="BH22" i="4" s="1"/>
  <c r="BD85" i="4"/>
  <c r="BD22" i="4" s="1"/>
  <c r="AZ85" i="4"/>
  <c r="AZ22" i="4" s="1"/>
  <c r="AK85" i="4"/>
  <c r="AK22" i="4" s="1"/>
  <c r="AE85" i="4"/>
  <c r="AE22" i="4" s="1"/>
  <c r="AA85" i="4"/>
  <c r="AA22" i="4" s="1"/>
  <c r="W85" i="4"/>
  <c r="W22" i="4" s="1"/>
  <c r="J85" i="4"/>
  <c r="J22" i="4" s="1"/>
  <c r="F85" i="4"/>
  <c r="F22" i="4" s="1"/>
  <c r="V85" i="4"/>
  <c r="V22" i="4" s="1"/>
  <c r="I85" i="4"/>
  <c r="I22" i="4" s="1"/>
  <c r="E85" i="4"/>
  <c r="E22" i="4" s="1"/>
  <c r="R136" i="4"/>
  <c r="R24" i="4" s="1"/>
  <c r="N136" i="4"/>
  <c r="N24" i="4" s="1"/>
  <c r="BE85" i="4"/>
  <c r="BE22" i="4" s="1"/>
  <c r="BF85" i="4"/>
  <c r="BF22" i="4" s="1"/>
  <c r="BB85" i="4"/>
  <c r="BB22" i="4" s="1"/>
  <c r="AU85" i="4"/>
  <c r="AU22" i="4" s="1"/>
  <c r="AQ85" i="4"/>
  <c r="AQ22" i="4" s="1"/>
  <c r="AM85" i="4"/>
  <c r="AM22" i="4" s="1"/>
  <c r="AG85" i="4"/>
  <c r="AG22" i="4" s="1"/>
  <c r="AC85" i="4"/>
  <c r="AC22" i="4" s="1"/>
  <c r="Y85" i="4"/>
  <c r="Y22" i="4" s="1"/>
  <c r="T85" i="4"/>
  <c r="T22" i="4" s="1"/>
  <c r="L85" i="4"/>
  <c r="L22" i="4" s="1"/>
  <c r="H85" i="4"/>
  <c r="H22" i="4" s="1"/>
  <c r="BO139" i="2"/>
  <c r="AN85" i="4"/>
  <c r="AN22" i="4" s="1"/>
  <c r="Z85" i="4"/>
  <c r="Z22" i="4" s="1"/>
  <c r="BO140" i="2"/>
  <c r="AJ143" i="3"/>
  <c r="AI107" i="3"/>
  <c r="AI109" i="3"/>
  <c r="AI115" i="3"/>
  <c r="AI117" i="3"/>
  <c r="AJ147" i="3"/>
  <c r="AJ149" i="3"/>
  <c r="AJ155" i="3"/>
  <c r="AJ157" i="3"/>
  <c r="AJ141" i="3"/>
  <c r="AJ111" i="3"/>
  <c r="AJ113" i="3"/>
  <c r="AJ145" i="3"/>
  <c r="AI159" i="3"/>
  <c r="AI176" i="3"/>
  <c r="L20" i="4"/>
  <c r="BV136" i="4"/>
  <c r="BV24" i="4" s="1"/>
  <c r="BR136" i="4"/>
  <c r="BR24" i="4" s="1"/>
  <c r="BN136" i="4"/>
  <c r="BN24" i="4" s="1"/>
  <c r="BJ136" i="4"/>
  <c r="BJ24" i="4" s="1"/>
  <c r="BF136" i="4"/>
  <c r="BF24" i="4" s="1"/>
  <c r="BB136" i="4"/>
  <c r="BB24" i="4" s="1"/>
  <c r="AX136" i="4"/>
  <c r="AX24" i="4" s="1"/>
  <c r="AT136" i="4"/>
  <c r="AT24" i="4" s="1"/>
  <c r="AP136" i="4"/>
  <c r="AP24" i="4" s="1"/>
  <c r="AL136" i="4"/>
  <c r="AL24" i="4" s="1"/>
  <c r="AH136" i="4"/>
  <c r="AH24" i="4" s="1"/>
  <c r="AD136" i="4"/>
  <c r="AD24" i="4" s="1"/>
  <c r="Z136" i="4"/>
  <c r="Z24" i="4" s="1"/>
  <c r="V136" i="4"/>
  <c r="V24" i="4" s="1"/>
  <c r="I136" i="4"/>
  <c r="I24" i="4" s="1"/>
  <c r="E136" i="4"/>
  <c r="E24" i="4" s="1"/>
  <c r="BW20" i="4"/>
  <c r="BU136" i="4"/>
  <c r="BU24" i="4" s="1"/>
  <c r="BQ136" i="4"/>
  <c r="BQ24" i="4" s="1"/>
  <c r="BM136" i="4"/>
  <c r="BM24" i="4" s="1"/>
  <c r="BI136" i="4"/>
  <c r="BI24" i="4" s="1"/>
  <c r="BE136" i="4"/>
  <c r="BE24" i="4" s="1"/>
  <c r="BA136" i="4"/>
  <c r="BA24" i="4" s="1"/>
  <c r="AS136" i="4"/>
  <c r="AS24" i="4" s="1"/>
  <c r="AO136" i="4"/>
  <c r="AO24" i="4" s="1"/>
  <c r="AK136" i="4"/>
  <c r="AK24" i="4" s="1"/>
  <c r="AG136" i="4"/>
  <c r="AG24" i="4" s="1"/>
  <c r="AC136" i="4"/>
  <c r="AC24" i="4" s="1"/>
  <c r="Y136" i="4"/>
  <c r="Y24" i="4" s="1"/>
  <c r="BS20" i="4"/>
  <c r="BU20" i="4"/>
  <c r="BQ20" i="4"/>
  <c r="F20" i="4"/>
  <c r="K136" i="4"/>
  <c r="K24" i="4" s="1"/>
  <c r="G136" i="4"/>
  <c r="G24" i="4" s="1"/>
  <c r="AI156" i="3"/>
  <c r="AJ175" i="3"/>
  <c r="BT20" i="4"/>
  <c r="BP20" i="4"/>
  <c r="I20" i="4"/>
  <c r="BW136" i="4"/>
  <c r="BW24" i="4" s="1"/>
  <c r="BS136" i="4"/>
  <c r="BS24" i="4" s="1"/>
  <c r="BO136" i="4"/>
  <c r="BO24" i="4" s="1"/>
  <c r="BG136" i="4"/>
  <c r="BG24" i="4" s="1"/>
  <c r="BC136" i="4"/>
  <c r="BC24" i="4" s="1"/>
  <c r="AY136" i="4"/>
  <c r="AY24" i="4" s="1"/>
  <c r="AU136" i="4"/>
  <c r="AU24" i="4" s="1"/>
  <c r="AQ136" i="4"/>
  <c r="AQ24" i="4" s="1"/>
  <c r="AM136" i="4"/>
  <c r="AM24" i="4" s="1"/>
  <c r="AE136" i="4"/>
  <c r="AE24" i="4" s="1"/>
  <c r="AA136" i="4"/>
  <c r="AA24" i="4" s="1"/>
  <c r="W136" i="4"/>
  <c r="W24" i="4" s="1"/>
  <c r="J136" i="4"/>
  <c r="J24" i="4" s="1"/>
  <c r="F136" i="4"/>
  <c r="F24" i="4" s="1"/>
  <c r="R22" i="4"/>
  <c r="N22" i="4"/>
  <c r="Q22" i="4"/>
  <c r="M22" i="4"/>
  <c r="P22" i="4"/>
  <c r="U140" i="4"/>
  <c r="AJ176" i="3"/>
  <c r="AI175" i="3"/>
  <c r="AJ152" i="3"/>
  <c r="AI153" i="3"/>
  <c r="AI148" i="3"/>
  <c r="AI143" i="3"/>
  <c r="AI145" i="3"/>
  <c r="AJ130" i="3"/>
  <c r="AJ132" i="3"/>
  <c r="AJ136" i="3"/>
  <c r="AJ121" i="3"/>
  <c r="AJ123" i="3"/>
  <c r="AJ126" i="3"/>
  <c r="AJ128" i="3"/>
  <c r="AI129" i="3"/>
  <c r="AI131" i="3"/>
  <c r="AI133" i="3"/>
  <c r="BT136" i="4"/>
  <c r="BT24" i="4" s="1"/>
  <c r="BP136" i="4"/>
  <c r="BP24" i="4" s="1"/>
  <c r="BL136" i="4"/>
  <c r="BL24" i="4" s="1"/>
  <c r="BH136" i="4"/>
  <c r="BH24" i="4" s="1"/>
  <c r="BD136" i="4"/>
  <c r="BD24" i="4" s="1"/>
  <c r="AZ136" i="4"/>
  <c r="AZ24" i="4" s="1"/>
  <c r="AV136" i="4"/>
  <c r="AV24" i="4" s="1"/>
  <c r="AR136" i="4"/>
  <c r="AR24" i="4" s="1"/>
  <c r="AN136" i="4"/>
  <c r="AN24" i="4" s="1"/>
  <c r="AJ136" i="4"/>
  <c r="AJ24" i="4" s="1"/>
  <c r="AF136" i="4"/>
  <c r="AF24" i="4" s="1"/>
  <c r="AB136" i="4"/>
  <c r="AB24" i="4" s="1"/>
  <c r="X136" i="4"/>
  <c r="X24" i="4" s="1"/>
  <c r="T136" i="4"/>
  <c r="T24" i="4" s="1"/>
  <c r="P136" i="4"/>
  <c r="P24" i="4" s="1"/>
  <c r="L136" i="4"/>
  <c r="L24" i="4" s="1"/>
  <c r="H136" i="4"/>
  <c r="H24" i="4" s="1"/>
  <c r="AJ134" i="3"/>
  <c r="AJ144" i="3"/>
  <c r="AJ148" i="3"/>
  <c r="AJ153" i="3"/>
  <c r="AJ156" i="3"/>
  <c r="AJ159" i="3"/>
  <c r="AI141" i="3"/>
  <c r="AI144" i="3"/>
  <c r="AI147" i="3"/>
  <c r="AI149" i="3"/>
  <c r="AI152" i="3"/>
  <c r="AI155" i="3"/>
  <c r="AI157" i="3"/>
  <c r="AI113" i="3"/>
  <c r="AI112" i="3"/>
  <c r="AI122" i="3"/>
  <c r="AJ107" i="3"/>
  <c r="AJ109" i="3"/>
  <c r="AJ108" i="3"/>
  <c r="AI125" i="3"/>
  <c r="AI127" i="3"/>
  <c r="AJ112" i="3"/>
  <c r="AJ115" i="3"/>
  <c r="AJ117" i="3"/>
  <c r="AI108" i="3"/>
  <c r="AI111" i="3"/>
  <c r="AI135" i="3"/>
  <c r="AJ122" i="3"/>
  <c r="AJ125" i="3"/>
  <c r="AJ127" i="3"/>
  <c r="AJ129" i="3"/>
  <c r="AJ131" i="3"/>
  <c r="AJ133" i="3"/>
  <c r="AJ135" i="3"/>
  <c r="AI121" i="3"/>
  <c r="AI123" i="3"/>
  <c r="AI126" i="3"/>
  <c r="AI128" i="3"/>
  <c r="AI130" i="3"/>
  <c r="AI132" i="3"/>
  <c r="AI134" i="3"/>
  <c r="AI136" i="3"/>
  <c r="AI116" i="3"/>
  <c r="AJ116" i="3"/>
  <c r="AJ158" i="3" l="1"/>
  <c r="AI158" i="3"/>
  <c r="L19" i="4"/>
  <c r="F28" i="4"/>
  <c r="I28" i="4"/>
  <c r="F19" i="4"/>
  <c r="L28" i="4"/>
  <c r="AA140" i="21"/>
  <c r="AA171" i="5"/>
  <c r="AH171" i="5" s="1"/>
  <c r="I19" i="4"/>
  <c r="AI149" i="4" l="1"/>
  <c r="U149" i="4"/>
  <c r="AH140" i="21"/>
  <c r="AH137" i="21" s="1"/>
  <c r="AA137" i="21"/>
  <c r="E166" i="5"/>
  <c r="E23" i="5" s="1"/>
  <c r="F166" i="5"/>
  <c r="F23" i="5" s="1"/>
  <c r="G166" i="5"/>
  <c r="G23" i="5" s="1"/>
  <c r="H166" i="5"/>
  <c r="H23" i="5" s="1"/>
  <c r="I166" i="5"/>
  <c r="I23" i="5" s="1"/>
  <c r="J166" i="5"/>
  <c r="J23" i="5" s="1"/>
  <c r="K166" i="5"/>
  <c r="K23" i="5" s="1"/>
  <c r="L166" i="5"/>
  <c r="L23" i="5" s="1"/>
  <c r="M166" i="5"/>
  <c r="M23" i="5" s="1"/>
  <c r="N166" i="5"/>
  <c r="N23" i="5" s="1"/>
  <c r="O166" i="5"/>
  <c r="O23" i="5" s="1"/>
  <c r="P166" i="5"/>
  <c r="P23" i="5" s="1"/>
  <c r="Q166" i="5"/>
  <c r="Q23" i="5" s="1"/>
  <c r="R166" i="5"/>
  <c r="R23" i="5" s="1"/>
  <c r="T166" i="5"/>
  <c r="T23" i="5" s="1"/>
  <c r="U166" i="5"/>
  <c r="U23" i="5" s="1"/>
  <c r="V166" i="5"/>
  <c r="V23" i="5" s="1"/>
  <c r="W166" i="5"/>
  <c r="W23" i="5" s="1"/>
  <c r="X166" i="5"/>
  <c r="X23" i="5" s="1"/>
  <c r="Y166" i="5"/>
  <c r="Y23" i="5" s="1"/>
  <c r="Z166" i="5"/>
  <c r="Z23" i="5" s="1"/>
  <c r="AB166" i="5"/>
  <c r="AB23" i="5" s="1"/>
  <c r="AC166" i="5"/>
  <c r="AC23" i="5" s="1"/>
  <c r="AD166" i="5"/>
  <c r="AD23" i="5" s="1"/>
  <c r="AE166" i="5"/>
  <c r="AE23" i="5" s="1"/>
  <c r="AF166" i="5"/>
  <c r="AF23" i="5" s="1"/>
  <c r="AM166" i="5"/>
  <c r="AM23" i="5" s="1"/>
  <c r="AW149" i="4" l="1"/>
  <c r="AW136" i="4" s="1"/>
  <c r="AW24" i="4" s="1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M184" i="5"/>
  <c r="AH172" i="5"/>
  <c r="AI172" i="5"/>
  <c r="AJ172" i="5"/>
  <c r="AK172" i="5"/>
  <c r="AL172" i="5"/>
  <c r="AG173" i="5"/>
  <c r="AH173" i="5"/>
  <c r="AI173" i="5"/>
  <c r="AJ173" i="5"/>
  <c r="AK173" i="5"/>
  <c r="AL173" i="5"/>
  <c r="AG174" i="5"/>
  <c r="AH174" i="5"/>
  <c r="AI174" i="5"/>
  <c r="AJ174" i="5"/>
  <c r="AK174" i="5"/>
  <c r="AL174" i="5"/>
  <c r="AG175" i="5"/>
  <c r="AH175" i="5"/>
  <c r="AI175" i="5"/>
  <c r="AJ175" i="5"/>
  <c r="AK175" i="5"/>
  <c r="AL175" i="5"/>
  <c r="AG177" i="5"/>
  <c r="AH177" i="5"/>
  <c r="AI177" i="5"/>
  <c r="AJ177" i="5"/>
  <c r="AK177" i="5"/>
  <c r="AL177" i="5"/>
  <c r="AG178" i="5"/>
  <c r="AH178" i="5"/>
  <c r="AI178" i="5"/>
  <c r="AJ178" i="5"/>
  <c r="AK178" i="5"/>
  <c r="AL178" i="5"/>
  <c r="AG179" i="5"/>
  <c r="AH179" i="5"/>
  <c r="AI179" i="5"/>
  <c r="AJ179" i="5"/>
  <c r="AK179" i="5"/>
  <c r="AL179" i="5"/>
  <c r="AG182" i="5"/>
  <c r="AH182" i="5"/>
  <c r="AI182" i="5"/>
  <c r="AJ182" i="5"/>
  <c r="AK182" i="5"/>
  <c r="AL182" i="5"/>
  <c r="AG183" i="5"/>
  <c r="AH183" i="5"/>
  <c r="AI183" i="5"/>
  <c r="AJ183" i="5"/>
  <c r="AK183" i="5"/>
  <c r="AL183" i="5"/>
  <c r="AG185" i="5"/>
  <c r="AG24" i="5" s="1"/>
  <c r="AH185" i="5"/>
  <c r="AI185" i="5"/>
  <c r="AJ185" i="5"/>
  <c r="AJ24" i="5" s="1"/>
  <c r="AK185" i="5"/>
  <c r="AK24" i="5" s="1"/>
  <c r="AL185" i="5"/>
  <c r="AG186" i="5"/>
  <c r="AH186" i="5"/>
  <c r="AI186" i="5"/>
  <c r="AJ186" i="5"/>
  <c r="AK186" i="5"/>
  <c r="AL186" i="5"/>
  <c r="AG187" i="5"/>
  <c r="AH187" i="5"/>
  <c r="AI187" i="5"/>
  <c r="AJ187" i="5"/>
  <c r="AK187" i="5"/>
  <c r="AL187" i="5"/>
  <c r="AG89" i="5"/>
  <c r="D184" i="5"/>
  <c r="D24" i="5" s="1"/>
  <c r="D180" i="5"/>
  <c r="D176" i="5"/>
  <c r="D172" i="5"/>
  <c r="AG172" i="5" s="1"/>
  <c r="F87" i="5"/>
  <c r="F21" i="5" s="1"/>
  <c r="G87" i="5"/>
  <c r="G21" i="5" s="1"/>
  <c r="H87" i="5"/>
  <c r="H21" i="5" s="1"/>
  <c r="I87" i="5"/>
  <c r="I21" i="5" s="1"/>
  <c r="J87" i="5"/>
  <c r="J21" i="5" s="1"/>
  <c r="L87" i="5"/>
  <c r="L21" i="5" s="1"/>
  <c r="M87" i="5"/>
  <c r="M21" i="5" s="1"/>
  <c r="N87" i="5"/>
  <c r="N21" i="5" s="1"/>
  <c r="O87" i="5"/>
  <c r="O21" i="5" s="1"/>
  <c r="P87" i="5"/>
  <c r="P21" i="5" s="1"/>
  <c r="T87" i="5"/>
  <c r="T21" i="5" s="1"/>
  <c r="U87" i="5"/>
  <c r="U21" i="5" s="1"/>
  <c r="V87" i="5"/>
  <c r="V21" i="5" s="1"/>
  <c r="W87" i="5"/>
  <c r="W21" i="5" s="1"/>
  <c r="X87" i="5"/>
  <c r="X21" i="5" s="1"/>
  <c r="D87" i="5"/>
  <c r="D21" i="5" s="1"/>
  <c r="D70" i="5"/>
  <c r="D20" i="5" s="1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D66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D36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D29" i="5"/>
  <c r="AI24" i="5"/>
  <c r="AM24" i="5"/>
  <c r="AG25" i="5"/>
  <c r="AH25" i="5"/>
  <c r="AI25" i="5"/>
  <c r="AJ25" i="5"/>
  <c r="AK25" i="5"/>
  <c r="AL25" i="5"/>
  <c r="AM25" i="5"/>
  <c r="E70" i="5"/>
  <c r="E20" i="5" s="1"/>
  <c r="F70" i="5"/>
  <c r="F20" i="5" s="1"/>
  <c r="G70" i="5"/>
  <c r="G20" i="5" s="1"/>
  <c r="H70" i="5"/>
  <c r="H20" i="5" s="1"/>
  <c r="I70" i="5"/>
  <c r="J70" i="5"/>
  <c r="J20" i="5" s="1"/>
  <c r="K70" i="5"/>
  <c r="K20" i="5" s="1"/>
  <c r="L70" i="5"/>
  <c r="L20" i="5" s="1"/>
  <c r="M70" i="5"/>
  <c r="M20" i="5" s="1"/>
  <c r="N70" i="5"/>
  <c r="N20" i="5" s="1"/>
  <c r="O70" i="5"/>
  <c r="O20" i="5" s="1"/>
  <c r="P70" i="5"/>
  <c r="P20" i="5" s="1"/>
  <c r="Q70" i="5"/>
  <c r="Q20" i="5" s="1"/>
  <c r="R70" i="5"/>
  <c r="R20" i="5" s="1"/>
  <c r="T70" i="5"/>
  <c r="T20" i="5" s="1"/>
  <c r="U70" i="5"/>
  <c r="V70" i="5"/>
  <c r="V20" i="5" s="1"/>
  <c r="W70" i="5"/>
  <c r="W20" i="5" s="1"/>
  <c r="X70" i="5"/>
  <c r="X20" i="5" s="1"/>
  <c r="Y70" i="5"/>
  <c r="Z70" i="5"/>
  <c r="Z20" i="5" s="1"/>
  <c r="AA70" i="5"/>
  <c r="AA20" i="5" s="1"/>
  <c r="AB70" i="5"/>
  <c r="AB20" i="5" s="1"/>
  <c r="AC70" i="5"/>
  <c r="AD70" i="5"/>
  <c r="AD20" i="5" s="1"/>
  <c r="AE70" i="5"/>
  <c r="AE20" i="5" s="1"/>
  <c r="AF70" i="5"/>
  <c r="AF20" i="5" s="1"/>
  <c r="AG70" i="5"/>
  <c r="AG20" i="5" s="1"/>
  <c r="AH70" i="5"/>
  <c r="AH20" i="5" s="1"/>
  <c r="AI70" i="5"/>
  <c r="AI20" i="5" s="1"/>
  <c r="AJ70" i="5"/>
  <c r="AJ20" i="5" s="1"/>
  <c r="AK70" i="5"/>
  <c r="AK20" i="5" s="1"/>
  <c r="AL70" i="5"/>
  <c r="AL20" i="5" s="1"/>
  <c r="AM70" i="5"/>
  <c r="AM20" i="5" s="1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D155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D151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F150" i="5"/>
  <c r="E87" i="5"/>
  <c r="E21" i="5" s="1"/>
  <c r="K87" i="5"/>
  <c r="K21" i="5" s="1"/>
  <c r="Q87" i="5"/>
  <c r="Q21" i="5" s="1"/>
  <c r="R87" i="5"/>
  <c r="R21" i="5" s="1"/>
  <c r="Y87" i="5"/>
  <c r="Y21" i="5" s="1"/>
  <c r="Z87" i="5"/>
  <c r="Z21" i="5" s="1"/>
  <c r="D167" i="5"/>
  <c r="D158" i="5"/>
  <c r="D25" i="5"/>
  <c r="I20" i="5"/>
  <c r="U20" i="5"/>
  <c r="Y20" i="5"/>
  <c r="AC20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E25" i="5"/>
  <c r="E24" i="5"/>
  <c r="AI167" i="5"/>
  <c r="AJ167" i="5"/>
  <c r="AK167" i="5"/>
  <c r="AL167" i="5"/>
  <c r="P5" i="5"/>
  <c r="I28" i="5" l="1"/>
  <c r="R18" i="6"/>
  <c r="AK180" i="5"/>
  <c r="D150" i="5"/>
  <c r="D149" i="5" s="1"/>
  <c r="D22" i="5" s="1"/>
  <c r="AJ150" i="5"/>
  <c r="AJ22" i="5" s="1"/>
  <c r="AF150" i="5"/>
  <c r="AF22" i="5" s="1"/>
  <c r="AB150" i="5"/>
  <c r="AB22" i="5" s="1"/>
  <c r="X150" i="5"/>
  <c r="X22" i="5" s="1"/>
  <c r="T150" i="5"/>
  <c r="T22" i="5" s="1"/>
  <c r="O150" i="5"/>
  <c r="O22" i="5" s="1"/>
  <c r="K150" i="5"/>
  <c r="K149" i="5" s="1"/>
  <c r="G150" i="5"/>
  <c r="G149" i="5" s="1"/>
  <c r="AM150" i="5"/>
  <c r="AM22" i="5" s="1"/>
  <c r="AI150" i="5"/>
  <c r="AI22" i="5" s="1"/>
  <c r="AE150" i="5"/>
  <c r="AE149" i="5" s="1"/>
  <c r="AA150" i="5"/>
  <c r="AA22" i="5" s="1"/>
  <c r="W150" i="5"/>
  <c r="R150" i="5"/>
  <c r="R22" i="5" s="1"/>
  <c r="N150" i="5"/>
  <c r="N22" i="5" s="1"/>
  <c r="J150" i="5"/>
  <c r="J22" i="5" s="1"/>
  <c r="Z150" i="5"/>
  <c r="Z22" i="5" s="1"/>
  <c r="Y28" i="5"/>
  <c r="E28" i="5"/>
  <c r="E19" i="5" s="1"/>
  <c r="BM151" i="2"/>
  <c r="D149" i="4"/>
  <c r="Q151" i="2"/>
  <c r="AH150" i="21"/>
  <c r="AN150" i="21" s="1"/>
  <c r="BK149" i="4"/>
  <c r="AL150" i="5"/>
  <c r="AL22" i="5" s="1"/>
  <c r="V150" i="5"/>
  <c r="V22" i="5" s="1"/>
  <c r="D28" i="5"/>
  <c r="D19" i="5" s="1"/>
  <c r="AK28" i="5"/>
  <c r="AK19" i="5" s="1"/>
  <c r="U28" i="5"/>
  <c r="U19" i="5" s="1"/>
  <c r="AH28" i="5"/>
  <c r="AH19" i="5" s="1"/>
  <c r="Q28" i="5"/>
  <c r="Q19" i="5" s="1"/>
  <c r="M28" i="5"/>
  <c r="M19" i="5" s="1"/>
  <c r="P150" i="5"/>
  <c r="P22" i="5" s="1"/>
  <c r="L150" i="5"/>
  <c r="L22" i="5" s="1"/>
  <c r="H150" i="5"/>
  <c r="H22" i="5" s="1"/>
  <c r="AG28" i="5"/>
  <c r="AG19" i="5" s="1"/>
  <c r="AC28" i="5"/>
  <c r="AC19" i="5" s="1"/>
  <c r="F149" i="5"/>
  <c r="AH150" i="5"/>
  <c r="AH22" i="5" s="1"/>
  <c r="AD150" i="5"/>
  <c r="AD22" i="5" s="1"/>
  <c r="Q150" i="5"/>
  <c r="Q149" i="5" s="1"/>
  <c r="M150" i="5"/>
  <c r="M22" i="5" s="1"/>
  <c r="I150" i="5"/>
  <c r="I22" i="5" s="1"/>
  <c r="E150" i="5"/>
  <c r="E22" i="5" s="1"/>
  <c r="AL180" i="5"/>
  <c r="AG88" i="5"/>
  <c r="AG87" i="5" s="1"/>
  <c r="AG21" i="5" s="1"/>
  <c r="AL89" i="5"/>
  <c r="AL88" i="5" s="1"/>
  <c r="AL87" i="5" s="1"/>
  <c r="AL21" i="5" s="1"/>
  <c r="AE88" i="5"/>
  <c r="AE87" i="5" s="1"/>
  <c r="AE21" i="5" s="1"/>
  <c r="AC88" i="5"/>
  <c r="AC87" i="5" s="1"/>
  <c r="AC21" i="5" s="1"/>
  <c r="AA88" i="5"/>
  <c r="AL184" i="5"/>
  <c r="AH184" i="5"/>
  <c r="AM89" i="5"/>
  <c r="AM88" i="5" s="1"/>
  <c r="AM87" i="5" s="1"/>
  <c r="AM21" i="5" s="1"/>
  <c r="AF88" i="5"/>
  <c r="AF87" i="5" s="1"/>
  <c r="AF21" i="5" s="1"/>
  <c r="AI89" i="5"/>
  <c r="AB88" i="5"/>
  <c r="AB87" i="5" s="1"/>
  <c r="AB21" i="5" s="1"/>
  <c r="R28" i="5"/>
  <c r="R19" i="5" s="1"/>
  <c r="J28" i="5"/>
  <c r="J19" i="5" s="1"/>
  <c r="AD88" i="5"/>
  <c r="AD87" i="5" s="1"/>
  <c r="AD21" i="5" s="1"/>
  <c r="AK150" i="5"/>
  <c r="AK22" i="5" s="1"/>
  <c r="AG150" i="5"/>
  <c r="AG149" i="5" s="1"/>
  <c r="AC150" i="5"/>
  <c r="AC22" i="5" s="1"/>
  <c r="Y150" i="5"/>
  <c r="Y22" i="5" s="1"/>
  <c r="U150" i="5"/>
  <c r="U22" i="5" s="1"/>
  <c r="Z28" i="5"/>
  <c r="Z19" i="5" s="1"/>
  <c r="Z18" i="5" s="1"/>
  <c r="AG167" i="5"/>
  <c r="AH180" i="5"/>
  <c r="AK184" i="5"/>
  <c r="AG184" i="5"/>
  <c r="AL24" i="5"/>
  <c r="AH24" i="5"/>
  <c r="AJ184" i="5"/>
  <c r="AI184" i="5"/>
  <c r="AG180" i="5"/>
  <c r="AJ180" i="5"/>
  <c r="AI180" i="5"/>
  <c r="AH176" i="5"/>
  <c r="AK176" i="5"/>
  <c r="AK166" i="5" s="1"/>
  <c r="AK23" i="5" s="1"/>
  <c r="AG176" i="5"/>
  <c r="AL176" i="5"/>
  <c r="AJ176" i="5"/>
  <c r="AI176" i="5"/>
  <c r="F22" i="5"/>
  <c r="AL28" i="5"/>
  <c r="AL19" i="5" s="1"/>
  <c r="AD28" i="5"/>
  <c r="AD19" i="5" s="1"/>
  <c r="V28" i="5"/>
  <c r="V19" i="5" s="1"/>
  <c r="V18" i="5" s="1"/>
  <c r="N28" i="5"/>
  <c r="N19" i="5" s="1"/>
  <c r="F28" i="5"/>
  <c r="F19" i="5" s="1"/>
  <c r="D166" i="5"/>
  <c r="D23" i="5" s="1"/>
  <c r="AM28" i="5"/>
  <c r="AM19" i="5" s="1"/>
  <c r="AI28" i="5"/>
  <c r="AI19" i="5" s="1"/>
  <c r="AE28" i="5"/>
  <c r="AE19" i="5" s="1"/>
  <c r="AA28" i="5"/>
  <c r="AA19" i="5" s="1"/>
  <c r="W28" i="5"/>
  <c r="O28" i="5"/>
  <c r="O19" i="5" s="1"/>
  <c r="K28" i="5"/>
  <c r="K19" i="5" s="1"/>
  <c r="G28" i="5"/>
  <c r="G19" i="5" s="1"/>
  <c r="AK89" i="5"/>
  <c r="AF28" i="5"/>
  <c r="AF19" i="5" s="1"/>
  <c r="X28" i="5"/>
  <c r="X19" i="5" s="1"/>
  <c r="P28" i="5"/>
  <c r="P19" i="5" s="1"/>
  <c r="H28" i="5"/>
  <c r="H19" i="5" s="1"/>
  <c r="Z149" i="5"/>
  <c r="V149" i="5"/>
  <c r="AJ89" i="5"/>
  <c r="AJ88" i="5" s="1"/>
  <c r="AJ87" i="5" s="1"/>
  <c r="AJ21" i="5" s="1"/>
  <c r="AJ28" i="5"/>
  <c r="AJ19" i="5" s="1"/>
  <c r="AB28" i="5"/>
  <c r="AB19" i="5" s="1"/>
  <c r="T28" i="5"/>
  <c r="T19" i="5" s="1"/>
  <c r="R18" i="5" s="1"/>
  <c r="L28" i="5"/>
  <c r="L19" i="5" s="1"/>
  <c r="L18" i="5" s="1"/>
  <c r="AM149" i="5"/>
  <c r="AI149" i="5"/>
  <c r="W19" i="5"/>
  <c r="Y19" i="5"/>
  <c r="I19" i="5"/>
  <c r="W149" i="5"/>
  <c r="W22" i="5"/>
  <c r="O149" i="5"/>
  <c r="AC149" i="5"/>
  <c r="M149" i="5"/>
  <c r="AJ149" i="5"/>
  <c r="T149" i="5"/>
  <c r="L149" i="5"/>
  <c r="BL87" i="4"/>
  <c r="BM87" i="4"/>
  <c r="BN87" i="4"/>
  <c r="BO87" i="4"/>
  <c r="BQ87" i="4"/>
  <c r="BR87" i="4"/>
  <c r="BS87" i="4"/>
  <c r="BT87" i="4"/>
  <c r="BU87" i="4"/>
  <c r="BV87" i="4"/>
  <c r="BW87" i="4"/>
  <c r="BL88" i="4"/>
  <c r="BM88" i="4"/>
  <c r="BN88" i="4"/>
  <c r="BO88" i="4"/>
  <c r="BQ88" i="4"/>
  <c r="BR88" i="4"/>
  <c r="BS88" i="4"/>
  <c r="BT88" i="4"/>
  <c r="BU88" i="4"/>
  <c r="BV88" i="4"/>
  <c r="BW88" i="4"/>
  <c r="BL89" i="4"/>
  <c r="BM89" i="4"/>
  <c r="BN89" i="4"/>
  <c r="BO89" i="4"/>
  <c r="BQ89" i="4"/>
  <c r="BR89" i="4"/>
  <c r="BS89" i="4"/>
  <c r="BT89" i="4"/>
  <c r="BU89" i="4"/>
  <c r="BV89" i="4"/>
  <c r="BW89" i="4"/>
  <c r="BL90" i="4"/>
  <c r="BM90" i="4"/>
  <c r="BN90" i="4"/>
  <c r="BO90" i="4"/>
  <c r="BQ90" i="4"/>
  <c r="BR90" i="4"/>
  <c r="BS90" i="4"/>
  <c r="BT90" i="4"/>
  <c r="BU90" i="4"/>
  <c r="BV90" i="4"/>
  <c r="BW90" i="4"/>
  <c r="BL91" i="4"/>
  <c r="BM91" i="4"/>
  <c r="BN91" i="4"/>
  <c r="BO91" i="4"/>
  <c r="BQ91" i="4"/>
  <c r="BR91" i="4"/>
  <c r="BS91" i="4"/>
  <c r="BT91" i="4"/>
  <c r="BU91" i="4"/>
  <c r="BV91" i="4"/>
  <c r="BW91" i="4"/>
  <c r="BL92" i="4"/>
  <c r="BM92" i="4"/>
  <c r="BN92" i="4"/>
  <c r="BO92" i="4"/>
  <c r="BQ92" i="4"/>
  <c r="BR92" i="4"/>
  <c r="BS92" i="4"/>
  <c r="BT92" i="4"/>
  <c r="BU92" i="4"/>
  <c r="BV92" i="4"/>
  <c r="BW92" i="4"/>
  <c r="BL93" i="4"/>
  <c r="BM93" i="4"/>
  <c r="BN93" i="4"/>
  <c r="BO93" i="4"/>
  <c r="BQ93" i="4"/>
  <c r="BR93" i="4"/>
  <c r="BS93" i="4"/>
  <c r="BT93" i="4"/>
  <c r="BU93" i="4"/>
  <c r="BV93" i="4"/>
  <c r="BW93" i="4"/>
  <c r="BL94" i="4"/>
  <c r="BM94" i="4"/>
  <c r="BN94" i="4"/>
  <c r="BO94" i="4"/>
  <c r="BQ94" i="4"/>
  <c r="BR94" i="4"/>
  <c r="BS94" i="4"/>
  <c r="BT94" i="4"/>
  <c r="BU94" i="4"/>
  <c r="BV94" i="4"/>
  <c r="BW94" i="4"/>
  <c r="BL95" i="4"/>
  <c r="BM95" i="4"/>
  <c r="BN95" i="4"/>
  <c r="BO95" i="4"/>
  <c r="BQ95" i="4"/>
  <c r="BR95" i="4"/>
  <c r="BS95" i="4"/>
  <c r="BT95" i="4"/>
  <c r="BU95" i="4"/>
  <c r="BV95" i="4"/>
  <c r="BW95" i="4"/>
  <c r="BP86" i="4"/>
  <c r="BJ88" i="4"/>
  <c r="BJ89" i="4"/>
  <c r="BJ90" i="4"/>
  <c r="BJ91" i="4"/>
  <c r="BJ92" i="4"/>
  <c r="BJ93" i="4"/>
  <c r="BJ94" i="4"/>
  <c r="BJ95" i="4"/>
  <c r="BJ87" i="4"/>
  <c r="G27" i="5" l="1"/>
  <c r="T27" i="5"/>
  <c r="G22" i="5"/>
  <c r="AA149" i="5"/>
  <c r="K151" i="3"/>
  <c r="O151" i="3" s="1"/>
  <c r="AL166" i="5"/>
  <c r="AL23" i="5" s="1"/>
  <c r="H18" i="5"/>
  <c r="J18" i="5"/>
  <c r="Q27" i="5"/>
  <c r="H149" i="5"/>
  <c r="H27" i="5" s="1"/>
  <c r="X149" i="5"/>
  <c r="X18" i="5"/>
  <c r="BW86" i="4"/>
  <c r="BW85" i="4" s="1"/>
  <c r="BS86" i="4"/>
  <c r="BS85" i="4" s="1"/>
  <c r="BN86" i="4"/>
  <c r="BN85" i="4" s="1"/>
  <c r="BN22" i="4" s="1"/>
  <c r="BV86" i="4"/>
  <c r="BV85" i="4" s="1"/>
  <c r="BR86" i="4"/>
  <c r="BR85" i="4" s="1"/>
  <c r="BM86" i="4"/>
  <c r="BM85" i="4" s="1"/>
  <c r="BM22" i="4" s="1"/>
  <c r="E18" i="5"/>
  <c r="BU86" i="4"/>
  <c r="BU85" i="4" s="1"/>
  <c r="BQ86" i="4"/>
  <c r="BQ85" i="4" s="1"/>
  <c r="BJ86" i="4"/>
  <c r="BJ85" i="4" s="1"/>
  <c r="BJ22" i="4" s="1"/>
  <c r="BT86" i="4"/>
  <c r="BT85" i="4" s="1"/>
  <c r="BO86" i="4"/>
  <c r="BO85" i="4" s="1"/>
  <c r="BO22" i="4" s="1"/>
  <c r="BB19" i="7"/>
  <c r="AF149" i="5"/>
  <c r="R149" i="5"/>
  <c r="X27" i="5"/>
  <c r="Z27" i="5"/>
  <c r="Q22" i="5"/>
  <c r="AL149" i="5"/>
  <c r="P18" i="5"/>
  <c r="P149" i="5"/>
  <c r="P27" i="5" s="1"/>
  <c r="U18" i="5"/>
  <c r="K22" i="5"/>
  <c r="K18" i="5" s="1"/>
  <c r="AE22" i="5"/>
  <c r="AE18" i="5" s="1"/>
  <c r="J149" i="5"/>
  <c r="J27" i="5" s="1"/>
  <c r="N18" i="5"/>
  <c r="AD149" i="5"/>
  <c r="AB149" i="5"/>
  <c r="E149" i="5"/>
  <c r="E27" i="5" s="1"/>
  <c r="AK149" i="5"/>
  <c r="N149" i="5"/>
  <c r="AC18" i="5"/>
  <c r="AA149" i="21"/>
  <c r="AH149" i="21"/>
  <c r="AH136" i="21" s="1"/>
  <c r="AH23" i="21" s="1"/>
  <c r="I149" i="5"/>
  <c r="I27" i="5" s="1"/>
  <c r="W27" i="5"/>
  <c r="F18" i="5"/>
  <c r="M18" i="5"/>
  <c r="F27" i="5"/>
  <c r="R27" i="5"/>
  <c r="M27" i="5"/>
  <c r="I18" i="5"/>
  <c r="AH149" i="5"/>
  <c r="U149" i="5"/>
  <c r="U27" i="5" s="1"/>
  <c r="Y149" i="5"/>
  <c r="Y27" i="5" s="1"/>
  <c r="Y18" i="5"/>
  <c r="V27" i="5"/>
  <c r="AG22" i="5"/>
  <c r="AJ166" i="5"/>
  <c r="AJ23" i="5" s="1"/>
  <c r="AJ18" i="5" s="1"/>
  <c r="AM18" i="5"/>
  <c r="AB18" i="5"/>
  <c r="AL18" i="5"/>
  <c r="AD27" i="5"/>
  <c r="O18" i="5"/>
  <c r="W18" i="5"/>
  <c r="AK88" i="5"/>
  <c r="AK87" i="5" s="1"/>
  <c r="G18" i="5"/>
  <c r="AF18" i="5"/>
  <c r="D18" i="5"/>
  <c r="AD18" i="5"/>
  <c r="T18" i="5"/>
  <c r="O27" i="5"/>
  <c r="Q18" i="5"/>
  <c r="AI166" i="5"/>
  <c r="AI23" i="5" s="1"/>
  <c r="N140" i="3"/>
  <c r="N139" i="3"/>
  <c r="AX85" i="4"/>
  <c r="AX22" i="4" s="1"/>
  <c r="AJ85" i="4"/>
  <c r="BL86" i="4"/>
  <c r="AG166" i="5"/>
  <c r="AG23" i="5" s="1"/>
  <c r="AI88" i="5"/>
  <c r="AI87" i="5" s="1"/>
  <c r="AC27" i="5"/>
  <c r="N27" i="5"/>
  <c r="AM27" i="5"/>
  <c r="AE27" i="5"/>
  <c r="BP85" i="4"/>
  <c r="AB27" i="5"/>
  <c r="AF27" i="5"/>
  <c r="K27" i="5"/>
  <c r="L27" i="5"/>
  <c r="D27" i="5"/>
  <c r="I29" i="3"/>
  <c r="I30" i="3"/>
  <c r="I31" i="3"/>
  <c r="I32" i="3"/>
  <c r="I33" i="3"/>
  <c r="I34" i="3"/>
  <c r="I36" i="3"/>
  <c r="I37" i="3"/>
  <c r="I38" i="3"/>
  <c r="I39" i="3"/>
  <c r="I40" i="3"/>
  <c r="I41" i="3"/>
  <c r="I42" i="3"/>
  <c r="I43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6" i="3"/>
  <c r="I67" i="3"/>
  <c r="I68" i="3"/>
  <c r="I71" i="3"/>
  <c r="I72" i="3"/>
  <c r="I73" i="3"/>
  <c r="I75" i="3"/>
  <c r="I76" i="3"/>
  <c r="I77" i="3"/>
  <c r="I79" i="3"/>
  <c r="I80" i="3"/>
  <c r="I81" i="3"/>
  <c r="I83" i="3"/>
  <c r="I84" i="3"/>
  <c r="I85" i="3"/>
  <c r="I106" i="3"/>
  <c r="I120" i="3"/>
  <c r="I124" i="3"/>
  <c r="I146" i="3"/>
  <c r="I154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106" i="3"/>
  <c r="G110" i="3"/>
  <c r="G114" i="3"/>
  <c r="G119" i="3"/>
  <c r="G120" i="3"/>
  <c r="G124" i="3"/>
  <c r="G142" i="3"/>
  <c r="G146" i="3"/>
  <c r="G150" i="3"/>
  <c r="E150" i="3"/>
  <c r="D150" i="3"/>
  <c r="E146" i="3"/>
  <c r="D146" i="3"/>
  <c r="E142" i="3"/>
  <c r="D142" i="3"/>
  <c r="E124" i="3"/>
  <c r="D124" i="3"/>
  <c r="E120" i="3"/>
  <c r="D120" i="3"/>
  <c r="E119" i="3"/>
  <c r="D119" i="3"/>
  <c r="E114" i="3"/>
  <c r="D114" i="3"/>
  <c r="E110" i="3"/>
  <c r="D110" i="3"/>
  <c r="E106" i="3"/>
  <c r="D106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AL27" i="5" l="1"/>
  <c r="AA136" i="21"/>
  <c r="AA23" i="21" s="1"/>
  <c r="BB18" i="7"/>
  <c r="D19" i="7"/>
  <c r="D18" i="7" s="1"/>
  <c r="AG18" i="5"/>
  <c r="AJ27" i="5"/>
  <c r="AK21" i="5"/>
  <c r="AK18" i="5" s="1"/>
  <c r="AK27" i="5"/>
  <c r="BU22" i="4"/>
  <c r="BU19" i="4" s="1"/>
  <c r="BU28" i="4"/>
  <c r="BW22" i="4"/>
  <c r="BW19" i="4" s="1"/>
  <c r="BW28" i="4"/>
  <c r="BT22" i="4"/>
  <c r="BT19" i="4" s="1"/>
  <c r="BT28" i="4"/>
  <c r="BR22" i="4"/>
  <c r="BR19" i="4" s="1"/>
  <c r="BR28" i="4"/>
  <c r="BQ22" i="4"/>
  <c r="BQ19" i="4" s="1"/>
  <c r="BQ28" i="4"/>
  <c r="AG27" i="5"/>
  <c r="BV22" i="4"/>
  <c r="BV19" i="4" s="1"/>
  <c r="BV28" i="4"/>
  <c r="BS22" i="4"/>
  <c r="BS19" i="4" s="1"/>
  <c r="BS28" i="4"/>
  <c r="D137" i="4"/>
  <c r="D136" i="4" s="1"/>
  <c r="D24" i="4" s="1"/>
  <c r="BL85" i="4"/>
  <c r="BL22" i="4" s="1"/>
  <c r="BP22" i="4"/>
  <c r="BP19" i="4" s="1"/>
  <c r="BP28" i="4"/>
  <c r="AJ22" i="4"/>
  <c r="AI21" i="5"/>
  <c r="AI18" i="5" s="1"/>
  <c r="AI27" i="5"/>
  <c r="I70" i="3"/>
  <c r="I65" i="3"/>
  <c r="I44" i="3"/>
  <c r="I110" i="3"/>
  <c r="I142" i="3"/>
  <c r="I82" i="3"/>
  <c r="I28" i="3"/>
  <c r="I119" i="3"/>
  <c r="I118" i="3" s="1"/>
  <c r="I150" i="3"/>
  <c r="I74" i="3"/>
  <c r="I35" i="3"/>
  <c r="I138" i="3"/>
  <c r="I114" i="3"/>
  <c r="I78" i="3"/>
  <c r="I87" i="3"/>
  <c r="I138" i="2"/>
  <c r="J138" i="2"/>
  <c r="K138" i="2"/>
  <c r="L138" i="2"/>
  <c r="N138" i="2"/>
  <c r="O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G138" i="2"/>
  <c r="AH138" i="2"/>
  <c r="AI138" i="2"/>
  <c r="AJ138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Z138" i="2"/>
  <c r="BA138" i="2"/>
  <c r="BB138" i="2"/>
  <c r="BC138" i="2"/>
  <c r="BD138" i="2"/>
  <c r="BE138" i="2"/>
  <c r="BF138" i="2"/>
  <c r="BG138" i="2"/>
  <c r="BH138" i="2"/>
  <c r="BI138" i="2"/>
  <c r="BK138" i="2"/>
  <c r="BL138" i="2"/>
  <c r="BM138" i="2"/>
  <c r="BO138" i="2"/>
  <c r="BP138" i="2"/>
  <c r="BQ138" i="2"/>
  <c r="BR138" i="2"/>
  <c r="BS138" i="2"/>
  <c r="H138" i="2"/>
  <c r="I150" i="2"/>
  <c r="J150" i="2"/>
  <c r="K150" i="2"/>
  <c r="L150" i="2"/>
  <c r="N150" i="2"/>
  <c r="O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AJ150" i="2"/>
  <c r="AK150" i="2"/>
  <c r="AL150" i="2"/>
  <c r="AM150" i="2"/>
  <c r="AN150" i="2"/>
  <c r="AO150" i="2"/>
  <c r="AP150" i="2"/>
  <c r="AQ150" i="2"/>
  <c r="AR150" i="2"/>
  <c r="AS150" i="2"/>
  <c r="AT150" i="2"/>
  <c r="AU150" i="2"/>
  <c r="AV150" i="2"/>
  <c r="AW150" i="2"/>
  <c r="AX150" i="2"/>
  <c r="AY150" i="2"/>
  <c r="AZ150" i="2"/>
  <c r="BA150" i="2"/>
  <c r="BB150" i="2"/>
  <c r="BC150" i="2"/>
  <c r="BD150" i="2"/>
  <c r="BE150" i="2"/>
  <c r="BF150" i="2"/>
  <c r="BG150" i="2"/>
  <c r="BH150" i="2"/>
  <c r="BI150" i="2"/>
  <c r="BJ150" i="2"/>
  <c r="BK150" i="2"/>
  <c r="BL150" i="2"/>
  <c r="BM150" i="2"/>
  <c r="BN150" i="2"/>
  <c r="BO150" i="2"/>
  <c r="BP150" i="2"/>
  <c r="BQ150" i="2"/>
  <c r="BR150" i="2"/>
  <c r="BS150" i="2"/>
  <c r="H150" i="2"/>
  <c r="L137" i="2" l="1"/>
  <c r="BN138" i="2"/>
  <c r="BN137" i="2" s="1"/>
  <c r="AF138" i="2"/>
  <c r="AF137" i="2" s="1"/>
  <c r="U137" i="4"/>
  <c r="U136" i="4" s="1"/>
  <c r="U24" i="4" s="1"/>
  <c r="T137" i="2"/>
  <c r="BP137" i="2"/>
  <c r="BM137" i="2"/>
  <c r="BE137" i="2"/>
  <c r="BA137" i="2"/>
  <c r="AW137" i="2"/>
  <c r="AS137" i="2"/>
  <c r="AK137" i="2"/>
  <c r="AG137" i="2"/>
  <c r="AC137" i="2"/>
  <c r="Y137" i="2"/>
  <c r="U137" i="2"/>
  <c r="BQ137" i="2"/>
  <c r="BI137" i="2"/>
  <c r="I69" i="3"/>
  <c r="I27" i="3"/>
  <c r="I86" i="3"/>
  <c r="AZ137" i="2"/>
  <c r="Q137" i="2"/>
  <c r="AO137" i="2"/>
  <c r="AJ137" i="2"/>
  <c r="I137" i="3"/>
  <c r="H137" i="2"/>
  <c r="BL137" i="2"/>
  <c r="BH137" i="2"/>
  <c r="BD137" i="2"/>
  <c r="AV137" i="2"/>
  <c r="AR137" i="2"/>
  <c r="AN137" i="2"/>
  <c r="AB137" i="2"/>
  <c r="X137" i="2"/>
  <c r="K137" i="2"/>
  <c r="BS137" i="2"/>
  <c r="BO137" i="2"/>
  <c r="BK137" i="2"/>
  <c r="BG137" i="2"/>
  <c r="BC137" i="2"/>
  <c r="AY137" i="2"/>
  <c r="AU137" i="2"/>
  <c r="AQ137" i="2"/>
  <c r="AM137" i="2"/>
  <c r="AI137" i="2"/>
  <c r="AE137" i="2"/>
  <c r="AA137" i="2"/>
  <c r="W137" i="2"/>
  <c r="S137" i="2"/>
  <c r="O137" i="2"/>
  <c r="J137" i="2"/>
  <c r="BR137" i="2"/>
  <c r="BF137" i="2"/>
  <c r="BB137" i="2"/>
  <c r="AX137" i="2"/>
  <c r="AT137" i="2"/>
  <c r="AP137" i="2"/>
  <c r="AL137" i="2"/>
  <c r="AH137" i="2"/>
  <c r="AD137" i="2"/>
  <c r="Z137" i="2"/>
  <c r="V137" i="2"/>
  <c r="R137" i="2"/>
  <c r="N137" i="2"/>
  <c r="I137" i="2"/>
  <c r="L79" i="18"/>
  <c r="J427" i="18"/>
  <c r="L349" i="18"/>
  <c r="M341" i="18"/>
  <c r="M339" i="18"/>
  <c r="K323" i="18"/>
  <c r="K339" i="18" s="1"/>
  <c r="J323" i="18"/>
  <c r="J339" i="18" s="1"/>
  <c r="J337" i="18" s="1"/>
  <c r="M333" i="18"/>
  <c r="M349" i="18" s="1"/>
  <c r="M321" i="18"/>
  <c r="AI137" i="4" l="1"/>
  <c r="AI136" i="4" s="1"/>
  <c r="AI24" i="4" s="1"/>
  <c r="AH168" i="5"/>
  <c r="AH167" i="5" s="1"/>
  <c r="AH166" i="5" s="1"/>
  <c r="AH23" i="5" s="1"/>
  <c r="AA167" i="5"/>
  <c r="AA166" i="5" s="1"/>
  <c r="AA23" i="5" s="1"/>
  <c r="BJ138" i="2"/>
  <c r="BJ137" i="2" s="1"/>
  <c r="D86" i="4"/>
  <c r="D85" i="4" s="1"/>
  <c r="D22" i="4" s="1"/>
  <c r="I26" i="3"/>
  <c r="J347" i="18"/>
  <c r="K341" i="18"/>
  <c r="J341" i="18"/>
  <c r="K335" i="18"/>
  <c r="J335" i="18"/>
  <c r="K333" i="18"/>
  <c r="K349" i="18" s="1"/>
  <c r="J333" i="18"/>
  <c r="J349" i="18" s="1"/>
  <c r="K324" i="18"/>
  <c r="J324" i="18"/>
  <c r="K321" i="18"/>
  <c r="J321" i="18"/>
  <c r="BK137" i="4" l="1"/>
  <c r="BK136" i="4" s="1"/>
  <c r="BK24" i="4" s="1"/>
  <c r="AA87" i="21"/>
  <c r="AA21" i="21" s="1"/>
  <c r="AA18" i="21" s="1"/>
  <c r="AW85" i="4"/>
  <c r="M180" i="18"/>
  <c r="M199" i="18"/>
  <c r="M193" i="18"/>
  <c r="M195" i="18"/>
  <c r="O195" i="18" s="1"/>
  <c r="M249" i="18"/>
  <c r="N248" i="18" s="1"/>
  <c r="M248" i="18"/>
  <c r="M234" i="18"/>
  <c r="M222" i="18"/>
  <c r="M214" i="18"/>
  <c r="M197" i="18"/>
  <c r="M196" i="18"/>
  <c r="M194" i="18"/>
  <c r="M192" i="18"/>
  <c r="M191" i="18"/>
  <c r="M183" i="18"/>
  <c r="M186" i="18"/>
  <c r="M169" i="18"/>
  <c r="M168" i="18"/>
  <c r="M172" i="18"/>
  <c r="P195" i="18" l="1"/>
  <c r="X195" i="18" s="1"/>
  <c r="M181" i="18"/>
  <c r="AA27" i="21"/>
  <c r="M165" i="18"/>
  <c r="O186" i="18"/>
  <c r="P186" i="18" s="1"/>
  <c r="X186" i="18" s="1"/>
  <c r="AW22" i="4"/>
  <c r="M178" i="18"/>
  <c r="L151" i="18"/>
  <c r="M151" i="18"/>
  <c r="L121" i="18"/>
  <c r="M121" i="18"/>
  <c r="J121" i="18"/>
  <c r="K160" i="18"/>
  <c r="J160" i="18"/>
  <c r="M160" i="18"/>
  <c r="N158" i="18" s="1"/>
  <c r="M104" i="18"/>
  <c r="M103" i="18" s="1"/>
  <c r="M102" i="18"/>
  <c r="M101" i="18"/>
  <c r="M98" i="18"/>
  <c r="M96" i="18"/>
  <c r="O103" i="18" l="1"/>
  <c r="M97" i="18"/>
  <c r="O104" i="18"/>
  <c r="M105" i="18"/>
  <c r="M99" i="18"/>
  <c r="K114" i="18"/>
  <c r="K144" i="18" s="1"/>
  <c r="K111" i="18"/>
  <c r="K141" i="18" s="1"/>
  <c r="K110" i="18"/>
  <c r="K140" i="18" s="1"/>
  <c r="K104" i="18"/>
  <c r="K103" i="18" s="1"/>
  <c r="K102" i="18"/>
  <c r="K101" i="18"/>
  <c r="K98" i="18"/>
  <c r="K97" i="18" s="1"/>
  <c r="K96" i="18"/>
  <c r="J141" i="18"/>
  <c r="J140" i="18"/>
  <c r="J114" i="18"/>
  <c r="J144" i="18" s="1"/>
  <c r="J96" i="18"/>
  <c r="J104" i="18"/>
  <c r="J103" i="18" s="1"/>
  <c r="J102" i="18"/>
  <c r="J101" i="18"/>
  <c r="J98" i="18"/>
  <c r="J97" i="18" s="1"/>
  <c r="K82" i="18"/>
  <c r="K79" i="18" s="1"/>
  <c r="J79" i="18"/>
  <c r="M51" i="18"/>
  <c r="M76" i="18"/>
  <c r="N76" i="18" s="1"/>
  <c r="O76" i="18" s="1"/>
  <c r="P76" i="18" s="1"/>
  <c r="X76" i="18" s="1"/>
  <c r="M75" i="18"/>
  <c r="M72" i="18"/>
  <c r="M70" i="18"/>
  <c r="M69" i="18"/>
  <c r="M68" i="18"/>
  <c r="M67" i="18"/>
  <c r="M66" i="18"/>
  <c r="M65" i="18"/>
  <c r="M58" i="18"/>
  <c r="M57" i="18"/>
  <c r="M52" i="18"/>
  <c r="M59" i="18"/>
  <c r="M64" i="18" s="1"/>
  <c r="P104" i="18" l="1"/>
  <c r="X104" i="18" s="1"/>
  <c r="P103" i="18"/>
  <c r="X103" i="18" s="1"/>
  <c r="J105" i="18"/>
  <c r="J100" i="18" s="1"/>
  <c r="M94" i="18"/>
  <c r="K99" i="18"/>
  <c r="K94" i="18" s="1"/>
  <c r="O98" i="18"/>
  <c r="N94" i="18"/>
  <c r="O97" i="18"/>
  <c r="N100" i="18"/>
  <c r="J99" i="18"/>
  <c r="J94" i="18" s="1"/>
  <c r="N67" i="18"/>
  <c r="O69" i="18"/>
  <c r="M74" i="18"/>
  <c r="K105" i="18"/>
  <c r="K100" i="18" s="1"/>
  <c r="M34" i="18"/>
  <c r="M28" i="18"/>
  <c r="M25" i="18"/>
  <c r="M24" i="18"/>
  <c r="K34" i="18"/>
  <c r="K28" i="18"/>
  <c r="K25" i="18"/>
  <c r="K24" i="18"/>
  <c r="J34" i="18"/>
  <c r="J28" i="18"/>
  <c r="J25" i="18"/>
  <c r="J24" i="18"/>
  <c r="J51" i="18"/>
  <c r="K51" i="18"/>
  <c r="K77" i="18"/>
  <c r="K76" i="18"/>
  <c r="K75" i="18"/>
  <c r="K72" i="18"/>
  <c r="K70" i="18"/>
  <c r="K69" i="18"/>
  <c r="K68" i="18"/>
  <c r="K67" i="18"/>
  <c r="K66" i="18"/>
  <c r="K65" i="18"/>
  <c r="K59" i="18"/>
  <c r="K64" i="18" s="1"/>
  <c r="K58" i="18"/>
  <c r="K57" i="18"/>
  <c r="K52" i="18"/>
  <c r="J76" i="18"/>
  <c r="J75" i="18"/>
  <c r="J72" i="18"/>
  <c r="J70" i="18"/>
  <c r="J69" i="18"/>
  <c r="J68" i="18"/>
  <c r="J67" i="18"/>
  <c r="J66" i="18"/>
  <c r="J65" i="18"/>
  <c r="J59" i="18"/>
  <c r="J64" i="18" s="1"/>
  <c r="J58" i="18"/>
  <c r="J57" i="18"/>
  <c r="J52" i="18"/>
  <c r="N169" i="18" l="1"/>
  <c r="O169" i="18" s="1"/>
  <c r="P169" i="18" s="1"/>
  <c r="M21" i="18"/>
  <c r="M352" i="18" s="1"/>
  <c r="X105" i="18"/>
  <c r="O94" i="18"/>
  <c r="P98" i="18"/>
  <c r="X98" i="18" s="1"/>
  <c r="J93" i="18"/>
  <c r="P97" i="18"/>
  <c r="X97" i="18" s="1"/>
  <c r="N28" i="18"/>
  <c r="N172" i="18" s="1"/>
  <c r="J74" i="18"/>
  <c r="O100" i="18"/>
  <c r="X101" i="18"/>
  <c r="N93" i="18"/>
  <c r="N74" i="18"/>
  <c r="K74" i="18"/>
  <c r="O67" i="18"/>
  <c r="K50" i="18"/>
  <c r="K35" i="18" l="1"/>
  <c r="P100" i="18"/>
  <c r="X100" i="18" s="1"/>
  <c r="P94" i="18"/>
  <c r="P67" i="18"/>
  <c r="X67" i="18" s="1"/>
  <c r="O74" i="18"/>
  <c r="M49" i="18"/>
  <c r="X94" i="18" l="1"/>
  <c r="P93" i="18"/>
  <c r="P74" i="18"/>
  <c r="X74" i="18"/>
  <c r="M92" i="18"/>
  <c r="X34" i="18"/>
  <c r="O172" i="18"/>
  <c r="P172" i="18" s="1"/>
  <c r="M40" i="18"/>
  <c r="M83" i="18" l="1"/>
  <c r="N92" i="18"/>
  <c r="X172" i="18"/>
  <c r="M43" i="18"/>
  <c r="O92" i="18" l="1"/>
  <c r="M86" i="18"/>
  <c r="N83" i="18"/>
  <c r="M39" i="18"/>
  <c r="M36" i="18" s="1"/>
  <c r="K49" i="18"/>
  <c r="K43" i="18"/>
  <c r="K86" i="18" s="1"/>
  <c r="K40" i="18"/>
  <c r="L36" i="18"/>
  <c r="K39" i="18"/>
  <c r="K36" i="18" s="1"/>
  <c r="J43" i="18"/>
  <c r="J86" i="18" s="1"/>
  <c r="J49" i="18"/>
  <c r="J40" i="18"/>
  <c r="J39" i="18"/>
  <c r="J36" i="18" s="1"/>
  <c r="N165" i="18"/>
  <c r="N168" i="18" s="1"/>
  <c r="O168" i="18" s="1"/>
  <c r="P168" i="18" s="1"/>
  <c r="L21" i="18"/>
  <c r="L352" i="18" s="1"/>
  <c r="K21" i="18"/>
  <c r="K352" i="18" s="1"/>
  <c r="J21" i="18"/>
  <c r="J352" i="18" s="1"/>
  <c r="I21" i="18"/>
  <c r="N86" i="18" l="1"/>
  <c r="O83" i="18"/>
  <c r="M82" i="18"/>
  <c r="M79" i="18" s="1"/>
  <c r="I20" i="18"/>
  <c r="J20" i="18"/>
  <c r="K20" i="18"/>
  <c r="J50" i="18"/>
  <c r="J35" i="18" s="1"/>
  <c r="I54" i="18"/>
  <c r="I52" i="18" s="1"/>
  <c r="I50" i="18" s="1"/>
  <c r="I59" i="18"/>
  <c r="I65" i="18"/>
  <c r="I73" i="18"/>
  <c r="I70" i="18" s="1"/>
  <c r="I97" i="18"/>
  <c r="I99" i="18"/>
  <c r="I103" i="18"/>
  <c r="I105" i="18"/>
  <c r="I121" i="18"/>
  <c r="K121" i="18"/>
  <c r="I151" i="18"/>
  <c r="J151" i="18"/>
  <c r="K151" i="18"/>
  <c r="I164" i="18"/>
  <c r="J164" i="18"/>
  <c r="K164" i="18"/>
  <c r="I184" i="18"/>
  <c r="J182" i="18"/>
  <c r="K182" i="18"/>
  <c r="I191" i="18"/>
  <c r="I193" i="18"/>
  <c r="I199" i="18"/>
  <c r="K200" i="18"/>
  <c r="K207" i="18"/>
  <c r="I215" i="18"/>
  <c r="I207" i="18" s="1"/>
  <c r="I240" i="18" s="1"/>
  <c r="I221" i="18"/>
  <c r="I219" i="18" s="1"/>
  <c r="I243" i="18" s="1"/>
  <c r="J219" i="18"/>
  <c r="J243" i="18" s="1"/>
  <c r="K219" i="18"/>
  <c r="K243" i="18" s="1"/>
  <c r="I337" i="18"/>
  <c r="K337" i="18"/>
  <c r="I371" i="18"/>
  <c r="I395" i="18"/>
  <c r="J395" i="18"/>
  <c r="J370" i="18" s="1"/>
  <c r="J369" i="18" s="1"/>
  <c r="K395" i="18"/>
  <c r="L20" i="18"/>
  <c r="L164" i="18"/>
  <c r="L186" i="18"/>
  <c r="L184" i="18" s="1"/>
  <c r="L182" i="18" s="1"/>
  <c r="L200" i="18"/>
  <c r="L210" i="18"/>
  <c r="L208" i="18" s="1"/>
  <c r="L217" i="18"/>
  <c r="L221" i="18"/>
  <c r="L219" i="18" s="1"/>
  <c r="L243" i="18" s="1"/>
  <c r="L337" i="18"/>
  <c r="L347" i="18"/>
  <c r="L395" i="18"/>
  <c r="N20" i="18"/>
  <c r="N59" i="18"/>
  <c r="R65" i="18"/>
  <c r="T65" i="18" s="1"/>
  <c r="V65" i="18" s="1"/>
  <c r="N200" i="18"/>
  <c r="N221" i="18"/>
  <c r="Q21" i="18"/>
  <c r="R21" i="18"/>
  <c r="R352" i="18" s="1"/>
  <c r="S21" i="18"/>
  <c r="S352" i="18" s="1"/>
  <c r="T21" i="18"/>
  <c r="T352" i="18" s="1"/>
  <c r="U21" i="18"/>
  <c r="U352" i="18" s="1"/>
  <c r="V21" i="18"/>
  <c r="V352" i="18" s="1"/>
  <c r="W21" i="18"/>
  <c r="W352" i="18" s="1"/>
  <c r="T200" i="18"/>
  <c r="V200" i="18"/>
  <c r="T219" i="18"/>
  <c r="V219" i="18"/>
  <c r="T232" i="18"/>
  <c r="U232" i="18"/>
  <c r="U243" i="18" s="1"/>
  <c r="U245" i="18" s="1"/>
  <c r="V232" i="18"/>
  <c r="W232" i="18"/>
  <c r="W243" i="18" s="1"/>
  <c r="W245" i="18" s="1"/>
  <c r="U239" i="18"/>
  <c r="W239" i="18"/>
  <c r="U240" i="18"/>
  <c r="W240" i="18"/>
  <c r="U246" i="18"/>
  <c r="W246" i="18"/>
  <c r="T371" i="18"/>
  <c r="V371" i="18"/>
  <c r="T395" i="18"/>
  <c r="V395" i="18"/>
  <c r="R395" i="18"/>
  <c r="M395" i="18"/>
  <c r="M370" i="18" s="1"/>
  <c r="M369" i="18" s="1"/>
  <c r="R371" i="18"/>
  <c r="P341" i="18"/>
  <c r="R341" i="18" s="1"/>
  <c r="T341" i="18" s="1"/>
  <c r="V341" i="18" s="1"/>
  <c r="M337" i="18"/>
  <c r="S246" i="18"/>
  <c r="M233" i="18"/>
  <c r="M232" i="18" s="1"/>
  <c r="S232" i="18"/>
  <c r="R232" i="18"/>
  <c r="Q232" i="18"/>
  <c r="R219" i="18"/>
  <c r="M221" i="18"/>
  <c r="S219" i="18"/>
  <c r="Q219" i="18"/>
  <c r="M218" i="18"/>
  <c r="M217" i="18" s="1"/>
  <c r="S207" i="18"/>
  <c r="S240" i="18" s="1"/>
  <c r="Q207" i="18"/>
  <c r="Q240" i="18" s="1"/>
  <c r="R200" i="18"/>
  <c r="P200" i="18"/>
  <c r="O200" i="18"/>
  <c r="M200" i="18"/>
  <c r="M184" i="18"/>
  <c r="S182" i="18"/>
  <c r="Q182" i="18"/>
  <c r="M164" i="18"/>
  <c r="Q151" i="18"/>
  <c r="Y74" i="18"/>
  <c r="M20" i="18"/>
  <c r="G4" i="9"/>
  <c r="L5" i="4"/>
  <c r="U5" i="3"/>
  <c r="C187" i="5"/>
  <c r="B187" i="5"/>
  <c r="A187" i="5"/>
  <c r="C186" i="5"/>
  <c r="B186" i="5"/>
  <c r="A186" i="5"/>
  <c r="C185" i="5"/>
  <c r="B185" i="5"/>
  <c r="A185" i="5"/>
  <c r="C184" i="5"/>
  <c r="B184" i="5"/>
  <c r="A184" i="5"/>
  <c r="C183" i="5"/>
  <c r="B183" i="5"/>
  <c r="A183" i="5"/>
  <c r="C182" i="5"/>
  <c r="B182" i="5"/>
  <c r="A182" i="5"/>
  <c r="C180" i="5"/>
  <c r="B180" i="5"/>
  <c r="A180" i="5"/>
  <c r="C179" i="5"/>
  <c r="B179" i="5"/>
  <c r="A179" i="5"/>
  <c r="C178" i="5"/>
  <c r="B178" i="5"/>
  <c r="A178" i="5"/>
  <c r="C177" i="5"/>
  <c r="B177" i="5"/>
  <c r="A177" i="5"/>
  <c r="C176" i="5"/>
  <c r="B176" i="5"/>
  <c r="A176" i="5"/>
  <c r="C175" i="5"/>
  <c r="B175" i="5"/>
  <c r="A175" i="5"/>
  <c r="C174" i="5"/>
  <c r="B174" i="5"/>
  <c r="A174" i="5"/>
  <c r="C173" i="5"/>
  <c r="B173" i="5"/>
  <c r="A173" i="5"/>
  <c r="C172" i="5"/>
  <c r="B172" i="5"/>
  <c r="A172" i="5"/>
  <c r="B171" i="5"/>
  <c r="A171" i="5"/>
  <c r="C167" i="5"/>
  <c r="B167" i="5"/>
  <c r="A167" i="5"/>
  <c r="C166" i="5"/>
  <c r="B166" i="5"/>
  <c r="A166" i="5"/>
  <c r="C165" i="5"/>
  <c r="B165" i="5"/>
  <c r="A165" i="5"/>
  <c r="C164" i="5"/>
  <c r="B164" i="5"/>
  <c r="A164" i="5"/>
  <c r="C163" i="5"/>
  <c r="B163" i="5"/>
  <c r="A163" i="5"/>
  <c r="C162" i="5"/>
  <c r="B162" i="5"/>
  <c r="A162" i="5"/>
  <c r="C161" i="5"/>
  <c r="B161" i="5"/>
  <c r="A161" i="5"/>
  <c r="C160" i="5"/>
  <c r="B160" i="5"/>
  <c r="A160" i="5"/>
  <c r="C159" i="5"/>
  <c r="B159" i="5"/>
  <c r="A159" i="5"/>
  <c r="C158" i="5"/>
  <c r="B158" i="5"/>
  <c r="A158" i="5"/>
  <c r="C157" i="5"/>
  <c r="B157" i="5"/>
  <c r="A157" i="5"/>
  <c r="C156" i="5"/>
  <c r="B156" i="5"/>
  <c r="A156" i="5"/>
  <c r="C155" i="5"/>
  <c r="B155" i="5"/>
  <c r="A155" i="5"/>
  <c r="C154" i="5"/>
  <c r="B154" i="5"/>
  <c r="A154" i="5"/>
  <c r="C153" i="5"/>
  <c r="B153" i="5"/>
  <c r="A153" i="5"/>
  <c r="C152" i="5"/>
  <c r="B152" i="5"/>
  <c r="A152" i="5"/>
  <c r="C151" i="5"/>
  <c r="B151" i="5"/>
  <c r="A151" i="5"/>
  <c r="C150" i="5"/>
  <c r="A150" i="5"/>
  <c r="C149" i="5"/>
  <c r="B149" i="5"/>
  <c r="A149" i="5"/>
  <c r="C148" i="5"/>
  <c r="B148" i="5"/>
  <c r="A148" i="5"/>
  <c r="C147" i="5"/>
  <c r="B147" i="5"/>
  <c r="A147" i="5"/>
  <c r="C146" i="5"/>
  <c r="B146" i="5"/>
  <c r="A146" i="5"/>
  <c r="C145" i="5"/>
  <c r="B145" i="5"/>
  <c r="A145" i="5"/>
  <c r="C144" i="5"/>
  <c r="B144" i="5"/>
  <c r="A144" i="5"/>
  <c r="C143" i="5"/>
  <c r="B143" i="5"/>
  <c r="A143" i="5"/>
  <c r="C142" i="5"/>
  <c r="B142" i="5"/>
  <c r="A142" i="5"/>
  <c r="C141" i="5"/>
  <c r="B141" i="5"/>
  <c r="A141" i="5"/>
  <c r="C140" i="5"/>
  <c r="B140" i="5"/>
  <c r="A140" i="5"/>
  <c r="C139" i="5"/>
  <c r="B139" i="5"/>
  <c r="A139" i="5"/>
  <c r="C138" i="5"/>
  <c r="B138" i="5"/>
  <c r="A138" i="5"/>
  <c r="C137" i="5"/>
  <c r="B137" i="5"/>
  <c r="A137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XFD82" i="5" s="1"/>
  <c r="B82" i="5"/>
  <c r="A82" i="5"/>
  <c r="C81" i="5"/>
  <c r="XFD81" i="5" s="1"/>
  <c r="B81" i="5"/>
  <c r="A81" i="5"/>
  <c r="C80" i="5"/>
  <c r="XFD80" i="5" s="1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C18" i="5"/>
  <c r="B18" i="5"/>
  <c r="A18" i="5"/>
  <c r="K239" i="18" l="1"/>
  <c r="N164" i="18"/>
  <c r="Q20" i="18"/>
  <c r="Q352" i="18"/>
  <c r="I347" i="18"/>
  <c r="P127" i="18"/>
  <c r="X127" i="18" s="1"/>
  <c r="P131" i="18"/>
  <c r="X131" i="18" s="1"/>
  <c r="P128" i="18"/>
  <c r="X128" i="18" s="1"/>
  <c r="P132" i="18"/>
  <c r="X132" i="18" s="1"/>
  <c r="P123" i="18"/>
  <c r="X123" i="18" s="1"/>
  <c r="P129" i="18"/>
  <c r="X129" i="18" s="1"/>
  <c r="P133" i="18"/>
  <c r="X133" i="18" s="1"/>
  <c r="P124" i="18"/>
  <c r="X124" i="18" s="1"/>
  <c r="P130" i="18"/>
  <c r="X130" i="18" s="1"/>
  <c r="P134" i="18"/>
  <c r="X134" i="18" s="1"/>
  <c r="O123" i="18"/>
  <c r="O129" i="18"/>
  <c r="O133" i="18"/>
  <c r="O124" i="18"/>
  <c r="O130" i="18"/>
  <c r="O134" i="18"/>
  <c r="O127" i="18"/>
  <c r="O131" i="18"/>
  <c r="O128" i="18"/>
  <c r="O132" i="18"/>
  <c r="L239" i="18"/>
  <c r="W249" i="18"/>
  <c r="X248" i="18" s="1"/>
  <c r="W247" i="18"/>
  <c r="U247" i="18"/>
  <c r="U249" i="18"/>
  <c r="V248" i="18" s="1"/>
  <c r="S243" i="18"/>
  <c r="S245" i="18" s="1"/>
  <c r="X341" i="18"/>
  <c r="K240" i="18"/>
  <c r="N337" i="18"/>
  <c r="N219" i="18"/>
  <c r="N243" i="18" s="1"/>
  <c r="N82" i="18"/>
  <c r="N79" i="18" s="1"/>
  <c r="O86" i="18"/>
  <c r="M244" i="18"/>
  <c r="I370" i="18"/>
  <c r="I369" i="18" s="1"/>
  <c r="I182" i="18"/>
  <c r="I239" i="18" s="1"/>
  <c r="I247" i="18" s="1"/>
  <c r="M219" i="18"/>
  <c r="M243" i="18" s="1"/>
  <c r="J207" i="18"/>
  <c r="J240" i="18" s="1"/>
  <c r="J239" i="18"/>
  <c r="K93" i="18"/>
  <c r="L370" i="18"/>
  <c r="Y200" i="18"/>
  <c r="N347" i="18"/>
  <c r="L207" i="18"/>
  <c r="L240" i="18" s="1"/>
  <c r="L247" i="18" s="1"/>
  <c r="R243" i="18"/>
  <c r="R245" i="18" s="1"/>
  <c r="T243" i="18"/>
  <c r="T245" i="18" s="1"/>
  <c r="K370" i="18"/>
  <c r="K369" i="18" s="1"/>
  <c r="I100" i="18"/>
  <c r="I94" i="18"/>
  <c r="J78" i="18"/>
  <c r="J92" i="18" s="1"/>
  <c r="K78" i="18"/>
  <c r="K92" i="18" s="1"/>
  <c r="K247" i="18"/>
  <c r="L248" i="18"/>
  <c r="I35" i="18"/>
  <c r="N50" i="18"/>
  <c r="N73" i="18" s="1"/>
  <c r="O73" i="18" s="1"/>
  <c r="P73" i="18" s="1"/>
  <c r="X73" i="18" s="1"/>
  <c r="L369" i="18"/>
  <c r="S239" i="18"/>
  <c r="L35" i="18"/>
  <c r="L78" i="18" s="1"/>
  <c r="K347" i="18"/>
  <c r="L93" i="18"/>
  <c r="X200" i="18"/>
  <c r="V243" i="18"/>
  <c r="V245" i="18" s="1"/>
  <c r="R346" i="18"/>
  <c r="T346" i="18" s="1"/>
  <c r="V346" i="18" s="1"/>
  <c r="T370" i="18"/>
  <c r="T369" i="18" s="1"/>
  <c r="M100" i="18"/>
  <c r="M93" i="18" s="1"/>
  <c r="V370" i="18"/>
  <c r="V369" i="18" s="1"/>
  <c r="M50" i="18"/>
  <c r="M35" i="18" s="1"/>
  <c r="M207" i="18"/>
  <c r="M240" i="18" s="1"/>
  <c r="R370" i="18"/>
  <c r="R369" i="18" s="1"/>
  <c r="Y232" i="18"/>
  <c r="Y93" i="18"/>
  <c r="Y207" i="18"/>
  <c r="Q243" i="18"/>
  <c r="Q245" i="18" s="1"/>
  <c r="M182" i="18"/>
  <c r="Q239" i="18"/>
  <c r="Y164" i="18"/>
  <c r="Y219" i="18"/>
  <c r="M347" i="18"/>
  <c r="Y70" i="18"/>
  <c r="P339" i="18"/>
  <c r="X339" i="18" s="1"/>
  <c r="Y182" i="18"/>
  <c r="M245" i="18" l="1"/>
  <c r="N181" i="18"/>
  <c r="O181" i="18" s="1"/>
  <c r="P181" i="18" s="1"/>
  <c r="X181" i="18" s="1"/>
  <c r="S249" i="18"/>
  <c r="T248" i="18" s="1"/>
  <c r="S247" i="18"/>
  <c r="Q247" i="18"/>
  <c r="Q249" i="18"/>
  <c r="R248" i="18" s="1"/>
  <c r="O70" i="18"/>
  <c r="I249" i="18"/>
  <c r="O234" i="18"/>
  <c r="J247" i="18"/>
  <c r="L249" i="18"/>
  <c r="N244" i="18"/>
  <c r="N245" i="18" s="1"/>
  <c r="Q111" i="18"/>
  <c r="Q141" i="18" s="1"/>
  <c r="Q114" i="18"/>
  <c r="Q144" i="18" s="1"/>
  <c r="Q110" i="18"/>
  <c r="Q140" i="18" s="1"/>
  <c r="Q120" i="18"/>
  <c r="Q150" i="18" s="1"/>
  <c r="Y243" i="18"/>
  <c r="M120" i="18"/>
  <c r="M150" i="18" s="1"/>
  <c r="M111" i="18"/>
  <c r="M141" i="18" s="1"/>
  <c r="M114" i="18"/>
  <c r="M144" i="18" s="1"/>
  <c r="M110" i="18"/>
  <c r="M140" i="18" s="1"/>
  <c r="I93" i="18"/>
  <c r="Z182" i="18"/>
  <c r="M239" i="18"/>
  <c r="M247" i="18" s="1"/>
  <c r="Y240" i="18"/>
  <c r="K106" i="18"/>
  <c r="J106" i="18"/>
  <c r="J157" i="18" s="1"/>
  <c r="I41" i="18"/>
  <c r="I78" i="18"/>
  <c r="L106" i="18"/>
  <c r="L157" i="18" s="1"/>
  <c r="L156" i="18" s="1"/>
  <c r="Y239" i="18"/>
  <c r="Y78" i="18"/>
  <c r="Y106" i="18" s="1"/>
  <c r="M78" i="18"/>
  <c r="O59" i="18"/>
  <c r="P50" i="18"/>
  <c r="O347" i="18"/>
  <c r="R339" i="18"/>
  <c r="T339" i="18" s="1"/>
  <c r="P337" i="18"/>
  <c r="X337" i="18" s="1"/>
  <c r="O93" i="18"/>
  <c r="Y247" i="18" l="1"/>
  <c r="Y249" i="18"/>
  <c r="Y121" i="18"/>
  <c r="Y136" i="18"/>
  <c r="X70" i="18"/>
  <c r="I106" i="18"/>
  <c r="I136" i="18" s="1"/>
  <c r="K120" i="18"/>
  <c r="K150" i="18" s="1"/>
  <c r="K157" i="18"/>
  <c r="K156" i="18" s="1"/>
  <c r="L136" i="18"/>
  <c r="J120" i="18"/>
  <c r="J150" i="18" s="1"/>
  <c r="J156" i="18"/>
  <c r="M106" i="18"/>
  <c r="J136" i="18"/>
  <c r="P70" i="18"/>
  <c r="I157" i="18"/>
  <c r="I156" i="18" s="1"/>
  <c r="K136" i="18"/>
  <c r="T70" i="18"/>
  <c r="V70" i="18"/>
  <c r="T207" i="18"/>
  <c r="T240" i="18" s="1"/>
  <c r="V207" i="18"/>
  <c r="V240" i="18" s="1"/>
  <c r="T93" i="18"/>
  <c r="V339" i="18"/>
  <c r="V337" i="18" s="1"/>
  <c r="T337" i="18"/>
  <c r="T182" i="18"/>
  <c r="V182" i="18"/>
  <c r="R182" i="18"/>
  <c r="R70" i="18"/>
  <c r="P59" i="18"/>
  <c r="X59" i="18" s="1"/>
  <c r="R207" i="18"/>
  <c r="R240" i="18" s="1"/>
  <c r="R337" i="18"/>
  <c r="P347" i="18"/>
  <c r="X347" i="18" s="1"/>
  <c r="O50" i="18"/>
  <c r="O35" i="18" s="1"/>
  <c r="P35" i="18" l="1"/>
  <c r="P49" i="18" s="1"/>
  <c r="M136" i="18"/>
  <c r="M157" i="18"/>
  <c r="M156" i="18" s="1"/>
  <c r="O111" i="18"/>
  <c r="O114" i="18"/>
  <c r="O120" i="18"/>
  <c r="V93" i="18"/>
  <c r="V239" i="18"/>
  <c r="T20" i="18"/>
  <c r="T347" i="18"/>
  <c r="V59" i="18"/>
  <c r="V35" i="18" s="1"/>
  <c r="T59" i="18"/>
  <c r="T35" i="18" s="1"/>
  <c r="T239" i="18"/>
  <c r="R347" i="18"/>
  <c r="R20" i="18"/>
  <c r="R59" i="18"/>
  <c r="R35" i="18" s="1"/>
  <c r="R93" i="18"/>
  <c r="R239" i="18"/>
  <c r="P92" i="18" l="1"/>
  <c r="X49" i="18"/>
  <c r="X92" i="18" s="1"/>
  <c r="V249" i="18"/>
  <c r="W248" i="18" s="1"/>
  <c r="V247" i="18"/>
  <c r="R249" i="18"/>
  <c r="S248" i="18" s="1"/>
  <c r="R247" i="18"/>
  <c r="T247" i="18"/>
  <c r="T249" i="18"/>
  <c r="U248" i="18" s="1"/>
  <c r="P114" i="18"/>
  <c r="P144" i="18" s="1"/>
  <c r="X144" i="18" s="1"/>
  <c r="P111" i="18"/>
  <c r="P141" i="18" s="1"/>
  <c r="X141" i="18" s="1"/>
  <c r="P120" i="18"/>
  <c r="P150" i="18" s="1"/>
  <c r="X150" i="18" s="1"/>
  <c r="O144" i="18"/>
  <c r="O150" i="18"/>
  <c r="O141" i="18"/>
  <c r="T78" i="18"/>
  <c r="T106" i="18" s="1"/>
  <c r="V20" i="18"/>
  <c r="V347" i="18"/>
  <c r="X50" i="18"/>
  <c r="X35" i="18" s="1"/>
  <c r="R78" i="18"/>
  <c r="R106" i="18" s="1"/>
  <c r="T121" i="18" l="1"/>
  <c r="T136" i="18"/>
  <c r="R121" i="18"/>
  <c r="R136" i="18"/>
  <c r="X114" i="18"/>
  <c r="X111" i="18"/>
  <c r="X120" i="18"/>
  <c r="V78" i="18"/>
  <c r="V106" i="18" s="1"/>
  <c r="X93" i="18"/>
  <c r="V136" i="18" l="1"/>
  <c r="V121" i="18"/>
  <c r="A20" i="4"/>
  <c r="B20" i="4"/>
  <c r="C20" i="4"/>
  <c r="B19" i="4"/>
  <c r="A19" i="4"/>
  <c r="AH154" i="3" l="1"/>
  <c r="AH23" i="3" s="1"/>
  <c r="AG154" i="3"/>
  <c r="AG23" i="3" s="1"/>
  <c r="AF154" i="3"/>
  <c r="AF23" i="3" s="1"/>
  <c r="AE154" i="3"/>
  <c r="AE23" i="3" s="1"/>
  <c r="AD154" i="3"/>
  <c r="AD23" i="3" s="1"/>
  <c r="AH124" i="3"/>
  <c r="AG124" i="3"/>
  <c r="AF124" i="3"/>
  <c r="AE124" i="3"/>
  <c r="AD124" i="3"/>
  <c r="AC124" i="3"/>
  <c r="AH120" i="3"/>
  <c r="AG120" i="3"/>
  <c r="AF120" i="3"/>
  <c r="AE120" i="3"/>
  <c r="AD120" i="3"/>
  <c r="AC120" i="3"/>
  <c r="AH119" i="3"/>
  <c r="AG119" i="3"/>
  <c r="AF119" i="3"/>
  <c r="AE119" i="3"/>
  <c r="AD119" i="3"/>
  <c r="AC119" i="3"/>
  <c r="AH85" i="3"/>
  <c r="AG85" i="3"/>
  <c r="AF85" i="3"/>
  <c r="AE85" i="3"/>
  <c r="AD85" i="3"/>
  <c r="AC85" i="3"/>
  <c r="AH84" i="3"/>
  <c r="AG84" i="3"/>
  <c r="AF84" i="3"/>
  <c r="AE84" i="3"/>
  <c r="AD84" i="3"/>
  <c r="AC84" i="3"/>
  <c r="AH83" i="3"/>
  <c r="AG83" i="3"/>
  <c r="AF83" i="3"/>
  <c r="AE83" i="3"/>
  <c r="AD83" i="3"/>
  <c r="AC83" i="3"/>
  <c r="AH81" i="3"/>
  <c r="AG81" i="3"/>
  <c r="AF81" i="3"/>
  <c r="AE81" i="3"/>
  <c r="AD81" i="3"/>
  <c r="AC81" i="3"/>
  <c r="AH80" i="3"/>
  <c r="AG80" i="3"/>
  <c r="AF80" i="3"/>
  <c r="AE80" i="3"/>
  <c r="AD80" i="3"/>
  <c r="AC80" i="3"/>
  <c r="AH79" i="3"/>
  <c r="AG79" i="3"/>
  <c r="AF79" i="3"/>
  <c r="AE79" i="3"/>
  <c r="AD79" i="3"/>
  <c r="AC79" i="3"/>
  <c r="AH77" i="3"/>
  <c r="AG77" i="3"/>
  <c r="AF77" i="3"/>
  <c r="AE77" i="3"/>
  <c r="AD77" i="3"/>
  <c r="AC77" i="3"/>
  <c r="AH76" i="3"/>
  <c r="AG76" i="3"/>
  <c r="AF76" i="3"/>
  <c r="AE76" i="3"/>
  <c r="AD76" i="3"/>
  <c r="AC76" i="3"/>
  <c r="AH75" i="3"/>
  <c r="AG75" i="3"/>
  <c r="AF75" i="3"/>
  <c r="AE75" i="3"/>
  <c r="AD75" i="3"/>
  <c r="AC75" i="3"/>
  <c r="AH73" i="3"/>
  <c r="AG73" i="3"/>
  <c r="AF73" i="3"/>
  <c r="AE73" i="3"/>
  <c r="AD73" i="3"/>
  <c r="AC73" i="3"/>
  <c r="AH72" i="3"/>
  <c r="AG72" i="3"/>
  <c r="AF72" i="3"/>
  <c r="AE72" i="3"/>
  <c r="AD72" i="3"/>
  <c r="AC72" i="3"/>
  <c r="AH71" i="3"/>
  <c r="AG71" i="3"/>
  <c r="AF71" i="3"/>
  <c r="AE71" i="3"/>
  <c r="AD71" i="3"/>
  <c r="AC71" i="3"/>
  <c r="AH68" i="3"/>
  <c r="AG68" i="3"/>
  <c r="AF68" i="3"/>
  <c r="AE68" i="3"/>
  <c r="AD68" i="3"/>
  <c r="AC68" i="3"/>
  <c r="AH67" i="3"/>
  <c r="AG67" i="3"/>
  <c r="AF67" i="3"/>
  <c r="AE67" i="3"/>
  <c r="AD67" i="3"/>
  <c r="AC67" i="3"/>
  <c r="AH66" i="3"/>
  <c r="AG66" i="3"/>
  <c r="AF66" i="3"/>
  <c r="AE66" i="3"/>
  <c r="AD66" i="3"/>
  <c r="AC66" i="3"/>
  <c r="AH64" i="3"/>
  <c r="AG64" i="3"/>
  <c r="AF64" i="3"/>
  <c r="AE64" i="3"/>
  <c r="AD64" i="3"/>
  <c r="AC64" i="3"/>
  <c r="AH63" i="3"/>
  <c r="AG63" i="3"/>
  <c r="AF63" i="3"/>
  <c r="AE63" i="3"/>
  <c r="AD63" i="3"/>
  <c r="AC63" i="3"/>
  <c r="AH62" i="3"/>
  <c r="AG62" i="3"/>
  <c r="AF62" i="3"/>
  <c r="AE62" i="3"/>
  <c r="AD62" i="3"/>
  <c r="AC62" i="3"/>
  <c r="AH61" i="3"/>
  <c r="AG61" i="3"/>
  <c r="AF61" i="3"/>
  <c r="AE61" i="3"/>
  <c r="AD61" i="3"/>
  <c r="AC61" i="3"/>
  <c r="AH60" i="3"/>
  <c r="AG60" i="3"/>
  <c r="AF60" i="3"/>
  <c r="AE60" i="3"/>
  <c r="AD60" i="3"/>
  <c r="AC60" i="3"/>
  <c r="AH59" i="3"/>
  <c r="AG59" i="3"/>
  <c r="AF59" i="3"/>
  <c r="AE59" i="3"/>
  <c r="AD59" i="3"/>
  <c r="AC59" i="3"/>
  <c r="AH58" i="3"/>
  <c r="AG58" i="3"/>
  <c r="AF58" i="3"/>
  <c r="AE58" i="3"/>
  <c r="AD58" i="3"/>
  <c r="AC58" i="3"/>
  <c r="AH57" i="3"/>
  <c r="AG57" i="3"/>
  <c r="AF57" i="3"/>
  <c r="AE57" i="3"/>
  <c r="AD57" i="3"/>
  <c r="AC57" i="3"/>
  <c r="AH56" i="3"/>
  <c r="AG56" i="3"/>
  <c r="AF56" i="3"/>
  <c r="AE56" i="3"/>
  <c r="AD56" i="3"/>
  <c r="AC56" i="3"/>
  <c r="AH55" i="3"/>
  <c r="AG55" i="3"/>
  <c r="AF55" i="3"/>
  <c r="AE55" i="3"/>
  <c r="AD55" i="3"/>
  <c r="AC55" i="3"/>
  <c r="AH54" i="3"/>
  <c r="AG54" i="3"/>
  <c r="AF54" i="3"/>
  <c r="AE54" i="3"/>
  <c r="AD54" i="3"/>
  <c r="AC54" i="3"/>
  <c r="AH53" i="3"/>
  <c r="AG53" i="3"/>
  <c r="AF53" i="3"/>
  <c r="AE53" i="3"/>
  <c r="AD53" i="3"/>
  <c r="AC53" i="3"/>
  <c r="AH52" i="3"/>
  <c r="AG52" i="3"/>
  <c r="AF52" i="3"/>
  <c r="AE52" i="3"/>
  <c r="AD52" i="3"/>
  <c r="AC52" i="3"/>
  <c r="AH51" i="3"/>
  <c r="AG51" i="3"/>
  <c r="AF51" i="3"/>
  <c r="AE51" i="3"/>
  <c r="AD51" i="3"/>
  <c r="AC51" i="3"/>
  <c r="AH50" i="3"/>
  <c r="AG50" i="3"/>
  <c r="AF50" i="3"/>
  <c r="AE50" i="3"/>
  <c r="AD50" i="3"/>
  <c r="AC50" i="3"/>
  <c r="AH49" i="3"/>
  <c r="AG49" i="3"/>
  <c r="AF49" i="3"/>
  <c r="AE49" i="3"/>
  <c r="AD49" i="3"/>
  <c r="AC49" i="3"/>
  <c r="AH48" i="3"/>
  <c r="AG48" i="3"/>
  <c r="AF48" i="3"/>
  <c r="AE48" i="3"/>
  <c r="AD48" i="3"/>
  <c r="AC48" i="3"/>
  <c r="AH47" i="3"/>
  <c r="AG47" i="3"/>
  <c r="AF47" i="3"/>
  <c r="AE47" i="3"/>
  <c r="AD47" i="3"/>
  <c r="AC47" i="3"/>
  <c r="AH46" i="3"/>
  <c r="AG46" i="3"/>
  <c r="AF46" i="3"/>
  <c r="AE46" i="3"/>
  <c r="AD46" i="3"/>
  <c r="AC46" i="3"/>
  <c r="AH45" i="3"/>
  <c r="AG45" i="3"/>
  <c r="AG44" i="3" s="1"/>
  <c r="AF45" i="3"/>
  <c r="AF44" i="3" s="1"/>
  <c r="AE45" i="3"/>
  <c r="AE44" i="3" s="1"/>
  <c r="AD45" i="3"/>
  <c r="AC45" i="3"/>
  <c r="AC44" i="3" s="1"/>
  <c r="AH43" i="3"/>
  <c r="AG43" i="3"/>
  <c r="AF43" i="3"/>
  <c r="AE43" i="3"/>
  <c r="AD43" i="3"/>
  <c r="AC43" i="3"/>
  <c r="AH42" i="3"/>
  <c r="AG42" i="3"/>
  <c r="AF42" i="3"/>
  <c r="AE42" i="3"/>
  <c r="AD42" i="3"/>
  <c r="AC42" i="3"/>
  <c r="AH41" i="3"/>
  <c r="AG41" i="3"/>
  <c r="AF41" i="3"/>
  <c r="AE41" i="3"/>
  <c r="AD41" i="3"/>
  <c r="AC41" i="3"/>
  <c r="AH40" i="3"/>
  <c r="AG40" i="3"/>
  <c r="AF40" i="3"/>
  <c r="AE40" i="3"/>
  <c r="AD40" i="3"/>
  <c r="AC40" i="3"/>
  <c r="AH39" i="3"/>
  <c r="AG39" i="3"/>
  <c r="AF39" i="3"/>
  <c r="AE39" i="3"/>
  <c r="AD39" i="3"/>
  <c r="AC39" i="3"/>
  <c r="AH38" i="3"/>
  <c r="AG38" i="3"/>
  <c r="AF38" i="3"/>
  <c r="AE38" i="3"/>
  <c r="AD38" i="3"/>
  <c r="AC38" i="3"/>
  <c r="AH37" i="3"/>
  <c r="AG37" i="3"/>
  <c r="AF37" i="3"/>
  <c r="AE37" i="3"/>
  <c r="AD37" i="3"/>
  <c r="AC37" i="3"/>
  <c r="AH36" i="3"/>
  <c r="AH35" i="3" s="1"/>
  <c r="AG36" i="3"/>
  <c r="AG35" i="3" s="1"/>
  <c r="AF36" i="3"/>
  <c r="AF35" i="3" s="1"/>
  <c r="AE36" i="3"/>
  <c r="AE35" i="3" s="1"/>
  <c r="AD36" i="3"/>
  <c r="AD35" i="3" s="1"/>
  <c r="AC36" i="3"/>
  <c r="AC35" i="3" s="1"/>
  <c r="AH34" i="3"/>
  <c r="AG34" i="3"/>
  <c r="AF34" i="3"/>
  <c r="AE34" i="3"/>
  <c r="AD34" i="3"/>
  <c r="AC34" i="3"/>
  <c r="AH33" i="3"/>
  <c r="AG33" i="3"/>
  <c r="AF33" i="3"/>
  <c r="AE33" i="3"/>
  <c r="AD33" i="3"/>
  <c r="AC33" i="3"/>
  <c r="AH32" i="3"/>
  <c r="AG32" i="3"/>
  <c r="AF32" i="3"/>
  <c r="AE32" i="3"/>
  <c r="AD32" i="3"/>
  <c r="AC32" i="3"/>
  <c r="AH31" i="3"/>
  <c r="AG31" i="3"/>
  <c r="AF31" i="3"/>
  <c r="AE31" i="3"/>
  <c r="AD31" i="3"/>
  <c r="AC31" i="3"/>
  <c r="AH30" i="3"/>
  <c r="AG30" i="3"/>
  <c r="AF30" i="3"/>
  <c r="AE30" i="3"/>
  <c r="AD30" i="3"/>
  <c r="AC30" i="3"/>
  <c r="AH29" i="3"/>
  <c r="AG29" i="3"/>
  <c r="AF29" i="3"/>
  <c r="AE29" i="3"/>
  <c r="AD29" i="3"/>
  <c r="AC29" i="3"/>
  <c r="P154" i="3"/>
  <c r="P23" i="3" s="1"/>
  <c r="P124" i="3"/>
  <c r="P120" i="3"/>
  <c r="P119" i="3"/>
  <c r="P85" i="3"/>
  <c r="P84" i="3"/>
  <c r="P83" i="3"/>
  <c r="P81" i="3"/>
  <c r="P80" i="3"/>
  <c r="P79" i="3"/>
  <c r="P77" i="3"/>
  <c r="P76" i="3"/>
  <c r="P75" i="3"/>
  <c r="P73" i="3"/>
  <c r="P72" i="3"/>
  <c r="P71" i="3"/>
  <c r="P68" i="3"/>
  <c r="P67" i="3"/>
  <c r="P66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3" i="3"/>
  <c r="P42" i="3"/>
  <c r="P41" i="3"/>
  <c r="P40" i="3"/>
  <c r="P39" i="3"/>
  <c r="P38" i="3"/>
  <c r="P37" i="3"/>
  <c r="P36" i="3"/>
  <c r="P35" i="3" s="1"/>
  <c r="P30" i="3"/>
  <c r="P31" i="3"/>
  <c r="P32" i="3"/>
  <c r="P33" i="3"/>
  <c r="P34" i="3"/>
  <c r="P29" i="3"/>
  <c r="L24" i="3"/>
  <c r="M24" i="3"/>
  <c r="N24" i="3"/>
  <c r="O24" i="3"/>
  <c r="Q24" i="3"/>
  <c r="R24" i="3"/>
  <c r="S24" i="3"/>
  <c r="T24" i="3"/>
  <c r="U24" i="3"/>
  <c r="V24" i="3"/>
  <c r="W24" i="3"/>
  <c r="Y24" i="3"/>
  <c r="Z24" i="3"/>
  <c r="AA24" i="3"/>
  <c r="AB24" i="3"/>
  <c r="AF24" i="3"/>
  <c r="AH24" i="3"/>
  <c r="L154" i="3"/>
  <c r="L23" i="3" s="1"/>
  <c r="M154" i="3"/>
  <c r="N154" i="3"/>
  <c r="N23" i="3" s="1"/>
  <c r="O154" i="3"/>
  <c r="Q154" i="3"/>
  <c r="Q23" i="3" s="1"/>
  <c r="R154" i="3"/>
  <c r="R23" i="3" s="1"/>
  <c r="S154" i="3"/>
  <c r="S23" i="3" s="1"/>
  <c r="T154" i="3"/>
  <c r="U154" i="3"/>
  <c r="U23" i="3" s="1"/>
  <c r="V154" i="3"/>
  <c r="V23" i="3" s="1"/>
  <c r="W154" i="3"/>
  <c r="W23" i="3" s="1"/>
  <c r="X154" i="3"/>
  <c r="Y154" i="3"/>
  <c r="Y23" i="3" s="1"/>
  <c r="Z154" i="3"/>
  <c r="Z23" i="3" s="1"/>
  <c r="AA154" i="3"/>
  <c r="AA23" i="3" s="1"/>
  <c r="AB154" i="3"/>
  <c r="L150" i="3"/>
  <c r="M150" i="3"/>
  <c r="N150" i="3"/>
  <c r="O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L146" i="3"/>
  <c r="M146" i="3"/>
  <c r="N146" i="3"/>
  <c r="O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L142" i="3"/>
  <c r="M142" i="3"/>
  <c r="N142" i="3"/>
  <c r="O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L138" i="3"/>
  <c r="M138" i="3"/>
  <c r="N138" i="3"/>
  <c r="O138" i="3"/>
  <c r="Q138" i="3"/>
  <c r="R138" i="3"/>
  <c r="S138" i="3"/>
  <c r="S137" i="3" s="1"/>
  <c r="S22" i="3" s="1"/>
  <c r="T138" i="3"/>
  <c r="U138" i="3"/>
  <c r="V138" i="3"/>
  <c r="W138" i="3"/>
  <c r="W137" i="3" s="1"/>
  <c r="W22" i="3" s="1"/>
  <c r="X138" i="3"/>
  <c r="Y138" i="3"/>
  <c r="Z138" i="3"/>
  <c r="AA138" i="3"/>
  <c r="AA137" i="3" s="1"/>
  <c r="AA22" i="3" s="1"/>
  <c r="AB138" i="3"/>
  <c r="L118" i="3"/>
  <c r="L21" i="3" s="1"/>
  <c r="M118" i="3"/>
  <c r="M21" i="3" s="1"/>
  <c r="N118" i="3"/>
  <c r="N21" i="3" s="1"/>
  <c r="O118" i="3"/>
  <c r="O21" i="3" s="1"/>
  <c r="Q118" i="3"/>
  <c r="Q21" i="3" s="1"/>
  <c r="R118" i="3"/>
  <c r="R21" i="3" s="1"/>
  <c r="S118" i="3"/>
  <c r="S21" i="3" s="1"/>
  <c r="T118" i="3"/>
  <c r="T21" i="3" s="1"/>
  <c r="U118" i="3"/>
  <c r="U21" i="3" s="1"/>
  <c r="V118" i="3"/>
  <c r="V21" i="3" s="1"/>
  <c r="W118" i="3"/>
  <c r="W21" i="3" s="1"/>
  <c r="X118" i="3"/>
  <c r="X21" i="3" s="1"/>
  <c r="Y118" i="3"/>
  <c r="Y21" i="3" s="1"/>
  <c r="Z118" i="3"/>
  <c r="Z21" i="3" s="1"/>
  <c r="AA118" i="3"/>
  <c r="AA21" i="3" s="1"/>
  <c r="AB118" i="3"/>
  <c r="AB21" i="3" s="1"/>
  <c r="L114" i="3"/>
  <c r="M114" i="3"/>
  <c r="N114" i="3"/>
  <c r="O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L110" i="3"/>
  <c r="M110" i="3"/>
  <c r="N110" i="3"/>
  <c r="O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L106" i="3"/>
  <c r="M106" i="3"/>
  <c r="N106" i="3"/>
  <c r="O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D106" i="3"/>
  <c r="L87" i="3"/>
  <c r="M87" i="3"/>
  <c r="O87" i="3"/>
  <c r="Q87" i="3"/>
  <c r="R87" i="3"/>
  <c r="S87" i="3"/>
  <c r="S86" i="3" s="1"/>
  <c r="S20" i="3" s="1"/>
  <c r="T87" i="3"/>
  <c r="U87" i="3"/>
  <c r="V87" i="3"/>
  <c r="W87" i="3"/>
  <c r="W86" i="3" s="1"/>
  <c r="W20" i="3" s="1"/>
  <c r="X87" i="3"/>
  <c r="Y87" i="3"/>
  <c r="Z87" i="3"/>
  <c r="AA87" i="3"/>
  <c r="AA86" i="3" s="1"/>
  <c r="AA20" i="3" s="1"/>
  <c r="AB87" i="3"/>
  <c r="L82" i="3"/>
  <c r="M82" i="3"/>
  <c r="N82" i="3"/>
  <c r="O82" i="3"/>
  <c r="Q82" i="3"/>
  <c r="R82" i="3"/>
  <c r="S82" i="3"/>
  <c r="T82" i="3"/>
  <c r="U82" i="3"/>
  <c r="V82" i="3"/>
  <c r="W82" i="3"/>
  <c r="X82" i="3"/>
  <c r="Y82" i="3"/>
  <c r="Z82" i="3"/>
  <c r="AA82" i="3"/>
  <c r="AB82" i="3"/>
  <c r="L78" i="3"/>
  <c r="M78" i="3"/>
  <c r="N78" i="3"/>
  <c r="O78" i="3"/>
  <c r="Q78" i="3"/>
  <c r="R78" i="3"/>
  <c r="S78" i="3"/>
  <c r="T78" i="3"/>
  <c r="U78" i="3"/>
  <c r="V78" i="3"/>
  <c r="W78" i="3"/>
  <c r="X78" i="3"/>
  <c r="Y78" i="3"/>
  <c r="Z78" i="3"/>
  <c r="AA78" i="3"/>
  <c r="AB78" i="3"/>
  <c r="Y74" i="3"/>
  <c r="Z74" i="3"/>
  <c r="AA74" i="3"/>
  <c r="AB74" i="3"/>
  <c r="L74" i="3"/>
  <c r="M74" i="3"/>
  <c r="N74" i="3"/>
  <c r="O74" i="3"/>
  <c r="Q74" i="3"/>
  <c r="R74" i="3"/>
  <c r="S74" i="3"/>
  <c r="T74" i="3"/>
  <c r="U74" i="3"/>
  <c r="V74" i="3"/>
  <c r="W74" i="3"/>
  <c r="X74" i="3"/>
  <c r="L70" i="3"/>
  <c r="M70" i="3"/>
  <c r="N70" i="3"/>
  <c r="O70" i="3"/>
  <c r="O69" i="3" s="1"/>
  <c r="O19" i="3" s="1"/>
  <c r="Q70" i="3"/>
  <c r="Q69" i="3" s="1"/>
  <c r="Q19" i="3" s="1"/>
  <c r="R70" i="3"/>
  <c r="S70" i="3"/>
  <c r="T70" i="3"/>
  <c r="T69" i="3" s="1"/>
  <c r="T19" i="3" s="1"/>
  <c r="U70" i="3"/>
  <c r="U69" i="3" s="1"/>
  <c r="U19" i="3" s="1"/>
  <c r="V70" i="3"/>
  <c r="W70" i="3"/>
  <c r="X70" i="3"/>
  <c r="X69" i="3" s="1"/>
  <c r="X19" i="3" s="1"/>
  <c r="Y70" i="3"/>
  <c r="Z70" i="3"/>
  <c r="AA70" i="3"/>
  <c r="AB70" i="3"/>
  <c r="L65" i="3"/>
  <c r="M65" i="3"/>
  <c r="N65" i="3"/>
  <c r="O65" i="3"/>
  <c r="Q65" i="3"/>
  <c r="R65" i="3"/>
  <c r="S65" i="3"/>
  <c r="T65" i="3"/>
  <c r="U65" i="3"/>
  <c r="V65" i="3"/>
  <c r="W65" i="3"/>
  <c r="X65" i="3"/>
  <c r="Y65" i="3"/>
  <c r="Z65" i="3"/>
  <c r="AA65" i="3"/>
  <c r="AB65" i="3"/>
  <c r="L44" i="3"/>
  <c r="M44" i="3"/>
  <c r="N44" i="3"/>
  <c r="O44" i="3"/>
  <c r="Q44" i="3"/>
  <c r="R44" i="3"/>
  <c r="S44" i="3"/>
  <c r="T44" i="3"/>
  <c r="U44" i="3"/>
  <c r="V44" i="3"/>
  <c r="W44" i="3"/>
  <c r="X44" i="3"/>
  <c r="Y44" i="3"/>
  <c r="Z44" i="3"/>
  <c r="AA44" i="3"/>
  <c r="AB44" i="3"/>
  <c r="L35" i="3"/>
  <c r="M35" i="3"/>
  <c r="N35" i="3"/>
  <c r="O35" i="3"/>
  <c r="Q35" i="3"/>
  <c r="R35" i="3"/>
  <c r="S35" i="3"/>
  <c r="T35" i="3"/>
  <c r="U35" i="3"/>
  <c r="V35" i="3"/>
  <c r="W35" i="3"/>
  <c r="X35" i="3"/>
  <c r="Y35" i="3"/>
  <c r="Z35" i="3"/>
  <c r="AA35" i="3"/>
  <c r="AB35" i="3"/>
  <c r="M28" i="3"/>
  <c r="N28" i="3"/>
  <c r="O28" i="3"/>
  <c r="Q28" i="3"/>
  <c r="R28" i="3"/>
  <c r="S28" i="3"/>
  <c r="T28" i="3"/>
  <c r="U28" i="3"/>
  <c r="V28" i="3"/>
  <c r="W28" i="3"/>
  <c r="X28" i="3"/>
  <c r="Y28" i="3"/>
  <c r="Z28" i="3"/>
  <c r="AA28" i="3"/>
  <c r="AB28" i="3"/>
  <c r="L28" i="3"/>
  <c r="J154" i="3"/>
  <c r="J23" i="3" s="1"/>
  <c r="J124" i="3"/>
  <c r="J120" i="3"/>
  <c r="J119" i="3"/>
  <c r="J85" i="3"/>
  <c r="J84" i="3"/>
  <c r="J83" i="3"/>
  <c r="J81" i="3"/>
  <c r="J80" i="3"/>
  <c r="J79" i="3"/>
  <c r="J77" i="3"/>
  <c r="J76" i="3"/>
  <c r="J75" i="3"/>
  <c r="J73" i="3"/>
  <c r="J72" i="3"/>
  <c r="J71" i="3"/>
  <c r="J68" i="3"/>
  <c r="J67" i="3"/>
  <c r="J66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 s="1"/>
  <c r="J43" i="3"/>
  <c r="J42" i="3"/>
  <c r="J41" i="3"/>
  <c r="J40" i="3"/>
  <c r="J39" i="3"/>
  <c r="J38" i="3"/>
  <c r="J37" i="3"/>
  <c r="J36" i="3"/>
  <c r="J35" i="3" s="1"/>
  <c r="J34" i="3"/>
  <c r="J33" i="3"/>
  <c r="J32" i="3"/>
  <c r="J31" i="3"/>
  <c r="J30" i="3"/>
  <c r="J29" i="3"/>
  <c r="B26" i="3"/>
  <c r="I18" i="3"/>
  <c r="I19" i="3"/>
  <c r="I20" i="3"/>
  <c r="I21" i="3"/>
  <c r="I22" i="3"/>
  <c r="I23" i="3"/>
  <c r="M23" i="3"/>
  <c r="O23" i="3"/>
  <c r="T23" i="3"/>
  <c r="X23" i="3"/>
  <c r="AB23" i="3"/>
  <c r="I24" i="3"/>
  <c r="X24" i="3"/>
  <c r="I24" i="2"/>
  <c r="K24" i="2"/>
  <c r="L24" i="2"/>
  <c r="N24" i="2"/>
  <c r="O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H24" i="2"/>
  <c r="K29" i="3"/>
  <c r="K30" i="3"/>
  <c r="K31" i="3"/>
  <c r="K32" i="3"/>
  <c r="K33" i="3"/>
  <c r="K34" i="3"/>
  <c r="K36" i="3"/>
  <c r="K37" i="3"/>
  <c r="K38" i="3"/>
  <c r="K39" i="3"/>
  <c r="K40" i="3"/>
  <c r="K41" i="3"/>
  <c r="K42" i="3"/>
  <c r="K43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6" i="3"/>
  <c r="K67" i="3"/>
  <c r="K68" i="3"/>
  <c r="K71" i="3"/>
  <c r="K72" i="3"/>
  <c r="K73" i="3"/>
  <c r="K75" i="3"/>
  <c r="K76" i="3"/>
  <c r="K77" i="3"/>
  <c r="K79" i="3"/>
  <c r="K80" i="3"/>
  <c r="K81" i="3"/>
  <c r="K83" i="3"/>
  <c r="K84" i="3"/>
  <c r="K85" i="3"/>
  <c r="K119" i="3"/>
  <c r="K120" i="3"/>
  <c r="K124" i="3"/>
  <c r="K154" i="3"/>
  <c r="K23" i="3" s="1"/>
  <c r="H29" i="3"/>
  <c r="H30" i="3"/>
  <c r="H31" i="3"/>
  <c r="H32" i="3"/>
  <c r="H33" i="3"/>
  <c r="H34" i="3"/>
  <c r="H36" i="3"/>
  <c r="H37" i="3"/>
  <c r="H38" i="3"/>
  <c r="H39" i="3"/>
  <c r="H40" i="3"/>
  <c r="H41" i="3"/>
  <c r="H42" i="3"/>
  <c r="H43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6" i="3"/>
  <c r="H67" i="3"/>
  <c r="H68" i="3"/>
  <c r="H71" i="3"/>
  <c r="H72" i="3"/>
  <c r="H73" i="3"/>
  <c r="H75" i="3"/>
  <c r="H76" i="3"/>
  <c r="H77" i="3"/>
  <c r="H79" i="3"/>
  <c r="H80" i="3"/>
  <c r="H81" i="3"/>
  <c r="H83" i="3"/>
  <c r="H84" i="3"/>
  <c r="H85" i="3"/>
  <c r="H120" i="3"/>
  <c r="H124" i="3"/>
  <c r="H154" i="3"/>
  <c r="H23" i="3" s="1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106" i="3"/>
  <c r="F110" i="3"/>
  <c r="F114" i="3"/>
  <c r="F119" i="3"/>
  <c r="F120" i="3"/>
  <c r="F124" i="3"/>
  <c r="F142" i="3"/>
  <c r="F146" i="3"/>
  <c r="F150" i="3"/>
  <c r="A158" i="3"/>
  <c r="B158" i="3"/>
  <c r="C158" i="3"/>
  <c r="A150" i="3"/>
  <c r="B150" i="3"/>
  <c r="C150" i="3"/>
  <c r="A154" i="3"/>
  <c r="B154" i="3"/>
  <c r="C154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106" i="3"/>
  <c r="B106" i="3"/>
  <c r="C106" i="3"/>
  <c r="A110" i="3"/>
  <c r="B110" i="3"/>
  <c r="C110" i="3"/>
  <c r="A114" i="3"/>
  <c r="B114" i="3"/>
  <c r="C114" i="3"/>
  <c r="A118" i="3"/>
  <c r="B118" i="3"/>
  <c r="C118" i="3"/>
  <c r="A119" i="3"/>
  <c r="C119" i="3"/>
  <c r="A120" i="3"/>
  <c r="B120" i="3"/>
  <c r="C120" i="3"/>
  <c r="A124" i="3"/>
  <c r="B124" i="3"/>
  <c r="C124" i="3"/>
  <c r="A137" i="3"/>
  <c r="B137" i="3"/>
  <c r="C137" i="3"/>
  <c r="A138" i="3"/>
  <c r="B138" i="3"/>
  <c r="C138" i="3"/>
  <c r="A142" i="3"/>
  <c r="B142" i="3"/>
  <c r="C142" i="3"/>
  <c r="A146" i="3"/>
  <c r="B146" i="3"/>
  <c r="C146" i="3"/>
  <c r="C17" i="3"/>
  <c r="B17" i="3"/>
  <c r="A17" i="3"/>
  <c r="P44" i="3" l="1"/>
  <c r="L69" i="3"/>
  <c r="L19" i="3" s="1"/>
  <c r="O137" i="3"/>
  <c r="O22" i="3" s="1"/>
  <c r="L27" i="3"/>
  <c r="L18" i="3" s="1"/>
  <c r="I17" i="3"/>
  <c r="AE28" i="3"/>
  <c r="AF142" i="3"/>
  <c r="AD142" i="3"/>
  <c r="AH142" i="3"/>
  <c r="L86" i="3"/>
  <c r="L20" i="3" s="1"/>
  <c r="AA27" i="3"/>
  <c r="W27" i="3"/>
  <c r="S27" i="3"/>
  <c r="AF138" i="3"/>
  <c r="J118" i="3"/>
  <c r="J21" i="3" s="1"/>
  <c r="AD24" i="3"/>
  <c r="AF150" i="3"/>
  <c r="AD150" i="3"/>
  <c r="AH150" i="3"/>
  <c r="AD146" i="3"/>
  <c r="AH146" i="3"/>
  <c r="AF146" i="3"/>
  <c r="J146" i="3"/>
  <c r="J78" i="3"/>
  <c r="AB27" i="3"/>
  <c r="X27" i="3"/>
  <c r="T27" i="3"/>
  <c r="O27" i="3"/>
  <c r="W69" i="3"/>
  <c r="W19" i="3" s="1"/>
  <c r="S69" i="3"/>
  <c r="S19" i="3" s="1"/>
  <c r="Z86" i="3"/>
  <c r="Z20" i="3" s="1"/>
  <c r="V86" i="3"/>
  <c r="V20" i="3" s="1"/>
  <c r="R86" i="3"/>
  <c r="R20" i="3" s="1"/>
  <c r="AH78" i="3"/>
  <c r="AH82" i="3"/>
  <c r="AC114" i="3"/>
  <c r="AG114" i="3"/>
  <c r="AB86" i="3"/>
  <c r="AB20" i="3" s="1"/>
  <c r="X86" i="3"/>
  <c r="X20" i="3" s="1"/>
  <c r="T86" i="3"/>
  <c r="T20" i="3" s="1"/>
  <c r="O86" i="3"/>
  <c r="O20" i="3" s="1"/>
  <c r="AI63" i="3"/>
  <c r="AI66" i="3"/>
  <c r="AC70" i="3"/>
  <c r="AC82" i="3"/>
  <c r="AG82" i="3"/>
  <c r="AF106" i="3"/>
  <c r="AH106" i="3"/>
  <c r="AD110" i="3"/>
  <c r="AH110" i="3"/>
  <c r="AF110" i="3"/>
  <c r="AF114" i="3"/>
  <c r="AD114" i="3"/>
  <c r="AH114" i="3"/>
  <c r="AD118" i="3"/>
  <c r="AD21" i="3" s="1"/>
  <c r="AH118" i="3"/>
  <c r="AH21" i="3" s="1"/>
  <c r="AF118" i="3"/>
  <c r="AF21" i="3" s="1"/>
  <c r="AD138" i="3"/>
  <c r="AH138" i="3"/>
  <c r="H35" i="3"/>
  <c r="H106" i="3"/>
  <c r="H24" i="3"/>
  <c r="H146" i="3"/>
  <c r="H142" i="3"/>
  <c r="K78" i="3"/>
  <c r="P65" i="3"/>
  <c r="P78" i="3"/>
  <c r="P106" i="3"/>
  <c r="P110" i="3"/>
  <c r="P118" i="3"/>
  <c r="P21" i="3" s="1"/>
  <c r="AJ31" i="3"/>
  <c r="AJ33" i="3"/>
  <c r="AJ59" i="3"/>
  <c r="AJ61" i="3"/>
  <c r="AJ62" i="3"/>
  <c r="AF70" i="3"/>
  <c r="AH74" i="3"/>
  <c r="AF74" i="3"/>
  <c r="AF78" i="3"/>
  <c r="AD78" i="3"/>
  <c r="AD82" i="3"/>
  <c r="AF82" i="3"/>
  <c r="K24" i="3"/>
  <c r="H74" i="3"/>
  <c r="K150" i="3"/>
  <c r="K106" i="3"/>
  <c r="K44" i="3"/>
  <c r="AI29" i="3"/>
  <c r="AC28" i="3"/>
  <c r="AC27" i="3" s="1"/>
  <c r="AC18" i="3" s="1"/>
  <c r="AI33" i="3"/>
  <c r="AI34" i="3"/>
  <c r="AI53" i="3"/>
  <c r="AI55" i="3"/>
  <c r="AI58" i="3"/>
  <c r="P146" i="3"/>
  <c r="AI60" i="3"/>
  <c r="H78" i="3"/>
  <c r="K110" i="3"/>
  <c r="P28" i="3"/>
  <c r="H150" i="3"/>
  <c r="H110" i="3"/>
  <c r="H82" i="3"/>
  <c r="H65" i="3"/>
  <c r="H44" i="3"/>
  <c r="K114" i="3"/>
  <c r="K70" i="3"/>
  <c r="J110" i="3"/>
  <c r="J142" i="3"/>
  <c r="J24" i="3"/>
  <c r="P70" i="3"/>
  <c r="P74" i="3"/>
  <c r="P82" i="3"/>
  <c r="H138" i="3"/>
  <c r="H114" i="3"/>
  <c r="H70" i="3"/>
  <c r="H28" i="3"/>
  <c r="K146" i="3"/>
  <c r="K118" i="3"/>
  <c r="K21" i="3" s="1"/>
  <c r="K74" i="3"/>
  <c r="K28" i="3"/>
  <c r="AC65" i="3"/>
  <c r="AG65" i="3"/>
  <c r="P87" i="3"/>
  <c r="P114" i="3"/>
  <c r="P138" i="3"/>
  <c r="P142" i="3"/>
  <c r="P24" i="3"/>
  <c r="AF28" i="3"/>
  <c r="AF27" i="3" s="1"/>
  <c r="AF18" i="3" s="1"/>
  <c r="AJ37" i="3"/>
  <c r="AJ39" i="3"/>
  <c r="AJ41" i="3"/>
  <c r="AJ43" i="3"/>
  <c r="AJ46" i="3"/>
  <c r="AJ48" i="3"/>
  <c r="AJ50" i="3"/>
  <c r="AJ52" i="3"/>
  <c r="AJ54" i="3"/>
  <c r="AJ56" i="3"/>
  <c r="AJ58" i="3"/>
  <c r="AE65" i="3"/>
  <c r="AG70" i="3"/>
  <c r="AI73" i="3"/>
  <c r="AE74" i="3"/>
  <c r="AI76" i="3"/>
  <c r="AG74" i="3"/>
  <c r="AI79" i="3"/>
  <c r="AG78" i="3"/>
  <c r="AI81" i="3"/>
  <c r="AE82" i="3"/>
  <c r="AI84" i="3"/>
  <c r="AG106" i="3"/>
  <c r="AE106" i="3"/>
  <c r="AE110" i="3"/>
  <c r="AG110" i="3"/>
  <c r="AE114" i="3"/>
  <c r="AE118" i="3"/>
  <c r="AE21" i="3" s="1"/>
  <c r="AI120" i="3"/>
  <c r="AI124" i="3"/>
  <c r="AG118" i="3"/>
  <c r="AG21" i="3" s="1"/>
  <c r="AE138" i="3"/>
  <c r="AG138" i="3"/>
  <c r="AG142" i="3"/>
  <c r="AE146" i="3"/>
  <c r="AG146" i="3"/>
  <c r="AG150" i="3"/>
  <c r="AE150" i="3"/>
  <c r="AC24" i="3"/>
  <c r="AG24" i="3"/>
  <c r="AE24" i="3"/>
  <c r="AG28" i="3"/>
  <c r="AG27" i="3" s="1"/>
  <c r="AG18" i="3" s="1"/>
  <c r="AI30" i="3"/>
  <c r="AI32" i="3"/>
  <c r="AI37" i="3"/>
  <c r="AI38" i="3"/>
  <c r="AI39" i="3"/>
  <c r="AI41" i="3"/>
  <c r="AI43" i="3"/>
  <c r="AI46" i="3"/>
  <c r="AI48" i="3"/>
  <c r="AI50" i="3"/>
  <c r="AI52" i="3"/>
  <c r="AI61" i="3"/>
  <c r="AJ64" i="3"/>
  <c r="AJ67" i="3"/>
  <c r="AJ71" i="3"/>
  <c r="AH70" i="3"/>
  <c r="AJ73" i="3"/>
  <c r="AJ76" i="3"/>
  <c r="AJ79" i="3"/>
  <c r="AJ81" i="3"/>
  <c r="AJ84" i="3"/>
  <c r="AJ120" i="3"/>
  <c r="AJ124" i="3"/>
  <c r="AJ29" i="3"/>
  <c r="K138" i="3"/>
  <c r="K82" i="3"/>
  <c r="K65" i="3"/>
  <c r="K35" i="3"/>
  <c r="J65" i="3"/>
  <c r="J70" i="3"/>
  <c r="J82" i="3"/>
  <c r="J87" i="3"/>
  <c r="AC106" i="3"/>
  <c r="P150" i="3"/>
  <c r="AI31" i="3"/>
  <c r="AJ38" i="3"/>
  <c r="AI59" i="3"/>
  <c r="K142" i="3"/>
  <c r="J74" i="3"/>
  <c r="AC142" i="3"/>
  <c r="AI40" i="3"/>
  <c r="AI42" i="3"/>
  <c r="AI47" i="3"/>
  <c r="AI49" i="3"/>
  <c r="AI51" i="3"/>
  <c r="AJ53" i="3"/>
  <c r="AJ55" i="3"/>
  <c r="AJ57" i="3"/>
  <c r="AE70" i="3"/>
  <c r="AI72" i="3"/>
  <c r="AI75" i="3"/>
  <c r="AI77" i="3"/>
  <c r="AE78" i="3"/>
  <c r="AI80" i="3"/>
  <c r="AI83" i="3"/>
  <c r="AI85" i="3"/>
  <c r="AI119" i="3"/>
  <c r="AE142" i="3"/>
  <c r="AI154" i="3"/>
  <c r="AI23" i="3" s="1"/>
  <c r="AC154" i="3"/>
  <c r="AC23" i="3" s="1"/>
  <c r="J28" i="3"/>
  <c r="J27" i="3" s="1"/>
  <c r="AI62" i="3"/>
  <c r="AJ63" i="3"/>
  <c r="AD65" i="3"/>
  <c r="AH65" i="3"/>
  <c r="AF65" i="3"/>
  <c r="J106" i="3"/>
  <c r="J114" i="3"/>
  <c r="J138" i="3"/>
  <c r="J150" i="3"/>
  <c r="AD74" i="3"/>
  <c r="AJ30" i="3"/>
  <c r="AH28" i="3"/>
  <c r="AJ32" i="3"/>
  <c r="AJ34" i="3"/>
  <c r="AI36" i="3"/>
  <c r="AJ40" i="3"/>
  <c r="AJ42" i="3"/>
  <c r="AD44" i="3"/>
  <c r="AH44" i="3"/>
  <c r="AJ47" i="3"/>
  <c r="AJ49" i="3"/>
  <c r="AJ51" i="3"/>
  <c r="AI54" i="3"/>
  <c r="AI56" i="3"/>
  <c r="AJ60" i="3"/>
  <c r="AI64" i="3"/>
  <c r="AI67" i="3"/>
  <c r="AJ68" i="3"/>
  <c r="AJ72" i="3"/>
  <c r="AJ75" i="3"/>
  <c r="AJ77" i="3"/>
  <c r="AJ80" i="3"/>
  <c r="AJ83" i="3"/>
  <c r="AJ85" i="3"/>
  <c r="AJ119" i="3"/>
  <c r="AJ154" i="3"/>
  <c r="AJ23" i="3" s="1"/>
  <c r="AI71" i="3"/>
  <c r="AE27" i="3"/>
  <c r="AE18" i="3" s="1"/>
  <c r="AC146" i="3"/>
  <c r="AJ66" i="3"/>
  <c r="AI45" i="3"/>
  <c r="AD28" i="3"/>
  <c r="AC74" i="3"/>
  <c r="AC78" i="3"/>
  <c r="AC110" i="3"/>
  <c r="AC118" i="3"/>
  <c r="AC21" i="3" s="1"/>
  <c r="AC150" i="3"/>
  <c r="AJ36" i="3"/>
  <c r="AJ45" i="3"/>
  <c r="AI68" i="3"/>
  <c r="AD70" i="3"/>
  <c r="AC138" i="3"/>
  <c r="AI57" i="3"/>
  <c r="V137" i="3"/>
  <c r="V22" i="3" s="1"/>
  <c r="Z137" i="3"/>
  <c r="Z22" i="3" s="1"/>
  <c r="R137" i="3"/>
  <c r="R22" i="3" s="1"/>
  <c r="N137" i="3"/>
  <c r="N22" i="3" s="1"/>
  <c r="Y137" i="3"/>
  <c r="Y22" i="3" s="1"/>
  <c r="U137" i="3"/>
  <c r="U22" i="3" s="1"/>
  <c r="Q137" i="3"/>
  <c r="Q22" i="3" s="1"/>
  <c r="M137" i="3"/>
  <c r="M22" i="3" s="1"/>
  <c r="AB137" i="3"/>
  <c r="AB22" i="3" s="1"/>
  <c r="X137" i="3"/>
  <c r="X22" i="3" s="1"/>
  <c r="T137" i="3"/>
  <c r="T22" i="3" s="1"/>
  <c r="L137" i="3"/>
  <c r="L22" i="3" s="1"/>
  <c r="Y86" i="3"/>
  <c r="Y20" i="3" s="1"/>
  <c r="U86" i="3"/>
  <c r="U20" i="3" s="1"/>
  <c r="Q86" i="3"/>
  <c r="Q20" i="3" s="1"/>
  <c r="M86" i="3"/>
  <c r="M20" i="3" s="1"/>
  <c r="Z69" i="3"/>
  <c r="Z19" i="3" s="1"/>
  <c r="N69" i="3"/>
  <c r="N19" i="3" s="1"/>
  <c r="Y69" i="3"/>
  <c r="Y19" i="3" s="1"/>
  <c r="M69" i="3"/>
  <c r="M19" i="3" s="1"/>
  <c r="V69" i="3"/>
  <c r="V19" i="3" s="1"/>
  <c r="R69" i="3"/>
  <c r="R19" i="3" s="1"/>
  <c r="AB69" i="3"/>
  <c r="AB19" i="3" s="1"/>
  <c r="AA69" i="3"/>
  <c r="AA19" i="3" s="1"/>
  <c r="Z27" i="3"/>
  <c r="V27" i="3"/>
  <c r="R27" i="3"/>
  <c r="N27" i="3"/>
  <c r="Y27" i="3"/>
  <c r="U27" i="3"/>
  <c r="Q27" i="3"/>
  <c r="M27" i="3"/>
  <c r="I28" i="2"/>
  <c r="K28" i="2"/>
  <c r="L28" i="2"/>
  <c r="H30" i="4" s="1"/>
  <c r="N28" i="2"/>
  <c r="J30" i="4" s="1"/>
  <c r="O28" i="2"/>
  <c r="L30" i="4"/>
  <c r="Q28" i="2"/>
  <c r="M30" i="4" s="1"/>
  <c r="R28" i="2"/>
  <c r="N30" i="4" s="1"/>
  <c r="S28" i="2"/>
  <c r="O30" i="4" s="1"/>
  <c r="T28" i="2"/>
  <c r="P30" i="4" s="1"/>
  <c r="U28" i="2"/>
  <c r="Q30" i="4" s="1"/>
  <c r="V28" i="2"/>
  <c r="R30" i="4" s="1"/>
  <c r="W28" i="2"/>
  <c r="S30" i="4" s="1"/>
  <c r="X28" i="2"/>
  <c r="T30" i="4" s="1"/>
  <c r="Y28" i="2"/>
  <c r="U30" i="4" s="1"/>
  <c r="Z28" i="2"/>
  <c r="V30" i="4" s="1"/>
  <c r="AA28" i="2"/>
  <c r="W30" i="4" s="1"/>
  <c r="AB28" i="2"/>
  <c r="X30" i="4" s="1"/>
  <c r="AC28" i="2"/>
  <c r="Y30" i="4" s="1"/>
  <c r="AD28" i="2"/>
  <c r="Z30" i="4" s="1"/>
  <c r="AE28" i="2"/>
  <c r="AA30" i="4" s="1"/>
  <c r="AF28" i="2"/>
  <c r="AB30" i="4" s="1"/>
  <c r="AG28" i="2"/>
  <c r="AC30" i="4" s="1"/>
  <c r="AH28" i="2"/>
  <c r="AD30" i="4" s="1"/>
  <c r="AI28" i="2"/>
  <c r="AE30" i="4" s="1"/>
  <c r="AJ28" i="2"/>
  <c r="AF30" i="4" s="1"/>
  <c r="AK28" i="2"/>
  <c r="AG30" i="4" s="1"/>
  <c r="AL28" i="2"/>
  <c r="AH30" i="4" s="1"/>
  <c r="AM28" i="2"/>
  <c r="AI30" i="4" s="1"/>
  <c r="AN28" i="2"/>
  <c r="AJ30" i="4" s="1"/>
  <c r="AO28" i="2"/>
  <c r="AK30" i="4" s="1"/>
  <c r="AP28" i="2"/>
  <c r="AL30" i="4" s="1"/>
  <c r="AQ28" i="2"/>
  <c r="AM30" i="4" s="1"/>
  <c r="AR28" i="2"/>
  <c r="AN30" i="4" s="1"/>
  <c r="AS28" i="2"/>
  <c r="AO30" i="4" s="1"/>
  <c r="AT28" i="2"/>
  <c r="AP30" i="4" s="1"/>
  <c r="AU28" i="2"/>
  <c r="AQ30" i="4" s="1"/>
  <c r="AV28" i="2"/>
  <c r="AR30" i="4" s="1"/>
  <c r="AW28" i="2"/>
  <c r="AS30" i="4" s="1"/>
  <c r="AX28" i="2"/>
  <c r="AT30" i="4" s="1"/>
  <c r="AY28" i="2"/>
  <c r="AU30" i="4" s="1"/>
  <c r="AZ28" i="2"/>
  <c r="AV30" i="4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I44" i="2"/>
  <c r="K44" i="2"/>
  <c r="L44" i="2"/>
  <c r="H44" i="4" s="1"/>
  <c r="N44" i="2"/>
  <c r="J44" i="4" s="1"/>
  <c r="O44" i="2"/>
  <c r="K44" i="4" s="1"/>
  <c r="L44" i="4"/>
  <c r="Q44" i="2"/>
  <c r="M44" i="4" s="1"/>
  <c r="R44" i="2"/>
  <c r="N44" i="4" s="1"/>
  <c r="S44" i="2"/>
  <c r="O44" i="4" s="1"/>
  <c r="T44" i="2"/>
  <c r="P44" i="4" s="1"/>
  <c r="U44" i="2"/>
  <c r="Q44" i="4" s="1"/>
  <c r="V44" i="2"/>
  <c r="R44" i="4" s="1"/>
  <c r="W44" i="2"/>
  <c r="S44" i="4" s="1"/>
  <c r="X44" i="2"/>
  <c r="T44" i="4" s="1"/>
  <c r="Y44" i="2"/>
  <c r="U44" i="4" s="1"/>
  <c r="Z44" i="2"/>
  <c r="V44" i="4" s="1"/>
  <c r="AA44" i="2"/>
  <c r="W44" i="4" s="1"/>
  <c r="AB44" i="2"/>
  <c r="X44" i="4" s="1"/>
  <c r="AC44" i="2"/>
  <c r="Y44" i="4" s="1"/>
  <c r="AD44" i="2"/>
  <c r="Z44" i="4" s="1"/>
  <c r="AE44" i="2"/>
  <c r="AA44" i="4" s="1"/>
  <c r="AF44" i="2"/>
  <c r="AB44" i="4" s="1"/>
  <c r="AG44" i="2"/>
  <c r="AC44" i="4" s="1"/>
  <c r="AH44" i="2"/>
  <c r="AD44" i="4" s="1"/>
  <c r="AI44" i="2"/>
  <c r="AE44" i="4" s="1"/>
  <c r="AJ44" i="2"/>
  <c r="AF44" i="4" s="1"/>
  <c r="AK44" i="2"/>
  <c r="AG44" i="4" s="1"/>
  <c r="AL44" i="2"/>
  <c r="AH44" i="4" s="1"/>
  <c r="AM44" i="2"/>
  <c r="AI44" i="4" s="1"/>
  <c r="AN44" i="2"/>
  <c r="AJ44" i="4" s="1"/>
  <c r="AO44" i="2"/>
  <c r="AK44" i="4" s="1"/>
  <c r="AP44" i="2"/>
  <c r="AL44" i="4" s="1"/>
  <c r="AQ44" i="2"/>
  <c r="AM44" i="4" s="1"/>
  <c r="AR44" i="2"/>
  <c r="AN44" i="4" s="1"/>
  <c r="AS44" i="2"/>
  <c r="AO44" i="4" s="1"/>
  <c r="AT44" i="2"/>
  <c r="AP44" i="4" s="1"/>
  <c r="AU44" i="2"/>
  <c r="AQ44" i="4" s="1"/>
  <c r="AV44" i="2"/>
  <c r="AR44" i="4" s="1"/>
  <c r="AW44" i="2"/>
  <c r="AS44" i="4" s="1"/>
  <c r="AX44" i="2"/>
  <c r="AT44" i="4" s="1"/>
  <c r="AY44" i="2"/>
  <c r="AU44" i="4" s="1"/>
  <c r="AZ44" i="2"/>
  <c r="AV44" i="4" s="1"/>
  <c r="BA44" i="2"/>
  <c r="AW44" i="4" s="1"/>
  <c r="BB44" i="2"/>
  <c r="AX44" i="4" s="1"/>
  <c r="BC44" i="2"/>
  <c r="AY44" i="4" s="1"/>
  <c r="BD44" i="2"/>
  <c r="AZ44" i="4" s="1"/>
  <c r="BE44" i="2"/>
  <c r="BA44" i="4" s="1"/>
  <c r="BF44" i="2"/>
  <c r="BB44" i="4" s="1"/>
  <c r="BG44" i="2"/>
  <c r="BC44" i="4" s="1"/>
  <c r="BH44" i="2"/>
  <c r="BD44" i="4" s="1"/>
  <c r="BI44" i="2"/>
  <c r="BE44" i="4" s="1"/>
  <c r="BJ44" i="2"/>
  <c r="BF44" i="4" s="1"/>
  <c r="BK44" i="2"/>
  <c r="BG44" i="4" s="1"/>
  <c r="BL44" i="2"/>
  <c r="BH44" i="4" s="1"/>
  <c r="BM44" i="2"/>
  <c r="BI44" i="4" s="1"/>
  <c r="BN44" i="2"/>
  <c r="BJ44" i="4" s="1"/>
  <c r="BO44" i="2"/>
  <c r="BK44" i="4" s="1"/>
  <c r="BP44" i="2"/>
  <c r="BL44" i="4" s="1"/>
  <c r="BQ44" i="2"/>
  <c r="BM44" i="4" s="1"/>
  <c r="BR44" i="2"/>
  <c r="BN44" i="4" s="1"/>
  <c r="BS44" i="2"/>
  <c r="BO44" i="4" s="1"/>
  <c r="I69" i="2"/>
  <c r="I19" i="2" s="1"/>
  <c r="K69" i="2"/>
  <c r="K19" i="2" s="1"/>
  <c r="L69" i="2"/>
  <c r="H68" i="4" s="1"/>
  <c r="H21" i="4" s="1"/>
  <c r="N69" i="2"/>
  <c r="J68" i="4" s="1"/>
  <c r="J21" i="4" s="1"/>
  <c r="Q69" i="2"/>
  <c r="M68" i="4" s="1"/>
  <c r="R69" i="2"/>
  <c r="N68" i="4" s="1"/>
  <c r="S69" i="2"/>
  <c r="T69" i="2"/>
  <c r="P68" i="4" s="1"/>
  <c r="U69" i="2"/>
  <c r="V69" i="2"/>
  <c r="W69" i="2"/>
  <c r="X69" i="2"/>
  <c r="T68" i="4" s="1"/>
  <c r="T21" i="4" s="1"/>
  <c r="Y69" i="2"/>
  <c r="Z69" i="2"/>
  <c r="AA69" i="2"/>
  <c r="AB69" i="2"/>
  <c r="X68" i="4" s="1"/>
  <c r="X21" i="4" s="1"/>
  <c r="AC69" i="2"/>
  <c r="Y68" i="4" s="1"/>
  <c r="Y21" i="4" s="1"/>
  <c r="AD69" i="2"/>
  <c r="AE69" i="2"/>
  <c r="AF69" i="2"/>
  <c r="AB68" i="4" s="1"/>
  <c r="AB21" i="4" s="1"/>
  <c r="AG69" i="2"/>
  <c r="AC68" i="4" s="1"/>
  <c r="AC21" i="4" s="1"/>
  <c r="AH69" i="2"/>
  <c r="AD68" i="4" s="1"/>
  <c r="AD21" i="4" s="1"/>
  <c r="AI69" i="2"/>
  <c r="AJ69" i="2"/>
  <c r="AF68" i="4" s="1"/>
  <c r="AF21" i="4" s="1"/>
  <c r="AK69" i="2"/>
  <c r="AL69" i="2"/>
  <c r="AM69" i="2"/>
  <c r="AN69" i="2"/>
  <c r="AJ68" i="4" s="1"/>
  <c r="AJ21" i="4" s="1"/>
  <c r="AO69" i="2"/>
  <c r="AP69" i="2"/>
  <c r="AQ69" i="2"/>
  <c r="AR69" i="2"/>
  <c r="AS69" i="2"/>
  <c r="AO68" i="4" s="1"/>
  <c r="AO21" i="4" s="1"/>
  <c r="AT69" i="2"/>
  <c r="AU69" i="2"/>
  <c r="AV69" i="2"/>
  <c r="AR68" i="4" s="1"/>
  <c r="AR21" i="4" s="1"/>
  <c r="AW69" i="2"/>
  <c r="AS68" i="4" s="1"/>
  <c r="AS21" i="4" s="1"/>
  <c r="AX69" i="2"/>
  <c r="AT68" i="4" s="1"/>
  <c r="AT21" i="4" s="1"/>
  <c r="AY69" i="2"/>
  <c r="AZ69" i="2"/>
  <c r="AZ68" i="4"/>
  <c r="AZ21" i="4" s="1"/>
  <c r="BD68" i="4"/>
  <c r="BD21" i="4" s="1"/>
  <c r="BE68" i="4"/>
  <c r="BE21" i="4" s="1"/>
  <c r="BI68" i="4"/>
  <c r="BI21" i="4" s="1"/>
  <c r="BJ68" i="4"/>
  <c r="BJ21" i="4" s="1"/>
  <c r="O20" i="2"/>
  <c r="O21" i="2"/>
  <c r="O22" i="2"/>
  <c r="O23" i="2"/>
  <c r="O25" i="2"/>
  <c r="O26" i="2"/>
  <c r="BH19" i="2"/>
  <c r="I21" i="2"/>
  <c r="K21" i="2"/>
  <c r="L21" i="2"/>
  <c r="N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I22" i="2"/>
  <c r="K22" i="2"/>
  <c r="L22" i="2"/>
  <c r="N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I23" i="2"/>
  <c r="K23" i="2"/>
  <c r="L23" i="2"/>
  <c r="N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P27" i="3" l="1"/>
  <c r="P18" i="3" s="1"/>
  <c r="AH19" i="2"/>
  <c r="AS19" i="2"/>
  <c r="BL30" i="4"/>
  <c r="BP27" i="2"/>
  <c r="BL29" i="4" s="1"/>
  <c r="T19" i="2"/>
  <c r="AN19" i="2"/>
  <c r="R19" i="2"/>
  <c r="BM30" i="4"/>
  <c r="BQ27" i="2"/>
  <c r="BM29" i="4" s="1"/>
  <c r="BI30" i="4"/>
  <c r="BM27" i="2"/>
  <c r="BE30" i="4"/>
  <c r="BI27" i="2"/>
  <c r="BE29" i="4" s="1"/>
  <c r="BA30" i="4"/>
  <c r="BE27" i="2"/>
  <c r="AW30" i="4"/>
  <c r="BA27" i="2"/>
  <c r="BH30" i="4"/>
  <c r="BL27" i="2"/>
  <c r="BD30" i="4"/>
  <c r="BH27" i="2"/>
  <c r="AF19" i="2"/>
  <c r="BO30" i="4"/>
  <c r="BS27" i="2"/>
  <c r="BK30" i="4"/>
  <c r="BO27" i="2"/>
  <c r="BG30" i="4"/>
  <c r="BK27" i="2"/>
  <c r="BC30" i="4"/>
  <c r="BG27" i="2"/>
  <c r="AY30" i="4"/>
  <c r="BC27" i="2"/>
  <c r="AZ30" i="4"/>
  <c r="BD27" i="2"/>
  <c r="BN30" i="4"/>
  <c r="BR27" i="2"/>
  <c r="BJ30" i="4"/>
  <c r="BN27" i="2"/>
  <c r="BJ29" i="4" s="1"/>
  <c r="BF30" i="4"/>
  <c r="BJ27" i="2"/>
  <c r="BB30" i="4"/>
  <c r="BF27" i="2"/>
  <c r="AX30" i="4"/>
  <c r="BB27" i="2"/>
  <c r="AX29" i="4" s="1"/>
  <c r="AG19" i="2"/>
  <c r="BD19" i="2"/>
  <c r="AJ19" i="2"/>
  <c r="AB19" i="2"/>
  <c r="N19" i="2"/>
  <c r="AV19" i="2"/>
  <c r="X19" i="2"/>
  <c r="L19" i="2"/>
  <c r="BM19" i="2"/>
  <c r="AW19" i="2"/>
  <c r="AC19" i="2"/>
  <c r="BI19" i="2"/>
  <c r="Q19" i="2"/>
  <c r="BN19" i="2"/>
  <c r="BQ19" i="2"/>
  <c r="BM68" i="4"/>
  <c r="BM21" i="4" s="1"/>
  <c r="BE19" i="2"/>
  <c r="BA68" i="4"/>
  <c r="BA21" i="4" s="1"/>
  <c r="BA19" i="2"/>
  <c r="AW68" i="4"/>
  <c r="AW21" i="4" s="1"/>
  <c r="AO19" i="2"/>
  <c r="AK68" i="4"/>
  <c r="AK21" i="4" s="1"/>
  <c r="AK19" i="2"/>
  <c r="AG68" i="4"/>
  <c r="AG21" i="4" s="1"/>
  <c r="Y19" i="2"/>
  <c r="U68" i="4"/>
  <c r="U21" i="4" s="1"/>
  <c r="U19" i="2"/>
  <c r="Q68" i="4"/>
  <c r="M21" i="4"/>
  <c r="M19" i="4" s="1"/>
  <c r="M28" i="4"/>
  <c r="G44" i="4"/>
  <c r="E44" i="4"/>
  <c r="AX19" i="2"/>
  <c r="BP19" i="2"/>
  <c r="BL68" i="4"/>
  <c r="BL21" i="4" s="1"/>
  <c r="BL19" i="2"/>
  <c r="BH68" i="4"/>
  <c r="BH21" i="4" s="1"/>
  <c r="AZ19" i="2"/>
  <c r="AV68" i="4"/>
  <c r="AV21" i="4" s="1"/>
  <c r="AR19" i="2"/>
  <c r="AN68" i="4"/>
  <c r="AN21" i="4" s="1"/>
  <c r="P21" i="4"/>
  <c r="P19" i="4" s="1"/>
  <c r="P28" i="4"/>
  <c r="E30" i="4"/>
  <c r="G30" i="4"/>
  <c r="BS19" i="2"/>
  <c r="BO68" i="4"/>
  <c r="BO21" i="4" s="1"/>
  <c r="BO19" i="2"/>
  <c r="BK68" i="4"/>
  <c r="BK21" i="4" s="1"/>
  <c r="BK19" i="2"/>
  <c r="BG68" i="4"/>
  <c r="BG21" i="4" s="1"/>
  <c r="BG19" i="2"/>
  <c r="BC68" i="4"/>
  <c r="BC21" i="4" s="1"/>
  <c r="BC19" i="2"/>
  <c r="AY68" i="4"/>
  <c r="AY21" i="4" s="1"/>
  <c r="AY19" i="2"/>
  <c r="AU68" i="4"/>
  <c r="AU21" i="4" s="1"/>
  <c r="AU19" i="2"/>
  <c r="AQ68" i="4"/>
  <c r="AQ21" i="4" s="1"/>
  <c r="AQ19" i="2"/>
  <c r="AM68" i="4"/>
  <c r="AM21" i="4" s="1"/>
  <c r="AM19" i="2"/>
  <c r="AI68" i="4"/>
  <c r="AI21" i="4" s="1"/>
  <c r="AI19" i="2"/>
  <c r="AE68" i="4"/>
  <c r="AE21" i="4" s="1"/>
  <c r="AE19" i="2"/>
  <c r="AA68" i="4"/>
  <c r="AA21" i="4" s="1"/>
  <c r="AA19" i="2"/>
  <c r="W68" i="4"/>
  <c r="W21" i="4" s="1"/>
  <c r="W19" i="2"/>
  <c r="S68" i="4"/>
  <c r="S19" i="2"/>
  <c r="O68" i="4"/>
  <c r="O19" i="2"/>
  <c r="K30" i="4"/>
  <c r="BR19" i="2"/>
  <c r="BN68" i="4"/>
  <c r="BN21" i="4" s="1"/>
  <c r="BJ19" i="2"/>
  <c r="BF68" i="4"/>
  <c r="BF21" i="4" s="1"/>
  <c r="BF19" i="2"/>
  <c r="BB68" i="4"/>
  <c r="BB21" i="4" s="1"/>
  <c r="BB19" i="2"/>
  <c r="AX68" i="4"/>
  <c r="AX21" i="4" s="1"/>
  <c r="AT19" i="2"/>
  <c r="AP68" i="4"/>
  <c r="AP21" i="4" s="1"/>
  <c r="AP19" i="2"/>
  <c r="AL68" i="4"/>
  <c r="AL21" i="4" s="1"/>
  <c r="AL19" i="2"/>
  <c r="AH68" i="4"/>
  <c r="AH21" i="4" s="1"/>
  <c r="AD19" i="2"/>
  <c r="Z68" i="4"/>
  <c r="Z21" i="4" s="1"/>
  <c r="Z19" i="2"/>
  <c r="V68" i="4"/>
  <c r="V21" i="4" s="1"/>
  <c r="V19" i="2"/>
  <c r="R68" i="4"/>
  <c r="N21" i="4"/>
  <c r="N19" i="4" s="1"/>
  <c r="N28" i="4"/>
  <c r="E68" i="4"/>
  <c r="E21" i="4" s="1"/>
  <c r="G68" i="4"/>
  <c r="G21" i="4" s="1"/>
  <c r="L17" i="3"/>
  <c r="J69" i="3"/>
  <c r="J19" i="3" s="1"/>
  <c r="AJ35" i="3"/>
  <c r="AJ24" i="3"/>
  <c r="AF137" i="3"/>
  <c r="AF22" i="3" s="1"/>
  <c r="AD27" i="3"/>
  <c r="AD18" i="3" s="1"/>
  <c r="AH137" i="3"/>
  <c r="AH22" i="3" s="1"/>
  <c r="K27" i="3"/>
  <c r="Q18" i="3"/>
  <c r="Q17" i="3" s="1"/>
  <c r="Q26" i="3"/>
  <c r="R18" i="3"/>
  <c r="R17" i="3" s="1"/>
  <c r="R26" i="3"/>
  <c r="T18" i="3"/>
  <c r="T17" i="3" s="1"/>
  <c r="T26" i="3"/>
  <c r="W18" i="3"/>
  <c r="W17" i="3" s="1"/>
  <c r="W26" i="3"/>
  <c r="U18" i="3"/>
  <c r="U17" i="3" s="1"/>
  <c r="U26" i="3"/>
  <c r="V18" i="3"/>
  <c r="V17" i="3" s="1"/>
  <c r="V26" i="3"/>
  <c r="X18" i="3"/>
  <c r="X17" i="3" s="1"/>
  <c r="X26" i="3"/>
  <c r="AA18" i="3"/>
  <c r="AA17" i="3" s="1"/>
  <c r="AA26" i="3"/>
  <c r="Y18" i="3"/>
  <c r="Y17" i="3" s="1"/>
  <c r="Y26" i="3"/>
  <c r="Z18" i="3"/>
  <c r="Z17" i="3" s="1"/>
  <c r="Z26" i="3"/>
  <c r="AB18" i="3"/>
  <c r="AB17" i="3" s="1"/>
  <c r="AB26" i="3"/>
  <c r="L26" i="3"/>
  <c r="M18" i="3"/>
  <c r="M17" i="3" s="1"/>
  <c r="M26" i="3"/>
  <c r="N18" i="3"/>
  <c r="O18" i="3"/>
  <c r="O17" i="3" s="1"/>
  <c r="O26" i="3"/>
  <c r="S18" i="3"/>
  <c r="S17" i="3" s="1"/>
  <c r="S26" i="3"/>
  <c r="AD137" i="3"/>
  <c r="AD22" i="3" s="1"/>
  <c r="AE137" i="3"/>
  <c r="AE22" i="3" s="1"/>
  <c r="AI65" i="3"/>
  <c r="AH69" i="3"/>
  <c r="AH19" i="3" s="1"/>
  <c r="AJ118" i="3"/>
  <c r="AJ21" i="3" s="1"/>
  <c r="AJ78" i="3"/>
  <c r="AJ28" i="3"/>
  <c r="AI150" i="3"/>
  <c r="AI114" i="3"/>
  <c r="H69" i="3"/>
  <c r="H19" i="3" s="1"/>
  <c r="AF69" i="3"/>
  <c r="AF19" i="3" s="1"/>
  <c r="AR27" i="2"/>
  <c r="AB27" i="2"/>
  <c r="AC137" i="3"/>
  <c r="AC22" i="3" s="1"/>
  <c r="AJ70" i="3"/>
  <c r="AI146" i="3"/>
  <c r="H137" i="3"/>
  <c r="H22" i="3" s="1"/>
  <c r="AJ74" i="3"/>
  <c r="AD69" i="3"/>
  <c r="AD19" i="3" s="1"/>
  <c r="AH27" i="3"/>
  <c r="AH18" i="3" s="1"/>
  <c r="AI142" i="3"/>
  <c r="AI118" i="3"/>
  <c r="AI21" i="3" s="1"/>
  <c r="AI106" i="3"/>
  <c r="AI78" i="3"/>
  <c r="K69" i="3"/>
  <c r="K19" i="3" s="1"/>
  <c r="J86" i="3"/>
  <c r="AE69" i="3"/>
  <c r="AE19" i="3" s="1"/>
  <c r="AI35" i="3"/>
  <c r="AG137" i="3"/>
  <c r="AG22" i="3" s="1"/>
  <c r="AG69" i="3"/>
  <c r="AG19" i="3" s="1"/>
  <c r="BN29" i="4"/>
  <c r="AX27" i="2"/>
  <c r="AT29" i="4" s="1"/>
  <c r="AT27" i="2"/>
  <c r="AP27" i="2"/>
  <c r="AL27" i="2"/>
  <c r="AH29" i="4" s="1"/>
  <c r="AH27" i="2"/>
  <c r="AD29" i="4" s="1"/>
  <c r="AD27" i="2"/>
  <c r="Z27" i="2"/>
  <c r="V27" i="2"/>
  <c r="V18" i="2" s="1"/>
  <c r="R27" i="2"/>
  <c r="R18" i="2" s="1"/>
  <c r="N27" i="2"/>
  <c r="AJ82" i="3"/>
  <c r="J137" i="3"/>
  <c r="J22" i="3" s="1"/>
  <c r="AI82" i="3"/>
  <c r="AI74" i="3"/>
  <c r="BH29" i="4"/>
  <c r="AZ27" i="2"/>
  <c r="AV27" i="2"/>
  <c r="AN27" i="2"/>
  <c r="AJ27" i="2"/>
  <c r="AF27" i="2"/>
  <c r="X27" i="2"/>
  <c r="T27" i="2"/>
  <c r="T18" i="2" s="1"/>
  <c r="L27" i="2"/>
  <c r="AJ138" i="3"/>
  <c r="P137" i="3"/>
  <c r="P22" i="3" s="1"/>
  <c r="P69" i="3"/>
  <c r="P19" i="3" s="1"/>
  <c r="AI24" i="3"/>
  <c r="AJ142" i="3"/>
  <c r="AJ114" i="3"/>
  <c r="AJ150" i="3"/>
  <c r="AJ110" i="3"/>
  <c r="AI138" i="3"/>
  <c r="AI110" i="3"/>
  <c r="AI28" i="3"/>
  <c r="P86" i="3"/>
  <c r="AI70" i="3"/>
  <c r="AJ146" i="3"/>
  <c r="AJ106" i="3"/>
  <c r="AC69" i="3"/>
  <c r="AC19" i="3" s="1"/>
  <c r="AJ65" i="3"/>
  <c r="K137" i="3"/>
  <c r="K22" i="3" s="1"/>
  <c r="AJ44" i="3"/>
  <c r="AI44" i="3"/>
  <c r="BI29" i="4"/>
  <c r="AW27" i="2"/>
  <c r="AS27" i="2"/>
  <c r="AO27" i="2"/>
  <c r="AK27" i="2"/>
  <c r="AG27" i="2"/>
  <c r="AC27" i="2"/>
  <c r="Y27" i="2"/>
  <c r="U27" i="2"/>
  <c r="U18" i="2" s="1"/>
  <c r="Q27" i="2"/>
  <c r="I27" i="2"/>
  <c r="I18" i="2" s="1"/>
  <c r="AY27" i="2"/>
  <c r="AU27" i="2"/>
  <c r="AQ27" i="2"/>
  <c r="AM27" i="2"/>
  <c r="AI29" i="4" s="1"/>
  <c r="AI20" i="4" s="1"/>
  <c r="AI27" i="2"/>
  <c r="AE27" i="2"/>
  <c r="AA27" i="2"/>
  <c r="W29" i="4" s="1"/>
  <c r="W27" i="2"/>
  <c r="W18" i="2" s="1"/>
  <c r="S27" i="2"/>
  <c r="S18" i="2" s="1"/>
  <c r="O27" i="2"/>
  <c r="K29" i="4" s="1"/>
  <c r="K20" i="4" s="1"/>
  <c r="K27" i="2"/>
  <c r="AM18" i="2"/>
  <c r="AH18" i="2" l="1"/>
  <c r="BN18" i="2"/>
  <c r="AX18" i="2"/>
  <c r="BC29" i="4"/>
  <c r="BC28" i="4" s="1"/>
  <c r="BP18" i="2"/>
  <c r="BM18" i="2"/>
  <c r="BL18" i="2"/>
  <c r="BR18" i="2"/>
  <c r="AL18" i="2"/>
  <c r="BB18" i="2"/>
  <c r="BQ18" i="2"/>
  <c r="BI18" i="2"/>
  <c r="AA18" i="2"/>
  <c r="AI18" i="2"/>
  <c r="AE29" i="4"/>
  <c r="BO18" i="2"/>
  <c r="BK29" i="4"/>
  <c r="BK20" i="4" s="1"/>
  <c r="AK18" i="2"/>
  <c r="AG29" i="4"/>
  <c r="BA18" i="2"/>
  <c r="AW29" i="4"/>
  <c r="BM20" i="4"/>
  <c r="BM19" i="4" s="1"/>
  <c r="BM28" i="4"/>
  <c r="AN18" i="2"/>
  <c r="AJ29" i="4"/>
  <c r="BH20" i="4"/>
  <c r="BH19" i="4" s="1"/>
  <c r="BH28" i="4"/>
  <c r="AH20" i="4"/>
  <c r="AH19" i="4" s="1"/>
  <c r="AH28" i="4"/>
  <c r="AX20" i="4"/>
  <c r="AX19" i="4" s="1"/>
  <c r="AX28" i="4"/>
  <c r="BN20" i="4"/>
  <c r="BN19" i="4" s="1"/>
  <c r="BN28" i="4"/>
  <c r="BH18" i="2"/>
  <c r="BD29" i="4"/>
  <c r="O21" i="4"/>
  <c r="O19" i="4" s="1"/>
  <c r="O28" i="4"/>
  <c r="AY18" i="2"/>
  <c r="AU29" i="4"/>
  <c r="BG18" i="2"/>
  <c r="BC18" i="2"/>
  <c r="AY29" i="4"/>
  <c r="BS18" i="2"/>
  <c r="BO29" i="4"/>
  <c r="Y18" i="2"/>
  <c r="U29" i="4"/>
  <c r="U20" i="4" s="1"/>
  <c r="AO18" i="2"/>
  <c r="AK29" i="4"/>
  <c r="BE18" i="2"/>
  <c r="BA29" i="4"/>
  <c r="X18" i="2"/>
  <c r="T29" i="4"/>
  <c r="AV18" i="2"/>
  <c r="AR29" i="4"/>
  <c r="BL20" i="4"/>
  <c r="BL19" i="4" s="1"/>
  <c r="BL28" i="4"/>
  <c r="Z18" i="2"/>
  <c r="V29" i="4"/>
  <c r="AP18" i="2"/>
  <c r="AL29" i="4"/>
  <c r="BF18" i="2"/>
  <c r="BB29" i="4"/>
  <c r="Q21" i="4"/>
  <c r="Q19" i="4" s="1"/>
  <c r="Q28" i="4"/>
  <c r="K18" i="2"/>
  <c r="E29" i="4"/>
  <c r="G29" i="4"/>
  <c r="W20" i="4"/>
  <c r="W19" i="4" s="1"/>
  <c r="W28" i="4"/>
  <c r="AQ18" i="2"/>
  <c r="AM29" i="4"/>
  <c r="BC20" i="4"/>
  <c r="BC19" i="4" s="1"/>
  <c r="AC18" i="2"/>
  <c r="Y29" i="4"/>
  <c r="AS18" i="2"/>
  <c r="AO29" i="4"/>
  <c r="BE20" i="4"/>
  <c r="BE19" i="4" s="1"/>
  <c r="BE28" i="4"/>
  <c r="AF18" i="2"/>
  <c r="AB29" i="4"/>
  <c r="AZ18" i="2"/>
  <c r="AV29" i="4"/>
  <c r="N18" i="2"/>
  <c r="J29" i="4"/>
  <c r="AD18" i="2"/>
  <c r="Z29" i="4"/>
  <c r="AT18" i="2"/>
  <c r="AP29" i="4"/>
  <c r="BJ18" i="2"/>
  <c r="BF29" i="4"/>
  <c r="AB18" i="2"/>
  <c r="X29" i="4"/>
  <c r="R21" i="4"/>
  <c r="R19" i="4" s="1"/>
  <c r="R28" i="4"/>
  <c r="S21" i="4"/>
  <c r="S19" i="4" s="1"/>
  <c r="S28" i="4"/>
  <c r="AE18" i="2"/>
  <c r="AA29" i="4"/>
  <c r="AU18" i="2"/>
  <c r="AQ29" i="4"/>
  <c r="BK18" i="2"/>
  <c r="BG29" i="4"/>
  <c r="AG18" i="2"/>
  <c r="AC29" i="4"/>
  <c r="AW18" i="2"/>
  <c r="AS29" i="4"/>
  <c r="BI20" i="4"/>
  <c r="BI19" i="4" s="1"/>
  <c r="BI28" i="4"/>
  <c r="L18" i="2"/>
  <c r="H29" i="4"/>
  <c r="AJ18" i="2"/>
  <c r="AF29" i="4"/>
  <c r="BD18" i="2"/>
  <c r="AZ29" i="4"/>
  <c r="AD20" i="4"/>
  <c r="AD19" i="4" s="1"/>
  <c r="AD28" i="4"/>
  <c r="AT20" i="4"/>
  <c r="AT19" i="4" s="1"/>
  <c r="AT28" i="4"/>
  <c r="BJ20" i="4"/>
  <c r="BJ19" i="4" s="1"/>
  <c r="BJ28" i="4"/>
  <c r="AR18" i="2"/>
  <c r="AN29" i="4"/>
  <c r="K18" i="3"/>
  <c r="J20" i="3"/>
  <c r="J26" i="3"/>
  <c r="P20" i="3"/>
  <c r="P17" i="3" s="1"/>
  <c r="P26" i="3"/>
  <c r="Q18" i="2"/>
  <c r="AJ27" i="3"/>
  <c r="AJ18" i="3" s="1"/>
  <c r="AI137" i="3"/>
  <c r="AI22" i="3" s="1"/>
  <c r="AJ69" i="3"/>
  <c r="AJ19" i="3" s="1"/>
  <c r="AI27" i="3"/>
  <c r="AI18" i="3" s="1"/>
  <c r="AI69" i="3"/>
  <c r="AI19" i="3" s="1"/>
  <c r="AJ137" i="3"/>
  <c r="AJ22" i="3" s="1"/>
  <c r="O18" i="2"/>
  <c r="O17" i="2" s="1"/>
  <c r="J18" i="3"/>
  <c r="BE104" i="2"/>
  <c r="AH104" i="3" s="1"/>
  <c r="BP104" i="2"/>
  <c r="BQ104" i="2"/>
  <c r="BR104" i="2"/>
  <c r="BS104" i="2"/>
  <c r="BJ105" i="2"/>
  <c r="BE105" i="2"/>
  <c r="AH105" i="3" s="1"/>
  <c r="BP105" i="2"/>
  <c r="BQ105" i="2"/>
  <c r="BR105" i="2"/>
  <c r="BS105" i="2"/>
  <c r="AF104" i="3"/>
  <c r="AF105" i="3"/>
  <c r="AD104" i="3"/>
  <c r="J17" i="3" l="1"/>
  <c r="AJ105" i="3"/>
  <c r="AJ104" i="3"/>
  <c r="BJ104" i="2"/>
  <c r="BJ87" i="2" s="1"/>
  <c r="BJ86" i="2" s="1"/>
  <c r="BJ26" i="2" s="1"/>
  <c r="AF20" i="4"/>
  <c r="AF19" i="4" s="1"/>
  <c r="AF28" i="4"/>
  <c r="AC20" i="4"/>
  <c r="AC19" i="4" s="1"/>
  <c r="AC28" i="4"/>
  <c r="AQ20" i="4"/>
  <c r="AQ19" i="4" s="1"/>
  <c r="AQ28" i="4"/>
  <c r="X20" i="4"/>
  <c r="X19" i="4" s="1"/>
  <c r="X28" i="4"/>
  <c r="AP28" i="4"/>
  <c r="AP20" i="4"/>
  <c r="AP19" i="4" s="1"/>
  <c r="J20" i="4"/>
  <c r="J19" i="4" s="1"/>
  <c r="J28" i="4"/>
  <c r="AB20" i="4"/>
  <c r="AB19" i="4" s="1"/>
  <c r="AB28" i="4"/>
  <c r="AO20" i="4"/>
  <c r="AO19" i="4" s="1"/>
  <c r="AO28" i="4"/>
  <c r="AJ20" i="4"/>
  <c r="AJ19" i="4" s="1"/>
  <c r="AJ28" i="4"/>
  <c r="AW20" i="4"/>
  <c r="AW19" i="4" s="1"/>
  <c r="AW28" i="4"/>
  <c r="AL20" i="4"/>
  <c r="AL19" i="4" s="1"/>
  <c r="AL28" i="4"/>
  <c r="T20" i="4"/>
  <c r="T19" i="4" s="1"/>
  <c r="T28" i="4"/>
  <c r="AK28" i="4"/>
  <c r="AK20" i="4"/>
  <c r="AK19" i="4" s="1"/>
  <c r="BO20" i="4"/>
  <c r="BO19" i="4" s="1"/>
  <c r="BO28" i="4"/>
  <c r="AN20" i="4"/>
  <c r="AN19" i="4" s="1"/>
  <c r="AN28" i="4"/>
  <c r="AZ20" i="4"/>
  <c r="AZ19" i="4" s="1"/>
  <c r="AZ28" i="4"/>
  <c r="H20" i="4"/>
  <c r="H19" i="4" s="1"/>
  <c r="H28" i="4"/>
  <c r="AS20" i="4"/>
  <c r="AS19" i="4" s="1"/>
  <c r="AS28" i="4"/>
  <c r="BG20" i="4"/>
  <c r="BG19" i="4" s="1"/>
  <c r="BG28" i="4"/>
  <c r="AA20" i="4"/>
  <c r="AA19" i="4" s="1"/>
  <c r="AA28" i="4"/>
  <c r="BF20" i="4"/>
  <c r="BF19" i="4" s="1"/>
  <c r="BF28" i="4"/>
  <c r="Z20" i="4"/>
  <c r="Z19" i="4" s="1"/>
  <c r="Z28" i="4"/>
  <c r="AV20" i="4"/>
  <c r="AV19" i="4" s="1"/>
  <c r="AV28" i="4"/>
  <c r="Y28" i="4"/>
  <c r="Y20" i="4"/>
  <c r="Y19" i="4" s="1"/>
  <c r="AM20" i="4"/>
  <c r="AM19" i="4" s="1"/>
  <c r="AM28" i="4"/>
  <c r="G20" i="4"/>
  <c r="G19" i="4" s="1"/>
  <c r="G28" i="4"/>
  <c r="AU20" i="4"/>
  <c r="AU19" i="4" s="1"/>
  <c r="AU28" i="4"/>
  <c r="BD20" i="4"/>
  <c r="BD19" i="4" s="1"/>
  <c r="BD28" i="4"/>
  <c r="AG20" i="4"/>
  <c r="AG19" i="4" s="1"/>
  <c r="AG28" i="4"/>
  <c r="AE20" i="4"/>
  <c r="AE19" i="4" s="1"/>
  <c r="AE28" i="4"/>
  <c r="E20" i="4"/>
  <c r="E19" i="4" s="1"/>
  <c r="E28" i="4"/>
  <c r="BB20" i="4"/>
  <c r="BB19" i="4" s="1"/>
  <c r="BB28" i="4"/>
  <c r="V28" i="4"/>
  <c r="V20" i="4"/>
  <c r="V19" i="4" s="1"/>
  <c r="AR20" i="4"/>
  <c r="AR19" i="4" s="1"/>
  <c r="AR28" i="4"/>
  <c r="BA20" i="4"/>
  <c r="BA19" i="4" s="1"/>
  <c r="BA28" i="4"/>
  <c r="AY20" i="4"/>
  <c r="AY19" i="4" s="1"/>
  <c r="AY28" i="4"/>
  <c r="BO104" i="2"/>
  <c r="BO105" i="2"/>
  <c r="AN105" i="21" l="1"/>
  <c r="AN106" i="21"/>
  <c r="BI87" i="2"/>
  <c r="BI86" i="2" s="1"/>
  <c r="BI26" i="2" s="1"/>
  <c r="BH87" i="2"/>
  <c r="BH86" i="2" s="1"/>
  <c r="BH26" i="2" s="1"/>
  <c r="BG87" i="2"/>
  <c r="BG86" i="2" s="1"/>
  <c r="BG26" i="2" s="1"/>
  <c r="BF87" i="2"/>
  <c r="BF86" i="2" s="1"/>
  <c r="BF26" i="2" s="1"/>
  <c r="BD87" i="2"/>
  <c r="BD86" i="2" s="1"/>
  <c r="BD26" i="2" s="1"/>
  <c r="BB87" i="2"/>
  <c r="BB86" i="2" s="1"/>
  <c r="BB26" i="2" s="1"/>
  <c r="BA87" i="2"/>
  <c r="BA86" i="2" s="1"/>
  <c r="BA26" i="2" s="1"/>
  <c r="AY87" i="2"/>
  <c r="AY86" i="2" s="1"/>
  <c r="AX87" i="2"/>
  <c r="AX86" i="2" s="1"/>
  <c r="AW87" i="2"/>
  <c r="AW86" i="2" s="1"/>
  <c r="AV87" i="2"/>
  <c r="AV86" i="2" s="1"/>
  <c r="AR87" i="2"/>
  <c r="AR86" i="2" s="1"/>
  <c r="AQ87" i="2"/>
  <c r="AQ86" i="2" s="1"/>
  <c r="AO87" i="2"/>
  <c r="AO86" i="2" s="1"/>
  <c r="AN87" i="2"/>
  <c r="AN86" i="2" s="1"/>
  <c r="AM87" i="2"/>
  <c r="AM86" i="2" s="1"/>
  <c r="AL87" i="2"/>
  <c r="AL86" i="2" s="1"/>
  <c r="AI87" i="2"/>
  <c r="AI86" i="2" s="1"/>
  <c r="AH87" i="2"/>
  <c r="AH86" i="2" s="1"/>
  <c r="AG87" i="2"/>
  <c r="AG86" i="2" s="1"/>
  <c r="AE87" i="2"/>
  <c r="AE86" i="2" s="1"/>
  <c r="AD87" i="2"/>
  <c r="AD86" i="2" s="1"/>
  <c r="AC87" i="2"/>
  <c r="AC86" i="2" s="1"/>
  <c r="AB87" i="2"/>
  <c r="AB86" i="2" s="1"/>
  <c r="AA87" i="2"/>
  <c r="AA86" i="2" s="1"/>
  <c r="Y87" i="2"/>
  <c r="Y86" i="2" s="1"/>
  <c r="X87" i="2"/>
  <c r="X86" i="2" s="1"/>
  <c r="W87" i="2"/>
  <c r="W86" i="2" s="1"/>
  <c r="U87" i="2"/>
  <c r="U86" i="2" s="1"/>
  <c r="T87" i="2"/>
  <c r="T86" i="2" s="1"/>
  <c r="S87" i="2"/>
  <c r="S86" i="2" s="1"/>
  <c r="R87" i="2"/>
  <c r="R86" i="2" s="1"/>
  <c r="N87" i="2"/>
  <c r="N86" i="2" s="1"/>
  <c r="O87" i="2"/>
  <c r="I87" i="2"/>
  <c r="I86" i="2" s="1"/>
  <c r="K87" i="2"/>
  <c r="K86" i="2" s="1"/>
  <c r="L87" i="2"/>
  <c r="L86" i="2" s="1"/>
  <c r="N91" i="3"/>
  <c r="N92" i="3"/>
  <c r="N93" i="3"/>
  <c r="N94" i="3"/>
  <c r="N95" i="3"/>
  <c r="N96" i="3"/>
  <c r="H22" i="2"/>
  <c r="H128" i="2"/>
  <c r="D127" i="4" s="1"/>
  <c r="H119" i="2"/>
  <c r="D118" i="4" s="1"/>
  <c r="H69" i="2"/>
  <c r="D68" i="4" s="1"/>
  <c r="D21" i="4" s="1"/>
  <c r="H44" i="2"/>
  <c r="D44" i="4" s="1"/>
  <c r="H28" i="2"/>
  <c r="D30" i="4" s="1"/>
  <c r="H23" i="2"/>
  <c r="AH88" i="21" l="1"/>
  <c r="AH87" i="21" s="1"/>
  <c r="AH21" i="21" s="1"/>
  <c r="AH18" i="21" s="1"/>
  <c r="AJ90" i="3"/>
  <c r="AJ94" i="3"/>
  <c r="AJ93" i="3"/>
  <c r="AJ96" i="3"/>
  <c r="AJ95" i="3"/>
  <c r="AJ92" i="3"/>
  <c r="AJ91" i="3"/>
  <c r="AJ89" i="3"/>
  <c r="O86" i="2"/>
  <c r="O69" i="2" s="1"/>
  <c r="K68" i="4" s="1"/>
  <c r="AS87" i="2"/>
  <c r="AS86" i="2" s="1"/>
  <c r="AS26" i="2" s="1"/>
  <c r="H129" i="3"/>
  <c r="H119" i="3" s="1"/>
  <c r="H118" i="3" s="1"/>
  <c r="H21" i="3" s="1"/>
  <c r="H27" i="3"/>
  <c r="H18" i="3" s="1"/>
  <c r="H19" i="2"/>
  <c r="N88" i="3"/>
  <c r="K20" i="2"/>
  <c r="K17" i="2" s="1"/>
  <c r="K26" i="2"/>
  <c r="N20" i="2"/>
  <c r="N17" i="2" s="1"/>
  <c r="N26" i="2"/>
  <c r="U20" i="2"/>
  <c r="U17" i="2" s="1"/>
  <c r="U26" i="2"/>
  <c r="AA20" i="2"/>
  <c r="AA17" i="2" s="1"/>
  <c r="AA26" i="2"/>
  <c r="AE20" i="2"/>
  <c r="AE17" i="2" s="1"/>
  <c r="AE26" i="2"/>
  <c r="AL20" i="2"/>
  <c r="AL17" i="2" s="1"/>
  <c r="AL26" i="2"/>
  <c r="AQ20" i="2"/>
  <c r="AQ17" i="2" s="1"/>
  <c r="AQ26" i="2"/>
  <c r="AV20" i="2"/>
  <c r="AV17" i="2" s="1"/>
  <c r="AV26" i="2"/>
  <c r="BA20" i="2"/>
  <c r="BA17" i="2" s="1"/>
  <c r="BF20" i="2"/>
  <c r="BF17" i="2" s="1"/>
  <c r="AJ88" i="3"/>
  <c r="N89" i="3"/>
  <c r="R20" i="2"/>
  <c r="R17" i="2" s="1"/>
  <c r="R26" i="2"/>
  <c r="W20" i="2"/>
  <c r="W17" i="2" s="1"/>
  <c r="W26" i="2"/>
  <c r="AB20" i="2"/>
  <c r="AB17" i="2" s="1"/>
  <c r="AB26" i="2"/>
  <c r="AG20" i="2"/>
  <c r="AG17" i="2" s="1"/>
  <c r="AG26" i="2"/>
  <c r="AM20" i="2"/>
  <c r="AM17" i="2" s="1"/>
  <c r="AM26" i="2"/>
  <c r="AR20" i="2"/>
  <c r="AR17" i="2" s="1"/>
  <c r="AR26" i="2"/>
  <c r="AW20" i="2"/>
  <c r="AW17" i="2" s="1"/>
  <c r="AW26" i="2"/>
  <c r="BB20" i="2"/>
  <c r="BB17" i="2" s="1"/>
  <c r="BG20" i="2"/>
  <c r="BG17" i="2" s="1"/>
  <c r="I20" i="2"/>
  <c r="I17" i="2" s="1"/>
  <c r="I26" i="2"/>
  <c r="S20" i="2"/>
  <c r="S17" i="2" s="1"/>
  <c r="S26" i="2"/>
  <c r="X20" i="2"/>
  <c r="X17" i="2" s="1"/>
  <c r="X26" i="2"/>
  <c r="AC20" i="2"/>
  <c r="AC17" i="2" s="1"/>
  <c r="AC26" i="2"/>
  <c r="AH20" i="2"/>
  <c r="AH17" i="2" s="1"/>
  <c r="AH26" i="2"/>
  <c r="AN20" i="2"/>
  <c r="AN17" i="2" s="1"/>
  <c r="AN26" i="2"/>
  <c r="AX20" i="2"/>
  <c r="AX17" i="2" s="1"/>
  <c r="AX26" i="2"/>
  <c r="BH20" i="2"/>
  <c r="BH17" i="2" s="1"/>
  <c r="H87" i="3"/>
  <c r="N90" i="3"/>
  <c r="L20" i="2"/>
  <c r="L17" i="2" s="1"/>
  <c r="L26" i="2"/>
  <c r="T20" i="2"/>
  <c r="T17" i="2" s="1"/>
  <c r="T26" i="2"/>
  <c r="Y20" i="2"/>
  <c r="Y17" i="2" s="1"/>
  <c r="Y26" i="2"/>
  <c r="AD20" i="2"/>
  <c r="AD17" i="2" s="1"/>
  <c r="AD26" i="2"/>
  <c r="AI20" i="2"/>
  <c r="AI17" i="2" s="1"/>
  <c r="AI26" i="2"/>
  <c r="AO20" i="2"/>
  <c r="AO17" i="2" s="1"/>
  <c r="AO26" i="2"/>
  <c r="AY20" i="2"/>
  <c r="AY17" i="2" s="1"/>
  <c r="AY26" i="2"/>
  <c r="BD20" i="2"/>
  <c r="BD17" i="2" s="1"/>
  <c r="P396" i="18" s="1"/>
  <c r="BI20" i="2"/>
  <c r="BI17" i="2" s="1"/>
  <c r="BL87" i="2"/>
  <c r="BL86" i="2" s="1"/>
  <c r="BL26" i="2" s="1"/>
  <c r="AH87" i="3"/>
  <c r="AH86" i="3" s="1"/>
  <c r="AD87" i="3"/>
  <c r="AD86" i="3" s="1"/>
  <c r="AF87" i="3"/>
  <c r="AF86" i="3" s="1"/>
  <c r="BR87" i="2"/>
  <c r="BR86" i="2" s="1"/>
  <c r="BR26" i="2" s="1"/>
  <c r="BE87" i="2"/>
  <c r="BE86" i="2" s="1"/>
  <c r="BE26" i="2" s="1"/>
  <c r="AK87" i="2"/>
  <c r="AK86" i="2" s="1"/>
  <c r="BS87" i="2"/>
  <c r="BS86" i="2" s="1"/>
  <c r="BS26" i="2" s="1"/>
  <c r="BP87" i="2"/>
  <c r="BP86" i="2" s="1"/>
  <c r="BP26" i="2" s="1"/>
  <c r="BK87" i="2"/>
  <c r="BK86" i="2" s="1"/>
  <c r="BK26" i="2" s="1"/>
  <c r="BQ87" i="2"/>
  <c r="BQ86" i="2" s="1"/>
  <c r="BQ26" i="2" s="1"/>
  <c r="AU87" i="2"/>
  <c r="AU86" i="2" s="1"/>
  <c r="H27" i="2"/>
  <c r="D29" i="4" s="1"/>
  <c r="D20" i="4" s="1"/>
  <c r="H118" i="2"/>
  <c r="D117" i="4" s="1"/>
  <c r="AH27" i="21" l="1"/>
  <c r="K28" i="4"/>
  <c r="K21" i="4"/>
  <c r="K19" i="4" s="1"/>
  <c r="AS20" i="2"/>
  <c r="AS17" i="2" s="1"/>
  <c r="O376" i="18" s="1"/>
  <c r="AG87" i="3"/>
  <c r="AG86" i="3" s="1"/>
  <c r="AG20" i="3" s="1"/>
  <c r="AG17" i="3" s="1"/>
  <c r="Q87" i="2"/>
  <c r="Q86" i="2" s="1"/>
  <c r="Q20" i="2" s="1"/>
  <c r="Q17" i="2" s="1"/>
  <c r="P400" i="18"/>
  <c r="P395" i="18"/>
  <c r="Z87" i="2"/>
  <c r="Z86" i="2" s="1"/>
  <c r="Z20" i="2" s="1"/>
  <c r="Z17" i="2" s="1"/>
  <c r="BK91" i="4"/>
  <c r="BK95" i="4"/>
  <c r="N87" i="3"/>
  <c r="N86" i="3" s="1"/>
  <c r="N26" i="3" s="1"/>
  <c r="BM87" i="2"/>
  <c r="BM86" i="2" s="1"/>
  <c r="BM26" i="2" s="1"/>
  <c r="D23" i="4"/>
  <c r="D19" i="4" s="1"/>
  <c r="D28" i="4"/>
  <c r="H86" i="2"/>
  <c r="H21" i="2"/>
  <c r="H18" i="2"/>
  <c r="AH20" i="3"/>
  <c r="AH17" i="3" s="1"/>
  <c r="AH26" i="3"/>
  <c r="AD20" i="3"/>
  <c r="AD17" i="3" s="1"/>
  <c r="AD26" i="3"/>
  <c r="AF20" i="3"/>
  <c r="AF17" i="3" s="1"/>
  <c r="AF26" i="3"/>
  <c r="K87" i="3"/>
  <c r="K86" i="3" s="1"/>
  <c r="H86" i="3"/>
  <c r="AU20" i="2"/>
  <c r="AU17" i="2" s="1"/>
  <c r="AU26" i="2"/>
  <c r="BP20" i="2"/>
  <c r="BP17" i="2" s="1"/>
  <c r="AJ87" i="3"/>
  <c r="AJ86" i="3" s="1"/>
  <c r="BO87" i="2"/>
  <c r="BO86" i="2" s="1"/>
  <c r="BO26" i="2" s="1"/>
  <c r="BQ20" i="2"/>
  <c r="BQ17" i="2" s="1"/>
  <c r="BS20" i="2"/>
  <c r="BS17" i="2" s="1"/>
  <c r="BE20" i="2"/>
  <c r="BE17" i="2" s="1"/>
  <c r="BK20" i="2"/>
  <c r="BK17" i="2" s="1"/>
  <c r="AK20" i="2"/>
  <c r="AK17" i="2" s="1"/>
  <c r="AK26" i="2"/>
  <c r="BR20" i="2"/>
  <c r="BR17" i="2" s="1"/>
  <c r="BL20" i="2"/>
  <c r="BL17" i="2" s="1"/>
  <c r="AJ87" i="2"/>
  <c r="AJ86" i="2" s="1"/>
  <c r="H26" i="2" l="1"/>
  <c r="H20" i="2"/>
  <c r="O372" i="18"/>
  <c r="BM20" i="2"/>
  <c r="BM17" i="2" s="1"/>
  <c r="Q26" i="2"/>
  <c r="AG26" i="3"/>
  <c r="V87" i="2"/>
  <c r="V86" i="2" s="1"/>
  <c r="V20" i="2" s="1"/>
  <c r="V17" i="2" s="1"/>
  <c r="Z26" i="2"/>
  <c r="AT87" i="2"/>
  <c r="AT86" i="2" s="1"/>
  <c r="AT20" i="2" s="1"/>
  <c r="AT17" i="2" s="1"/>
  <c r="O396" i="18" s="1"/>
  <c r="X396" i="18" s="1"/>
  <c r="N20" i="3"/>
  <c r="N17" i="3" s="1"/>
  <c r="AP87" i="2"/>
  <c r="AP86" i="2" s="1"/>
  <c r="BK92" i="4"/>
  <c r="BK94" i="4"/>
  <c r="BK90" i="4"/>
  <c r="BK93" i="4"/>
  <c r="AH89" i="5"/>
  <c r="AH88" i="5" s="1"/>
  <c r="AA87" i="5"/>
  <c r="AJ20" i="3"/>
  <c r="AJ17" i="3" s="1"/>
  <c r="AJ26" i="3"/>
  <c r="K20" i="3"/>
  <c r="K17" i="3" s="1"/>
  <c r="K26" i="3"/>
  <c r="H20" i="3"/>
  <c r="H17" i="3" s="1"/>
  <c r="H26" i="3"/>
  <c r="AJ20" i="2"/>
  <c r="AJ26" i="2"/>
  <c r="BO20" i="2"/>
  <c r="BO17" i="2" s="1"/>
  <c r="O165" i="18" l="1"/>
  <c r="O20" i="18"/>
  <c r="O78" i="18" s="1"/>
  <c r="O106" i="18" s="1"/>
  <c r="O136" i="18" s="1"/>
  <c r="BK88" i="4"/>
  <c r="V26" i="2"/>
  <c r="AE87" i="3"/>
  <c r="AE86" i="3" s="1"/>
  <c r="AE26" i="3" s="1"/>
  <c r="AT26" i="2"/>
  <c r="BN87" i="2"/>
  <c r="AP20" i="2"/>
  <c r="AP17" i="2" s="1"/>
  <c r="AP26" i="2"/>
  <c r="BK87" i="4"/>
  <c r="O400" i="18"/>
  <c r="X400" i="18" s="1"/>
  <c r="O395" i="18"/>
  <c r="X395" i="18" s="1"/>
  <c r="AH87" i="5"/>
  <c r="AF87" i="2"/>
  <c r="AF86" i="2" s="1"/>
  <c r="AJ17" i="2"/>
  <c r="AA21" i="5"/>
  <c r="AA18" i="5" s="1"/>
  <c r="AA27" i="5"/>
  <c r="H17" i="2"/>
  <c r="AI88" i="3"/>
  <c r="P165" i="18" l="1"/>
  <c r="P164" i="18" s="1"/>
  <c r="O164" i="18"/>
  <c r="BN86" i="2"/>
  <c r="BN26" i="2" s="1"/>
  <c r="O121" i="18"/>
  <c r="O157" i="18"/>
  <c r="AE20" i="3"/>
  <c r="AE17" i="3" s="1"/>
  <c r="AF20" i="2"/>
  <c r="AF17" i="2" s="1"/>
  <c r="AI22" i="4"/>
  <c r="AI19" i="4" s="1"/>
  <c r="AI28" i="4"/>
  <c r="U86" i="4"/>
  <c r="U85" i="4" s="1"/>
  <c r="BK89" i="4"/>
  <c r="N395" i="18"/>
  <c r="O152" i="18"/>
  <c r="AH27" i="5"/>
  <c r="AH21" i="5"/>
  <c r="AH18" i="5" s="1"/>
  <c r="AI87" i="3"/>
  <c r="AI86" i="3" s="1"/>
  <c r="AC87" i="3"/>
  <c r="AC86" i="3" s="1"/>
  <c r="O126" i="18" l="1"/>
  <c r="O135" i="18" s="1"/>
  <c r="O155" i="18"/>
  <c r="O151" i="18" s="1"/>
  <c r="BK86" i="4"/>
  <c r="BK85" i="4" s="1"/>
  <c r="BN20" i="2"/>
  <c r="BN17" i="2" s="1"/>
  <c r="O110" i="18"/>
  <c r="U22" i="4"/>
  <c r="U19" i="4" s="1"/>
  <c r="U28" i="4"/>
  <c r="N370" i="18"/>
  <c r="AI20" i="3"/>
  <c r="AI17" i="3" s="1"/>
  <c r="AI26" i="3"/>
  <c r="AC20" i="3"/>
  <c r="AC17" i="3" s="1"/>
  <c r="AC26" i="3"/>
  <c r="O140" i="18" l="1"/>
  <c r="BK22" i="4"/>
  <c r="BK19" i="4" s="1"/>
  <c r="BK28" i="4"/>
  <c r="N369" i="18"/>
  <c r="O207" i="18" l="1"/>
  <c r="O240" i="18" s="1"/>
  <c r="BC86" i="2" l="1"/>
  <c r="BC26" i="2" s="1"/>
  <c r="AZ86" i="2" l="1"/>
  <c r="AZ26" i="2" s="1"/>
  <c r="BC20" i="2"/>
  <c r="BC17" i="2" s="1"/>
  <c r="P21" i="18" s="1"/>
  <c r="BJ20" i="2"/>
  <c r="BJ17" i="2" s="1"/>
  <c r="P20" i="18" l="1"/>
  <c r="P79" i="18"/>
  <c r="P39" i="18"/>
  <c r="X24" i="18"/>
  <c r="AZ20" i="2"/>
  <c r="AZ17" i="2" s="1"/>
  <c r="P376" i="18"/>
  <c r="P82" i="18" l="1"/>
  <c r="P110" i="18" s="1"/>
  <c r="P140" i="18" s="1"/>
  <c r="X140" i="18" s="1"/>
  <c r="X39" i="18"/>
  <c r="X82" i="18" s="1"/>
  <c r="X79" i="18" s="1"/>
  <c r="P352" i="18"/>
  <c r="X352" i="18" s="1"/>
  <c r="X21" i="18"/>
  <c r="X20" i="18" s="1"/>
  <c r="P372" i="18"/>
  <c r="X376" i="18"/>
  <c r="X165" i="18"/>
  <c r="X372" i="18" l="1"/>
  <c r="P371" i="18"/>
  <c r="P370" i="18" s="1"/>
  <c r="P78" i="18"/>
  <c r="P106" i="18" s="1"/>
  <c r="P136" i="18" s="1"/>
  <c r="P152" i="18" s="1"/>
  <c r="X78" i="18"/>
  <c r="X106" i="18" s="1"/>
  <c r="X169" i="18"/>
  <c r="X164" i="18" s="1"/>
  <c r="X168" i="18"/>
  <c r="X136" i="18" l="1"/>
  <c r="X121" i="18"/>
  <c r="P157" i="18"/>
  <c r="X157" i="18" s="1"/>
  <c r="X152" i="18"/>
  <c r="X151" i="18" s="1"/>
  <c r="P121" i="18"/>
  <c r="P126" i="18" s="1"/>
  <c r="P369" i="18"/>
  <c r="X110" i="18"/>
  <c r="P135" i="18" l="1"/>
  <c r="X135" i="18" s="1"/>
  <c r="X126" i="18"/>
  <c r="P155" i="18"/>
  <c r="X155" i="18" s="1"/>
  <c r="X207" i="18"/>
  <c r="X240" i="18" s="1"/>
  <c r="P207" i="18"/>
  <c r="P240" i="18" s="1"/>
  <c r="P151" i="18" l="1"/>
  <c r="O371" i="18"/>
  <c r="O370" i="18" l="1"/>
  <c r="X370" i="18" s="1"/>
  <c r="X371" i="18"/>
  <c r="O369" i="18" l="1"/>
  <c r="X369" i="18" s="1"/>
  <c r="N70" i="18" l="1"/>
  <c r="N35" i="18" s="1"/>
  <c r="N114" i="18" l="1"/>
  <c r="N144" i="18" s="1"/>
  <c r="N110" i="18"/>
  <c r="N140" i="18" s="1"/>
  <c r="N120" i="18"/>
  <c r="N78" i="18"/>
  <c r="N106" i="18" s="1"/>
  <c r="N111" i="18"/>
  <c r="P122" i="18" l="1"/>
  <c r="X122" i="18" s="1"/>
  <c r="O122" i="18"/>
  <c r="N136" i="18"/>
  <c r="N157" i="18"/>
  <c r="N156" i="18" s="1"/>
  <c r="N122" i="18"/>
  <c r="N126" i="18"/>
  <c r="N135" i="18" s="1"/>
  <c r="N150" i="18" s="1"/>
  <c r="N141" i="18" l="1"/>
  <c r="N131" i="18"/>
  <c r="N127" i="18"/>
  <c r="N129" i="18"/>
  <c r="N123" i="18"/>
  <c r="N133" i="18"/>
  <c r="N132" i="18"/>
  <c r="N124" i="18"/>
  <c r="N128" i="18"/>
  <c r="N134" i="18"/>
  <c r="N130" i="18"/>
  <c r="N152" i="18"/>
  <c r="N207" i="18" l="1"/>
  <c r="N155" i="18"/>
  <c r="N151" i="18" s="1"/>
  <c r="N182" i="18" l="1"/>
  <c r="N240" i="18"/>
  <c r="N199" i="18" l="1"/>
  <c r="O199" i="18" s="1"/>
  <c r="N239" i="18"/>
  <c r="N247" i="18" s="1"/>
  <c r="N249" i="18" s="1"/>
  <c r="O248" i="18" s="1"/>
  <c r="O161" i="18"/>
  <c r="O160" i="18" s="1"/>
  <c r="O221" i="18"/>
  <c r="P233" i="18" s="1"/>
  <c r="X233" i="18" l="1"/>
  <c r="X232" i="18" s="1"/>
  <c r="P199" i="18"/>
  <c r="O182" i="18"/>
  <c r="O156" i="18"/>
  <c r="P158" i="18"/>
  <c r="O219" i="18"/>
  <c r="O244" i="18"/>
  <c r="P234" i="18"/>
  <c r="X234" i="18" s="1"/>
  <c r="P232" i="18"/>
  <c r="O239" i="18" l="1"/>
  <c r="X199" i="18"/>
  <c r="X182" i="18" s="1"/>
  <c r="X239" i="18" s="1"/>
  <c r="P182" i="18"/>
  <c r="P239" i="18" s="1"/>
  <c r="P249" i="18" s="1"/>
  <c r="O243" i="18"/>
  <c r="Z164" i="18"/>
  <c r="P159" i="18"/>
  <c r="X158" i="18"/>
  <c r="X249" i="18" l="1"/>
  <c r="Y248" i="18" s="1"/>
  <c r="P161" i="18"/>
  <c r="X159" i="18"/>
  <c r="O247" i="18"/>
  <c r="O249" i="18" s="1"/>
  <c r="P248" i="18" s="1"/>
  <c r="O245" i="18"/>
  <c r="P221" i="18"/>
  <c r="X221" i="18" s="1"/>
  <c r="P160" i="18" l="1"/>
  <c r="X161" i="18"/>
  <c r="P244" i="18"/>
  <c r="X244" i="18" s="1"/>
  <c r="P219" i="18"/>
  <c r="P243" i="18" s="1"/>
  <c r="P156" i="18" l="1"/>
  <c r="X160" i="18"/>
  <c r="X156" i="18" s="1"/>
  <c r="P247" i="18"/>
  <c r="P245" i="18"/>
  <c r="X245" i="18" s="1"/>
  <c r="X219" i="18"/>
  <c r="X243" i="18" s="1"/>
  <c r="X247" i="18" s="1"/>
  <c r="P72" i="24"/>
  <c r="O72" i="24"/>
  <c r="O66" i="24"/>
  <c r="P66" i="24"/>
  <c r="N72" i="24"/>
  <c r="Q72" i="24"/>
  <c r="N66" i="24"/>
  <c r="N67" i="24" s="1"/>
  <c r="N68" i="24" s="1"/>
  <c r="Q66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  <comment ref="H2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замечанию УГРЦТ НАО (уточненная смета)</t>
        </r>
      </text>
    </comment>
    <comment ref="H4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  <comment ref="H4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5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  <comment ref="H23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O193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без НДС</t>
        </r>
      </text>
    </comment>
    <comment ref="N249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117,8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6" authorId="0" shapeId="0" xr:uid="{00000000-0006-0000-17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  <comment ref="H8" authorId="0" shapeId="0" xr:uid="{00000000-0006-0000-17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sharedStrings.xml><?xml version="1.0" encoding="utf-8"?>
<sst xmlns="http://schemas.openxmlformats.org/spreadsheetml/2006/main" count="7770" uniqueCount="1568">
  <si>
    <t>Приложение № 1
к приказу Минэнерго России
от 14.06.2016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</si>
  <si>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</si>
  <si>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</si>
  <si>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</si>
  <si>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</si>
  <si>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</si>
  <si>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</si>
  <si>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</si>
  <si>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</si>
  <si>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</si>
  <si>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</si>
  <si>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</si>
  <si>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</si>
  <si>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</si>
  <si>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</si>
  <si>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</si>
  <si>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>Оценка полной стоимости инвестиционного проекта в прогнозных ценах соответствующих лет, млн. рублей 
(с НДС)</t>
  </si>
  <si>
    <t>Остаток финансирования капитальных вложений в прогнозных ценах соответствующих лет, 
млн. рублей (с НДС)</t>
  </si>
  <si>
    <t>Финансирование капитальных вложений в прогнозных ценах соответствующих лет, млн. рублей (с НДС)</t>
  </si>
  <si>
    <t>Краткое обоснование корректировки утвержденного плана</t>
  </si>
  <si>
    <t>План</t>
  </si>
  <si>
    <t>Предложение по 
корректировке 
утвержденного плана</t>
  </si>
  <si>
    <r>
      <t>План (Утвержденный план)</t>
    </r>
    <r>
      <rPr>
        <vertAlign val="superscript"/>
        <sz val="6.8"/>
        <rFont val="Times New Roman"/>
        <family val="1"/>
        <charset val="204"/>
      </rPr>
      <t>2</t>
    </r>
  </si>
  <si>
    <r>
      <t>Факт 
(Предложение по корректировке 
утвержденного плана)</t>
    </r>
    <r>
      <rPr>
        <vertAlign val="superscript"/>
        <sz val="6.8"/>
        <rFont val="Times New Roman"/>
        <family val="1"/>
        <charset val="204"/>
      </rPr>
      <t>1</t>
    </r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</si>
  <si>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</si>
  <si>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</si>
  <si>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Предложение по корректировке утвержденного плана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</si>
  <si>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</si>
  <si>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</si>
  <si>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</si>
  <si>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r>
      <t xml:space="preserve">План 
на 01.01.года X </t>
    </r>
    <r>
      <rPr>
        <vertAlign val="superscript"/>
        <sz val="6.8"/>
        <rFont val="Times New Roman"/>
        <family val="1"/>
        <charset val="204"/>
      </rPr>
      <t>4</t>
    </r>
  </si>
  <si>
    <t>Предложение по корректировке утвержденного плана на 01.01.года X</t>
  </si>
  <si>
    <t>Общий объем финансирования, 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</si>
  <si>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</si>
  <si>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</si>
  <si>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</si>
  <si>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</si>
  <si>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</si>
  <si>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</si>
  <si>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</si>
  <si>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</si>
  <si>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</si>
  <si>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</si>
  <si>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</si>
  <si>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</si>
  <si>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</si>
  <si>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</si>
  <si>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</si>
  <si>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</si>
  <si>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</si>
  <si>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</si>
  <si>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</si>
  <si>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</si>
  <si>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</si>
  <si>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</si>
  <si>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</si>
  <si>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</si>
  <si>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r>
      <t>_____</t>
    </r>
    <r>
      <rPr>
        <vertAlign val="superscript"/>
        <sz val="6.5"/>
        <rFont val="Times New Roman"/>
        <family val="1"/>
        <charset val="204"/>
      </rPr>
      <t>1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- слова "Предложение по корректировке утвержденного плана".</t>
    </r>
  </si>
  <si>
    <r>
      <t>_____</t>
    </r>
    <r>
      <rPr>
        <vertAlign val="superscript"/>
        <sz val="6.5"/>
        <rFont val="Times New Roman"/>
        <family val="1"/>
        <charset val="204"/>
      </rPr>
      <t>2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программа, либо в противном случае - слова "Утвержденный план".</t>
    </r>
  </si>
  <si>
    <r>
      <t>_____</t>
    </r>
    <r>
      <rPr>
        <vertAlign val="superscript"/>
        <sz val="6.5"/>
        <rFont val="Times New Roman"/>
        <family val="1"/>
        <charset val="204"/>
      </rPr>
      <t>3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числу, указанному в словосочетании соответственно после знака "+" или "-".</t>
    </r>
  </si>
  <si>
    <r>
      <t>_____</t>
    </r>
    <r>
      <rPr>
        <vertAlign val="superscript"/>
        <sz val="6.5"/>
        <rFont val="Times New Roman"/>
        <family val="1"/>
        <charset val="204"/>
      </rPr>
      <t>4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"год  X" заменяется указанием года (четыре цифры и слово "год"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программы и (или) проекте изменений, вносимых в инвестиционную программу).</t>
    </r>
  </si>
  <si>
    <t>Приложение № 2
к приказу Минэнерго России
от 14.06.2016 № 533</t>
  </si>
  <si>
    <t>Форма 2. Перечни инвестиционных проектов и план освоения капитальных вложений по ним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</si>
  <si>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</si>
  <si>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Фактический объем освоения капитальных вложений на 01.01.года
(N-1), 
млн. рублей 
(без НДС)</t>
  </si>
  <si>
    <t>Оценка полной стоимости в прогнозных ценах соответствующих лет, 
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</si>
  <si>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</si>
  <si>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(без НДС)</t>
  </si>
  <si>
    <t>Предложение по корректировке 
утвержденного плана</t>
  </si>
  <si>
    <t>План на 01.01.года X</t>
  </si>
  <si>
    <t>Предложение по корректировке утвержденного плана 
на 01.01.года X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</si>
  <si>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</si>
  <si>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</si>
  <si>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</si>
  <si>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</si>
  <si>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</si>
  <si>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</si>
  <si>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</si>
  <si>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</si>
  <si>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</si>
  <si>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</si>
  <si>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</si>
  <si>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</si>
  <si>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</si>
  <si>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</si>
  <si>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</si>
  <si>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</si>
  <si>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</si>
  <si>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</si>
  <si>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Приложение № 3
к приказу Минэнерго России
от 14.06.2016 № 533</t>
  </si>
  <si>
    <t>Форма 3. План ввода основных средств</t>
  </si>
  <si>
    <t xml:space="preserve"> 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</si>
  <si>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</si>
  <si>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</si>
  <si>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</si>
  <si>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</si>
  <si>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</si>
  <si>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нематериальные активы</t>
  </si>
  <si>
    <t>основные средства</t>
  </si>
  <si>
    <t>млн. рублей 
(без НДС)</t>
  </si>
  <si>
    <t>МВт</t>
  </si>
  <si>
    <t>Гкал/ч</t>
  </si>
  <si>
    <t>км ТС</t>
  </si>
  <si>
    <t>МВ×А</t>
  </si>
  <si>
    <t>Другое</t>
  </si>
  <si>
    <t>млн. рублей (без НДС)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</si>
  <si>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</si>
  <si>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</si>
  <si>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</si>
  <si>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</si>
  <si>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</si>
  <si>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</si>
  <si>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</si>
  <si>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</si>
  <si>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</si>
  <si>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</si>
  <si>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</si>
  <si>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</si>
  <si>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</si>
  <si>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</si>
  <si>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</si>
  <si>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</si>
  <si>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</si>
  <si>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</si>
  <si>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</si>
  <si>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</si>
  <si>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</si>
  <si>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</si>
  <si>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</si>
  <si>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</si>
  <si>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</si>
  <si>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</si>
  <si>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</si>
  <si>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</si>
  <si>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</si>
  <si>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</si>
  <si>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</si>
  <si>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</si>
  <si>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</si>
  <si>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</si>
  <si>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</si>
  <si>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</si>
  <si>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</si>
  <si>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</si>
  <si>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</si>
  <si>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</si>
  <si>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</si>
  <si>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</si>
  <si>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</si>
  <si>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</si>
  <si>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</si>
  <si>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</si>
  <si>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</si>
  <si>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</si>
  <si>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</si>
  <si>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</si>
  <si>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</si>
  <si>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</si>
  <si>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</si>
  <si>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</si>
  <si>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</si>
  <si>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</si>
  <si>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</si>
  <si>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</si>
  <si>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</si>
  <si>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</si>
  <si>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</si>
  <si>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</si>
  <si>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</si>
  <si>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</si>
  <si>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</si>
  <si>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</si>
  <si>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</si>
  <si>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</si>
  <si>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</si>
  <si>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</si>
  <si>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</si>
  <si>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№ 4
к приказу Минэнерго России
от 14.06.2016 № 533</t>
  </si>
  <si>
    <t>Форма 4. План ввода основных средств (с распределением по кварталам)</t>
  </si>
  <si>
    <t xml:space="preserve">на год 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</si>
  <si>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</si>
  <si>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</si>
  <si>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</si>
  <si>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</si>
  <si>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</si>
  <si>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</si>
  <si>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</si>
  <si>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</si>
  <si>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</si>
  <si>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</si>
  <si>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</si>
  <si>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</si>
  <si>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</si>
  <si>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</si>
  <si>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</si>
  <si>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</si>
  <si>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</si>
  <si>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</si>
  <si>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</si>
  <si>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</si>
  <si>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</si>
  <si>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</si>
  <si>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</si>
  <si>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</si>
  <si>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</si>
  <si>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</si>
  <si>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</si>
  <si>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</si>
  <si>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</si>
  <si>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</si>
  <si>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</si>
  <si>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</si>
  <si>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</si>
  <si>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</si>
  <si>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</si>
  <si>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</si>
  <si>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</si>
  <si>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</si>
  <si>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</si>
  <si>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</si>
  <si>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Приложение № 5
к приказу Минэнерго России
от 14.06.2016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</si>
  <si>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</si>
  <si>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(N-1)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</si>
  <si>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</si>
  <si>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</si>
  <si>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</si>
  <si>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</si>
  <si>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</si>
  <si>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</si>
  <si>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</si>
  <si>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</si>
  <si>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</si>
  <si>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</si>
  <si>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</si>
  <si>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</si>
  <si>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</si>
  <si>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</si>
  <si>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</si>
  <si>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</si>
  <si>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</si>
  <si>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</si>
  <si>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</si>
  <si>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</si>
  <si>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</si>
  <si>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</si>
  <si>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</si>
  <si>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</si>
  <si>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</si>
  <si>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</si>
  <si>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</si>
  <si>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</si>
  <si>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</si>
  <si>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</si>
  <si>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</si>
  <si>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</si>
  <si>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</si>
  <si>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</si>
  <si>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</si>
  <si>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</si>
  <si>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</si>
  <si>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</si>
  <si>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Приложение № 6
к приказу Минэнерго России
от 14.06.2016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</si>
  <si>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</si>
  <si>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
инвестиционной деятельности)</t>
  </si>
  <si>
    <t>Ввод объектов инвестиционной деятельности (мощностей) 
в эксплуатацию в год (N-1)</t>
  </si>
  <si>
    <t>Ввод объектов инвестиционной деятельности (мощностей) в эксплуатацию</t>
  </si>
  <si>
    <t>Факт (Предложение по корректировке утвержденного 
плана)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</si>
  <si>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</si>
  <si>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</si>
  <si>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</si>
  <si>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</si>
  <si>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</si>
  <si>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</si>
  <si>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</si>
  <si>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</si>
  <si>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</si>
  <si>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</si>
  <si>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</si>
  <si>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</si>
  <si>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</si>
  <si>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</si>
  <si>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</si>
  <si>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</si>
  <si>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</si>
  <si>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</si>
  <si>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</si>
  <si>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</si>
  <si>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№ 7
к приказу Минэнерго России
от 14.06.2016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</si>
  <si>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</si>
  <si>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</si>
  <si>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</si>
  <si>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План (Факт)</t>
  </si>
  <si>
    <t>Приложение № 8
к приказу Минэнерго России
от 14.06.2016 № 533</t>
  </si>
  <si>
    <t>Форма 8. Краткое описание инвестиционной программы. Показатели энергетической эффективности</t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</si>
  <si>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</si>
  <si>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</si>
  <si>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</si>
  <si>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r>
  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программам в области энергосбережения и повышения энергетической эффективности, установленными уполномоченным органом исполнительной власти)</t>
    </r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</si>
  <si>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</si>
  <si>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</si>
  <si>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</si>
  <si>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</si>
  <si>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</si>
  <si>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 …</t>
  </si>
  <si>
    <t>4. …</t>
  </si>
  <si>
    <t>Приложение № 9
к приказу Минэнерго России
от 14.06.2016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</si>
  <si>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</si>
  <si>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</si>
  <si>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</si>
  <si>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</si>
  <si>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</si>
  <si>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
о резервировании земель 
(+; -; не требуется)</t>
  </si>
  <si>
    <t>Наличие решения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</si>
  <si>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
в другую 
(+; -; не требуется)</t>
  </si>
  <si>
    <t>Наличие правоустанав-ливающих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</si>
  <si>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</si>
  <si>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</si>
  <si>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</si>
  <si>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</si>
  <si>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</si>
  <si>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</si>
  <si>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</si>
  <si>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12</t>
  </si>
  <si>
    <t>13</t>
  </si>
  <si>
    <t>14</t>
  </si>
  <si>
    <t>15</t>
  </si>
  <si>
    <t>16</t>
  </si>
  <si>
    <t>17</t>
  </si>
  <si>
    <t>Приложение № 10
к приказу Минэнерго России
от 14.06.2016 № 533</t>
  </si>
  <si>
    <t xml:space="preserve">             Форма 10.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</si>
  <si>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</si>
  <si>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
(в соответствии 
с договором 
об осуществлении технологического присоединения), 
млн. рублей</t>
  </si>
  <si>
    <t>Сроки осуществления мероприятий по технологическому присоединению</t>
  </si>
  <si>
    <t>Технологическое присоединение объектов 
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</si>
  <si>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</si>
  <si>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</si>
  <si>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</si>
  <si>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</si>
  <si>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</si>
  <si>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МВxА</t>
  </si>
  <si>
    <t>Реквизиты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</si>
  <si>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</si>
  <si>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>Срок осуществления мероприятий по технологическому присоединению, выполняемых 
в рамках инвестиционного проекта 
(в соответствии 
с договором 
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</si>
  <si>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</si>
  <si>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</si>
  <si>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</si>
  <si>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>Наименование присоединяемых объектов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</si>
  <si>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
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</si>
  <si>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</si>
  <si>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</si>
  <si>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
МВт</t>
  </si>
  <si>
    <t>всего</t>
  </si>
  <si>
    <t>всего за вычетом мощности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</si>
  <si>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</si>
  <si>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</si>
  <si>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</si>
  <si>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</si>
  <si>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</si>
  <si>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</si>
  <si>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МВxА</t>
  </si>
  <si>
    <t>Дата контрольного замерного дня</t>
  </si>
  <si>
    <t>До</t>
  </si>
  <si>
    <t>После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</si>
  <si>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</si>
  <si>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</si>
  <si>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</si>
  <si>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</si>
  <si>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</si>
  <si>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</si>
  <si>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</si>
  <si>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</si>
  <si>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</si>
  <si>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</si>
  <si>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Приложение № 11
к приказу Минэнерго России
от 14.06.2016 № 533</t>
  </si>
  <si>
    <t>Форма 11. Краткое описание инвестиционной программы. Обоснование необходимости реализации инвестиционных проектов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</si>
  <si>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</si>
  <si>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</si>
  <si>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</si>
  <si>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</si>
  <si>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r>
      <t>Присоединение источников тепловой энергии или тепловых сетей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системам теплоснабжения сетевой организации</t>
    </r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</si>
  <si>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</si>
  <si>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</si>
  <si>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</si>
  <si>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</si>
  <si>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 производителя электрической энергии, которые содержатся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</si>
  <si>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</si>
  <si>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</si>
  <si>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</si>
  <si>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</si>
  <si>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</si>
  <si>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</si>
  <si>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</si>
  <si>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</si>
  <si>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</si>
  <si>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</si>
  <si>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</si>
  <si>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</si>
  <si>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указание на структурные единицы схемы теплоснабжения</t>
  </si>
  <si>
    <t>4</t>
  </si>
  <si>
    <t>20</t>
  </si>
  <si>
    <t>23</t>
  </si>
  <si>
    <t>Приложение № 12
к приказу Минэнерго России
от 14.06.2016 № 533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</si>
  <si>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</si>
  <si>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</si>
  <si>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</si>
  <si>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</si>
  <si>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</si>
  <si>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</si>
  <si>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</si>
  <si>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
энергосбережения и повышения энергетической эффективности 
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</si>
  <si>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</si>
  <si>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
осуществляется 
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</si>
  <si>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</si>
  <si>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</si>
  <si>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</si>
  <si>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</si>
  <si>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</si>
  <si>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</si>
  <si>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</si>
  <si>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</si>
  <si>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</si>
  <si>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</si>
  <si>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технического освидетельст-вования (+; -)</t>
  </si>
  <si>
    <t>технического обследования (+; -)</t>
  </si>
  <si>
    <t>Приложение № 13
к приказу Минэнерго России
от 14.06.2016 № 533</t>
  </si>
  <si>
    <t>Форма 13. Краткое описание инвестиционной программы. Обоснование необходимости реализации инвестиционных проектов</t>
  </si>
  <si>
    <t>Идентификатор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</si>
  <si>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</si>
  <si>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</si>
  <si>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</si>
  <si>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</si>
  <si>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</si>
  <si>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органа местного самоуправления об утверждении схемы теплоснабжения и указание на структурные единицы схемы теплоснабжения</t>
  </si>
  <si>
    <t>Приложение № 14
к приказу Минэнерго России
от 14.06.2016 № 533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</si>
  <si>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</si>
  <si>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млн.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</si>
  <si>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</si>
  <si>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</si>
  <si>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
млн. рублей (без НДС)</t>
  </si>
  <si>
    <t>Принятие основных средств (нематериальных активов) к бухгалтерскому учету</t>
  </si>
  <si>
    <t>Задачи, решаемые 
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</si>
  <si>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</si>
  <si>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</si>
  <si>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</si>
  <si>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</si>
  <si>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Год принятия к бухгалтерскому учету</t>
  </si>
  <si>
    <t>Первоначальная стоимость, 
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</si>
  <si>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</si>
  <si>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</si>
  <si>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</si>
  <si>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</si>
  <si>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</si>
  <si>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</si>
  <si>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Приложение № 15
к приказу Минэнерго России
от 14.06.2016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</si>
  <si>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</si>
  <si>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</si>
  <si>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</si>
  <si>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>Наименование документа - источника данных</t>
  </si>
  <si>
    <t>Реквизиты 
документа</t>
  </si>
  <si>
    <t>Годы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</si>
  <si>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</si>
  <si>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</si>
  <si>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</si>
  <si>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</si>
  <si>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</si>
  <si>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</si>
  <si>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</si>
  <si>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к приказу Минэнерго России от 14.06.2016 № 533</t>
  </si>
  <si>
    <t>Приложение №1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</si>
  <si>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</si>
  <si>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</si>
  <si>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</si>
  <si>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</si>
  <si>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</si>
  <si>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</si>
  <si>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</si>
  <si>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</si>
  <si>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</si>
  <si>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Форма 10. Краткое описание инвестиционной программы. Обоснование необходимости реализации инвестиционных проектов</t>
  </si>
  <si>
    <t>Приложение №11</t>
  </si>
  <si>
    <t>Приложение №12</t>
  </si>
  <si>
    <t>Приложение №13</t>
  </si>
  <si>
    <t>Приложение №14</t>
  </si>
  <si>
    <t>Приложение №15</t>
  </si>
  <si>
    <t>Приложение №16</t>
  </si>
  <si>
    <t>Приложение №17</t>
  </si>
  <si>
    <t>Приложение №18</t>
  </si>
  <si>
    <t>Приложение №19</t>
  </si>
  <si>
    <t>Приложение №20</t>
  </si>
  <si>
    <t>Приложение №21</t>
  </si>
  <si>
    <t>Наименование форм</t>
  </si>
  <si>
    <t>Производители ЭЭ</t>
  </si>
  <si>
    <t>Муниципальное предприятие Заполярного района "Севержилкомсервис"</t>
  </si>
  <si>
    <t>2020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</si>
  <si>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</si>
  <si>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</si>
  <si>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</si>
  <si>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</si>
  <si>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</si>
  <si>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</si>
  <si>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</si>
  <si>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</si>
  <si>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</si>
  <si>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</si>
  <si>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</si>
  <si>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</si>
  <si>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</si>
  <si>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</si>
  <si>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</si>
  <si>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</si>
  <si>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</si>
  <si>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</si>
  <si>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</si>
  <si>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Наименование инвестиционного проекта</t>
  </si>
  <si>
    <t>...</t>
  </si>
  <si>
    <t>1.1.1.2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</si>
  <si>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</si>
  <si>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</si>
  <si>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</si>
  <si>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</si>
  <si>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</si>
  <si>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</si>
  <si>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</si>
  <si>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</si>
  <si>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</si>
  <si>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</si>
  <si>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</si>
  <si>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</si>
  <si>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</si>
  <si>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</si>
  <si>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</si>
  <si>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</si>
  <si>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</si>
  <si>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</si>
  <si>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</si>
  <si>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</si>
  <si>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</si>
  <si>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</si>
  <si>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</si>
  <si>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</si>
  <si>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</si>
  <si>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</si>
  <si>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</si>
  <si>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</si>
  <si>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</si>
  <si>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</si>
  <si>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</si>
  <si>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1.4.2.1</t>
  </si>
  <si>
    <t>1.4.2.2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</si>
  <si>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</si>
  <si>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</si>
  <si>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</si>
  <si>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</si>
  <si>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</si>
  <si>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</si>
  <si>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</si>
  <si>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</si>
  <si>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</si>
  <si>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</si>
  <si>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</si>
  <si>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</si>
  <si>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</si>
  <si>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</si>
  <si>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</si>
  <si>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</si>
  <si>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</si>
  <si>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</si>
  <si>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</si>
  <si>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</si>
  <si>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</si>
  <si>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</si>
  <si>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</si>
  <si>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</si>
  <si>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</si>
  <si>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1.5</t>
  </si>
  <si>
    <t>1.5.1</t>
  </si>
  <si>
    <t>1.5.2</t>
  </si>
  <si>
    <t>1.5.4</t>
  </si>
  <si>
    <t>1.6</t>
  </si>
  <si>
    <t>1.5.3</t>
  </si>
  <si>
    <t>1.7</t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</si>
  <si>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2020 </t>
    </r>
    <r>
      <rPr>
        <vertAlign val="superscript"/>
        <sz val="6.8"/>
        <rFont val="Times New Roman"/>
        <family val="1"/>
        <charset val="204"/>
      </rPr>
      <t>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</si>
  <si>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2021</t>
    </r>
    <r>
      <rPr>
        <vertAlign val="superscript"/>
        <sz val="6.8"/>
        <rFont val="Times New Roman"/>
        <family val="1"/>
        <charset val="204"/>
      </rPr>
      <t>3</t>
    </r>
  </si>
  <si>
    <r>
      <t>План 
(Утвержденный план)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2022</t>
    </r>
    <r>
      <rPr>
        <vertAlign val="superscript"/>
        <sz val="6.8"/>
        <rFont val="Times New Roman"/>
        <family val="1"/>
        <charset val="204"/>
      </rPr>
      <t>3</t>
    </r>
  </si>
  <si>
    <t>1.3.1.10</t>
  </si>
  <si>
    <t>1.3.1.11</t>
  </si>
  <si>
    <t>1.3.1.12</t>
  </si>
  <si>
    <t>Создание интеллектуальной системы учета электрической энергии</t>
  </si>
  <si>
    <t>Ненецкий автономный окгуг</t>
  </si>
  <si>
    <t>Муниципальный район "Заполярный район"</t>
  </si>
  <si>
    <t>Установка ветрогенераторов в д. Волонга (4 шт)</t>
  </si>
  <si>
    <t>Установка ветрогенераторов в д. Мгла (4 шт)</t>
  </si>
  <si>
    <t>Установка ветрогенераторов в д. Белушье (4 шт)</t>
  </si>
  <si>
    <t>Приложение № 1</t>
  </si>
  <si>
    <t>к приказу Минэнерго России</t>
  </si>
  <si>
    <t>от 13.04.2017 № 310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</si>
  <si>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</si>
  <si>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</si>
  <si>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</si>
  <si>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</t>
  </si>
  <si>
    <t>с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</si>
  <si>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</si>
  <si>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</si>
  <si>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</si>
  <si>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2016 год</t>
  </si>
  <si>
    <t>2017 год</t>
  </si>
  <si>
    <t>2018 гд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</si>
  <si>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</si>
  <si>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</si>
  <si>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</si>
  <si>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</si>
  <si>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</si>
  <si>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</si>
  <si>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</si>
  <si>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Факт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</si>
  <si>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</si>
  <si>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</si>
  <si>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</si>
  <si>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</si>
  <si>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</si>
  <si>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</si>
  <si>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</si>
  <si>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</si>
  <si>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</si>
  <si>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</si>
  <si>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</si>
  <si>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</si>
  <si>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</si>
  <si>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</si>
  <si>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</si>
  <si>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</si>
  <si>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</si>
  <si>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</si>
  <si>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</si>
  <si>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</si>
  <si>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</si>
  <si>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</si>
  <si>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</si>
  <si>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</si>
  <si>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</si>
  <si>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</si>
  <si>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</si>
  <si>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</si>
  <si>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</si>
  <si>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</si>
  <si>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</si>
  <si>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</si>
  <si>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</si>
  <si>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</si>
  <si>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</si>
  <si>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</si>
  <si>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</si>
  <si>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</si>
  <si>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</si>
  <si>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</si>
  <si>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</si>
  <si>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</si>
  <si>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</si>
  <si>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</si>
  <si>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</si>
  <si>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</si>
  <si>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</si>
  <si>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</si>
  <si>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</si>
  <si>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</si>
  <si>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</si>
  <si>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</si>
  <si>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</si>
  <si>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</si>
  <si>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</si>
  <si>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</si>
  <si>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</si>
  <si>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</si>
  <si>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</si>
  <si>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</si>
  <si>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</si>
  <si>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</si>
  <si>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</si>
  <si>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</si>
  <si>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</si>
  <si>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</si>
  <si>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</si>
  <si>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</si>
  <si>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</si>
  <si>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</si>
  <si>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</si>
  <si>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</si>
  <si>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</si>
  <si>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</si>
  <si>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</si>
  <si>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</si>
  <si>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</si>
  <si>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</si>
  <si>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</si>
  <si>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</si>
  <si>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</si>
  <si>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</si>
  <si>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</si>
  <si>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</si>
  <si>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</si>
  <si>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</si>
  <si>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</si>
  <si>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</si>
  <si>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</si>
  <si>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</si>
  <si>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</si>
  <si>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</si>
  <si>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</si>
  <si>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</si>
  <si>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</si>
  <si>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</si>
  <si>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</si>
  <si>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</si>
  <si>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</si>
  <si>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</si>
  <si>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</si>
  <si>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</si>
  <si>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</si>
  <si>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</si>
  <si>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</si>
  <si>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</si>
  <si>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</si>
  <si>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</si>
  <si>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</si>
  <si>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</si>
  <si>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</si>
  <si>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</si>
  <si>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</si>
  <si>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</si>
  <si>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</si>
  <si>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</si>
  <si>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</si>
  <si>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</si>
  <si>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</si>
  <si>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</si>
  <si>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</si>
  <si>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</si>
  <si>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</si>
  <si>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</si>
  <si>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</si>
  <si>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</si>
  <si>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</si>
  <si>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</si>
  <si>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</si>
  <si>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</si>
  <si>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</si>
  <si>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</si>
  <si>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</si>
  <si>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</si>
  <si>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</si>
  <si>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</si>
  <si>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</si>
  <si>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</si>
  <si>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</si>
  <si>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</si>
  <si>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</si>
  <si>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</si>
  <si>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</si>
  <si>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</si>
  <si>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</si>
  <si>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</si>
  <si>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</si>
  <si>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</si>
  <si>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</si>
  <si>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</si>
  <si>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</si>
  <si>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</si>
  <si>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</si>
  <si>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</si>
  <si>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</si>
  <si>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</si>
  <si>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</si>
  <si>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</si>
  <si>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</si>
  <si>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</si>
  <si>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</si>
  <si>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</si>
  <si>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</si>
  <si>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</si>
  <si>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</si>
  <si>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</si>
  <si>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</si>
  <si>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</si>
  <si>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</si>
  <si>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</si>
  <si>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</si>
  <si>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</si>
  <si>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</si>
  <si>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</si>
  <si>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</si>
  <si>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</si>
  <si>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</si>
  <si>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</si>
  <si>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</si>
  <si>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</si>
  <si>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</si>
  <si>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</si>
  <si>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</si>
  <si>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</si>
  <si>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</si>
  <si>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</si>
  <si>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</si>
  <si>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</si>
  <si>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</si>
  <si>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</si>
  <si>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</si>
  <si>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</si>
  <si>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</si>
  <si>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</si>
  <si>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</si>
  <si>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</si>
  <si>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</si>
  <si>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</si>
  <si>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</si>
  <si>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</si>
  <si>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</si>
  <si>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</si>
  <si>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</si>
  <si>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</si>
  <si>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</si>
  <si>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</si>
  <si>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</si>
  <si>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</si>
  <si>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</si>
  <si>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</si>
  <si>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</si>
  <si>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</si>
  <si>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</si>
  <si>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</si>
  <si>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</si>
  <si>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</si>
  <si>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</si>
  <si>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</si>
  <si>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</si>
  <si>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</si>
  <si>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</si>
  <si>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</si>
  <si>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</si>
  <si>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</si>
  <si>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</si>
  <si>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</si>
  <si>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</si>
  <si>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</si>
  <si>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</si>
  <si>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</si>
  <si>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</si>
  <si>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</si>
  <si>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</si>
  <si>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</si>
  <si>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</si>
  <si>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</si>
  <si>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</si>
  <si>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</si>
  <si>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</si>
  <si>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</si>
  <si>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</si>
  <si>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</si>
  <si>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</si>
  <si>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</si>
  <si>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</si>
  <si>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</si>
  <si>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</si>
  <si>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</si>
  <si>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</si>
  <si>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</si>
  <si>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</si>
  <si>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</si>
  <si>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</si>
  <si>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</si>
  <si>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</si>
  <si>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</si>
  <si>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</si>
  <si>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</si>
  <si>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</si>
  <si>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</si>
  <si>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</si>
  <si>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</si>
  <si>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</si>
  <si>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</si>
  <si>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</si>
  <si>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</si>
  <si>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</si>
  <si>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</si>
  <si>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</si>
  <si>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</si>
  <si>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</si>
  <si>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</si>
  <si>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</si>
  <si>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</si>
  <si>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</si>
  <si>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</si>
  <si>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</si>
  <si>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</si>
  <si>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</si>
  <si>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</si>
  <si>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</si>
  <si>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</si>
  <si>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</si>
  <si>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</si>
  <si>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</si>
  <si>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</si>
  <si>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</si>
  <si>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</si>
  <si>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</si>
  <si>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</si>
  <si>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</si>
  <si>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</si>
  <si>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</si>
  <si>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</si>
  <si>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</si>
  <si>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</si>
  <si>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</si>
  <si>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</si>
  <si>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</si>
  <si>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</si>
  <si>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</si>
  <si>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</si>
  <si>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</si>
  <si>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</si>
  <si>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</si>
  <si>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</si>
  <si>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</si>
  <si>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</si>
  <si>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</si>
  <si>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</si>
  <si>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</si>
  <si>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</si>
  <si>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</si>
  <si>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</si>
  <si>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</si>
  <si>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</si>
  <si>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</si>
  <si>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</si>
  <si>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</si>
  <si>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</si>
  <si>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</si>
  <si>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</si>
  <si>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</si>
  <si>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</si>
  <si>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</si>
  <si>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</si>
  <si>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</si>
  <si>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</si>
  <si>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</si>
  <si>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</si>
  <si>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</si>
  <si>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</si>
  <si>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</si>
  <si>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</si>
  <si>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</si>
  <si>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</si>
  <si>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</si>
  <si>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</si>
  <si>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</si>
  <si>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</si>
  <si>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</si>
  <si>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</si>
  <si>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</si>
  <si>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</si>
  <si>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</si>
  <si>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</si>
  <si>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</si>
  <si>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</si>
  <si>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</si>
  <si>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</si>
  <si>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</si>
  <si>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</si>
  <si>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</si>
  <si>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</si>
  <si>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</si>
  <si>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</si>
  <si>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</si>
  <si>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</si>
  <si>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</si>
  <si>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</si>
  <si>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</si>
  <si>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</si>
  <si>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</si>
  <si>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</si>
  <si>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</si>
  <si>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</si>
  <si>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</si>
  <si>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</si>
  <si>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</si>
  <si>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</si>
  <si>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</si>
  <si>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</si>
  <si>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</si>
  <si>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</si>
  <si>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</si>
  <si>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</si>
  <si>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</si>
  <si>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</si>
  <si>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</si>
  <si>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</si>
  <si>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</si>
  <si>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</si>
  <si>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</si>
  <si>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</si>
  <si>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</si>
  <si>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</si>
  <si>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</si>
  <si>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</si>
  <si>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</si>
  <si>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</si>
  <si>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</si>
  <si>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</si>
  <si>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</si>
  <si>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</si>
  <si>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</si>
  <si>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</si>
  <si>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</si>
  <si>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</si>
  <si>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</si>
  <si>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</si>
  <si>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</si>
  <si>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</si>
  <si>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</si>
  <si>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</si>
  <si>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</si>
  <si>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</si>
  <si>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</si>
  <si>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</si>
  <si>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</si>
  <si>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</si>
  <si>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</si>
  <si>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</si>
  <si>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</si>
  <si>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</si>
  <si>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</si>
  <si>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</si>
  <si>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</si>
  <si>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</si>
  <si>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</si>
  <si>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</si>
  <si>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</si>
  <si>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</si>
  <si>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</si>
  <si>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</si>
  <si>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</si>
  <si>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</si>
  <si>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</si>
  <si>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</si>
  <si>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</si>
  <si>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</si>
  <si>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</si>
  <si>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</si>
  <si>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</si>
  <si>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</si>
  <si>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</si>
  <si>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</si>
  <si>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</si>
  <si>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</si>
  <si>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</si>
  <si>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</si>
  <si>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</si>
  <si>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</si>
  <si>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</si>
  <si>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</si>
  <si>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</si>
  <si>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</si>
  <si>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</si>
  <si>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</si>
  <si>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</si>
  <si>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</si>
  <si>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</si>
  <si>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</si>
  <si>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</si>
  <si>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</si>
  <si>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</si>
  <si>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</si>
  <si>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</si>
  <si>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</si>
  <si>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</si>
  <si>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</si>
  <si>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</si>
  <si>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</si>
  <si>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</si>
  <si>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</si>
  <si>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</si>
  <si>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</si>
  <si>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</si>
  <si>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</si>
  <si>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</si>
  <si>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</si>
  <si>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</si>
  <si>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</si>
  <si>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</si>
  <si>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</si>
  <si>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</si>
  <si>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</si>
  <si>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</si>
  <si>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</si>
  <si>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</si>
  <si>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</si>
  <si>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</si>
  <si>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</si>
  <si>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</si>
  <si>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</si>
  <si>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</si>
  <si>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</si>
  <si>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</si>
  <si>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</si>
  <si>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</si>
  <si>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</si>
  <si>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</si>
  <si>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</si>
  <si>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</si>
  <si>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</si>
  <si>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</si>
  <si>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</si>
  <si>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</si>
  <si>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</si>
  <si>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</si>
  <si>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</si>
  <si>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</si>
  <si>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</si>
  <si>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</si>
  <si>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</si>
  <si>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</si>
  <si>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</si>
  <si>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</si>
  <si>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</si>
  <si>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</si>
  <si>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</si>
  <si>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</si>
  <si>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</si>
  <si>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</si>
  <si>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</si>
  <si>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</si>
  <si>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</si>
  <si>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</si>
  <si>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</si>
  <si>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</si>
  <si>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</si>
  <si>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</si>
  <si>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</si>
  <si>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</si>
  <si>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</si>
  <si>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</si>
  <si>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</si>
  <si>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</si>
  <si>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</si>
  <si>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</si>
  <si>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</si>
  <si>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</si>
  <si>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</si>
  <si>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</si>
  <si>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</si>
  <si>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</si>
  <si>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</si>
  <si>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 (Факт)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</si>
  <si>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</si>
  <si>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</si>
  <si>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</si>
  <si>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</si>
  <si>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</si>
  <si>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</si>
  <si>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</si>
  <si>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</si>
  <si>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</si>
  <si>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</si>
  <si>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</si>
  <si>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</si>
  <si>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</si>
  <si>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</si>
  <si>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</si>
  <si>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</si>
  <si>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</si>
  <si>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</si>
  <si>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</si>
  <si>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</si>
  <si>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</si>
  <si>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</si>
  <si>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</si>
  <si>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</si>
  <si>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</si>
  <si>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</si>
  <si>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</si>
  <si>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</si>
  <si>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</si>
  <si>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</si>
  <si>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</si>
  <si>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</si>
  <si>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</si>
  <si>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</si>
  <si>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</si>
  <si>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</si>
  <si>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</si>
  <si>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</si>
  <si>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</si>
  <si>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</si>
  <si>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</si>
  <si>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</si>
  <si>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</si>
  <si>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</si>
  <si>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</si>
  <si>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</si>
  <si>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</si>
  <si>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</si>
  <si>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</si>
  <si>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</si>
  <si>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</si>
  <si>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</si>
  <si>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</si>
  <si>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</si>
  <si>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</si>
  <si>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</si>
  <si>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</si>
  <si>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</si>
  <si>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</si>
  <si>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</si>
  <si>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</si>
  <si>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</si>
  <si>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</si>
  <si>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</si>
  <si>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</si>
  <si>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</si>
  <si>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</si>
  <si>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</si>
  <si>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</si>
  <si>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</si>
  <si>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</si>
  <si>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</si>
  <si>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</si>
  <si>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</si>
  <si>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</si>
  <si>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</si>
  <si>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</si>
  <si>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</si>
  <si>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</si>
  <si>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</si>
  <si>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</si>
  <si>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</si>
  <si>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</si>
  <si>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</si>
  <si>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</si>
  <si>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</si>
  <si>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</si>
  <si>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</si>
  <si>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</si>
  <si>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Форма №16  Финансовый план субъекта электроэнергетики</t>
  </si>
  <si>
    <t xml:space="preserve">Факт </t>
  </si>
  <si>
    <t>Г</t>
  </si>
  <si>
    <t>1.5.1.1</t>
  </si>
  <si>
    <t>1.5.1.2</t>
  </si>
  <si>
    <t>1.5.4.1</t>
  </si>
  <si>
    <t>Распоряжением Управления по государственному регулированию цен (тарифов) НАО</t>
  </si>
  <si>
    <t xml:space="preserve">
Прогноз социально-экономического развития Российской Федерации на период до 2024 года</t>
  </si>
  <si>
    <t>Письмо Минэкономразвития России от 1 октября 2019 г. № 33198-ПБ/Д03</t>
  </si>
  <si>
    <t>104,3</t>
  </si>
  <si>
    <t>105,3</t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</si>
  <si>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2021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</si>
  <si>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2022</t>
    </r>
  </si>
  <si>
    <r>
      <t>Факт 
(Предложение по корректировке утвержденного плана)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2020</t>
    </r>
  </si>
  <si>
    <t>МР "Заполярный раойн"</t>
  </si>
  <si>
    <t>2021</t>
  </si>
  <si>
    <t>Северо-Западный</t>
  </si>
  <si>
    <t>Ненецкий автономный округ</t>
  </si>
  <si>
    <t>МО "Омский сельсовет"</t>
  </si>
  <si>
    <t>МО "Канинский сельсовет"</t>
  </si>
  <si>
    <t>МО "Пешский сельсовет"</t>
  </si>
  <si>
    <t>МО "Шоинский сельсовет"</t>
  </si>
  <si>
    <t>МО "Великовисочный сельсовет"</t>
  </si>
  <si>
    <t>локальный сметный расчет</t>
  </si>
  <si>
    <t>коммерческое предложение</t>
  </si>
  <si>
    <t>ИТОГО</t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</si>
  <si>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</si>
  <si>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</si>
  <si>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</si>
  <si>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</si>
  <si>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</si>
  <si>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</si>
  <si>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</si>
  <si>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</si>
  <si>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2022</t>
  </si>
  <si>
    <t>год  начало реализации</t>
  </si>
  <si>
    <t>год  окончания реализации</t>
  </si>
  <si>
    <t>прибыль</t>
  </si>
  <si>
    <t>амортизация</t>
  </si>
  <si>
    <t>амортизация в тарифе</t>
  </si>
  <si>
    <t>Приобретение 3-х  дизель-генераторов 60 кВт на ДЭС д.Вижас</t>
  </si>
  <si>
    <t>Приобретение дизель-генератора АД-200 в кол-ве 4-х единиц на ДЭС п. Нельмин-Нос</t>
  </si>
  <si>
    <t>Приобретение 2-х дизель-генераторов 200 кВт на ДЭС п. Усть-Кара</t>
  </si>
  <si>
    <t>Приобретение 2-х дизель-генераторов 100 кВт на ДЭС п. Усть-Кара</t>
  </si>
  <si>
    <t>L_ЗР.14</t>
  </si>
  <si>
    <t>L_ЗР.15</t>
  </si>
  <si>
    <t>Приобретение 2-х дизель-генераторов 200 кВт на ДЭС п. Каратайка</t>
  </si>
  <si>
    <t>Приобретение 2-х дизель-генераторов 100 кВт на ДЭС д. Андег</t>
  </si>
  <si>
    <t>Приобретение 2-х дизель-генераторов 200 кВт на ДЭС д. Андег</t>
  </si>
  <si>
    <t>Приобретение 2-х дизель-генераторов 315 кВт на ДЭС с. Оксино</t>
  </si>
  <si>
    <t>Приобретение 2-х дизель-генераторов 200 кВт на ДЭС с. Оксино</t>
  </si>
  <si>
    <t>Приобретение 2-х дизель-генераторов 315 кВт на ДЭС с.Ома</t>
  </si>
  <si>
    <t>Приобретение 2-х дизель-генератов 30 кВт на ДЭС д.Белушье</t>
  </si>
  <si>
    <t>Приобретение 2-х дизель-генератов 30 кВт на ДЭС д.Устье</t>
  </si>
  <si>
    <t>Приобретение 2-х дизель-генератов 30 кВт на ДЭС д.Чижа</t>
  </si>
  <si>
    <t>Приобретение 2-х дизель-генератов 30 кВт на ДЭС д.Осколково</t>
  </si>
  <si>
    <t>Приобретение 2-х дизель-генераторов 200 кВт на ДЭС с. Несь</t>
  </si>
  <si>
    <t>Приобретение 2-х дизель-генераторов 100 кВт на ДЭС д.Хонгурей</t>
  </si>
  <si>
    <t>Приобретение 2-х дизель-генератов 30 кВт на ДЭС д.Волонга</t>
  </si>
  <si>
    <t>Приобретение 2-х  дизель-генераторов 60 кВт на ДЭС д.Куя</t>
  </si>
  <si>
    <t>L_ЗР.28</t>
  </si>
  <si>
    <t>Приобретение дизель-генератора 200 кВт на ДЭС п.Харута</t>
  </si>
  <si>
    <t>Приобретение 2-х  дизель-генераторов 60 кВт на ДЭС д.Чижа</t>
  </si>
  <si>
    <t>Приобретение 2-х  дизель-генераторов 315 кВт на ДЭС п. Индига</t>
  </si>
  <si>
    <t>4 кв.</t>
  </si>
  <si>
    <t>Год 2020</t>
  </si>
  <si>
    <t>Год 2021</t>
  </si>
  <si>
    <t>Год 2022</t>
  </si>
  <si>
    <t>АД-315,№2
инв.№000001146</t>
  </si>
  <si>
    <t>АД-60, 
инв№60207120</t>
  </si>
  <si>
    <t>АД-60, 
инв№00001105</t>
  </si>
  <si>
    <t>АД-60, 
инв№00001179</t>
  </si>
  <si>
    <t>АД-30, 
инв.№000001261</t>
  </si>
  <si>
    <t>АД-30С-Т400-1РМ6,
инв.№00001461</t>
  </si>
  <si>
    <t>Приобретение дизель-генератора 30 кВт на ДЭС д.Кия</t>
  </si>
  <si>
    <t>АД-30 №2, 
инв.№00001354</t>
  </si>
  <si>
    <t>ДГ75/1500-400 №4,
инв.№00001781</t>
  </si>
  <si>
    <t>АД16С-Т400-1Р,
инв.№00001838</t>
  </si>
  <si>
    <t>АД-60С-Т400, 
инв.№00001865</t>
  </si>
  <si>
    <t>МО "Хорей-Верский сельсовет"</t>
  </si>
  <si>
    <t>МО Юшарский сельсовет"</t>
  </si>
  <si>
    <t>МО "Пустозерский сельсовет"</t>
  </si>
  <si>
    <t>МО "Приморско-Куйский сельсовет"</t>
  </si>
  <si>
    <t>МО "Тельвисочный сельсовет"</t>
  </si>
  <si>
    <t>снижение расхода топлива</t>
  </si>
  <si>
    <t>исполнение 522-ФЗ</t>
  </si>
  <si>
    <t>техническое перевооружение ДЭС, связи с износом</t>
  </si>
  <si>
    <t>источник финансирования</t>
  </si>
  <si>
    <t>бюджет</t>
  </si>
  <si>
    <t>кредит</t>
  </si>
  <si>
    <t>ПРЕДВАРИТЕЛЬНЫЙ РАСЧЕТ ТАРИФОВ</t>
  </si>
  <si>
    <t xml:space="preserve">Муниципального предприятия Заполярного района "Севержилкомсервис" </t>
  </si>
  <si>
    <t>№</t>
  </si>
  <si>
    <t>Наименование показателей</t>
  </si>
  <si>
    <t>Единица измерения</t>
  </si>
  <si>
    <t>Общая сумма средств, предусмотренная на реализацию инвестиционной программы</t>
  </si>
  <si>
    <t>п/п</t>
  </si>
  <si>
    <t>1.</t>
  </si>
  <si>
    <t>Действующий тариф</t>
  </si>
  <si>
    <t>руб./м3</t>
  </si>
  <si>
    <t>2.</t>
  </si>
  <si>
    <t>Ожидаемый тариф на предстоящий период</t>
  </si>
  <si>
    <t>с учетом инфляции</t>
  </si>
  <si>
    <t>3.</t>
  </si>
  <si>
    <t>Сумма средств, предусмотренная на реализацию инвестиционной программы всего, в том числе:</t>
  </si>
  <si>
    <t>тыс. руб.</t>
  </si>
  <si>
    <t>3.1.</t>
  </si>
  <si>
    <t>за счет инвестиционной составляющей в тарифе (с учетом налога на прибыль)</t>
  </si>
  <si>
    <t>3.2.</t>
  </si>
  <si>
    <t>за бюджетного финансирования</t>
  </si>
  <si>
    <t>3.3.</t>
  </si>
  <si>
    <t xml:space="preserve">за счет амортизационных отчислений </t>
  </si>
  <si>
    <t>4.</t>
  </si>
  <si>
    <t>Объем полезного отпуска продукции</t>
  </si>
  <si>
    <t>5.</t>
  </si>
  <si>
    <t>Инвестиционная составляющая в тарифе</t>
  </si>
  <si>
    <t>(стр. 3.1 / стр. 4)</t>
  </si>
  <si>
    <t>6.</t>
  </si>
  <si>
    <t>Тариф с учетом средств на реализацию инвестиционной программы (стр. 2 + стр. 5)</t>
  </si>
  <si>
    <t>7.</t>
  </si>
  <si>
    <t>Индекс роста тарифа к действующему уровню</t>
  </si>
  <si>
    <t>на соответствующий период реализации</t>
  </si>
  <si>
    <t>инвестиционной программы (стр. 6 / стр. 2)</t>
  </si>
  <si>
    <t>М.П.</t>
  </si>
  <si>
    <t>руб./кВт.ч.</t>
  </si>
  <si>
    <t>тыс.кВт.ч.</t>
  </si>
  <si>
    <t>за счет привлеченного займа (кредит)</t>
  </si>
  <si>
    <t>Приобретение дизель-генерара 60 кВт на ДЭС д.Снопа</t>
  </si>
  <si>
    <t>в т.ч. За счет бюджета (91 дохорды)</t>
  </si>
  <si>
    <t>бюджетные инвестиции</t>
  </si>
  <si>
    <t>Стоимость оборудования:</t>
  </si>
  <si>
    <t>АД-30</t>
  </si>
  <si>
    <t>АД-60</t>
  </si>
  <si>
    <t>АД-100</t>
  </si>
  <si>
    <t>АД-150</t>
  </si>
  <si>
    <t>АД-200</t>
  </si>
  <si>
    <t>АД-250</t>
  </si>
  <si>
    <t>АД-315</t>
  </si>
  <si>
    <t>АД-16</t>
  </si>
  <si>
    <t>Марка</t>
  </si>
  <si>
    <t>кол-во</t>
  </si>
  <si>
    <t>КП "Северная энергия" от 22.02.2020; КП ООО "Завод ПСМ" №15/06/20/2254 от 15.06.20; КП ООО ПФК "Энергодизельцентр" №10/01 от 10.06.20</t>
  </si>
  <si>
    <t>интернет</t>
  </si>
  <si>
    <t>База</t>
  </si>
  <si>
    <t>Н</t>
  </si>
  <si>
    <t>ввод мощности</t>
  </si>
  <si>
    <t>Приобретение дизель-генератора 315 кВт на ДЭС п.Харута</t>
  </si>
  <si>
    <t>Приобретение 2-х дизель-генераторов 315 кВт на ДЭС п.Хорей-Вер</t>
  </si>
  <si>
    <t>Приобретение дизель-генератора 100 кВт на ДЭС д.Макарово</t>
  </si>
  <si>
    <t>Приобретение дизель-генератора 30 кВт на ДЭС п.Варнек</t>
  </si>
  <si>
    <t>Приобретение дизель-генератора 250 кВт на ДЭС п.Хорей-Вер</t>
  </si>
  <si>
    <t>Приобретение дизель-генератоа 60 кВт на ДЭС п.Варнек</t>
  </si>
  <si>
    <t>Удельный расход топлива на отпуск электрической энергии</t>
  </si>
  <si>
    <t>нд</t>
  </si>
  <si>
    <t>КП "Северная энергия" от 22.02.2020; КП ООО "Завод ПСМ" №15/06/20/2254 от 15.06.20; ООО "Ритм-В" КП б/н</t>
  </si>
  <si>
    <t>КП "Северная энергия" от 22.02.2020; ООО "Ритм-В" КП б/н</t>
  </si>
  <si>
    <t>КП ООО "Завод ПСМ" №15/06/20/2254 от 15.06.20; КП ООО ПКФ "Энергодизельцентр" №10/07 от 10.06.20; ООО "Ритм-В" КП б/н</t>
  </si>
  <si>
    <r>
      <t>КП ООО "Завод ПСМ" №23/03/20/1054 от 23.03.20</t>
    </r>
    <r>
      <rPr>
        <u/>
        <sz val="9"/>
        <color theme="1"/>
        <rFont val="Calibri"/>
        <family val="2"/>
        <charset val="204"/>
        <scheme val="minor"/>
      </rPr>
      <t>; ООО "Ритм-В" КП б/н</t>
    </r>
  </si>
  <si>
    <t>за счет бюджета ЗР</t>
  </si>
  <si>
    <t>Приобретение дизель-генератора АД-200 в кол-ве 2-х единиц на ДЭС п. Нельмин-Нос</t>
  </si>
  <si>
    <t>М_ЗР.38</t>
  </si>
  <si>
    <t>М_ЗР.39</t>
  </si>
  <si>
    <t>М_ЗР.40</t>
  </si>
  <si>
    <t>М_ЗР.41</t>
  </si>
  <si>
    <t>АД-200, инв.№00000724</t>
  </si>
  <si>
    <t>АД-200, инв.№00000525</t>
  </si>
  <si>
    <t>МО "Андегский сельсовет"</t>
  </si>
  <si>
    <t>МО "Малоземельский сельсовет"</t>
  </si>
  <si>
    <t xml:space="preserve">обеспечение резерва, надежное и бесперебойное снабжение потребителей </t>
  </si>
  <si>
    <t>Текущий период
2021 год</t>
  </si>
  <si>
    <t>Генеральный директор МП ЗР "Севержилкомсервис"                                               Калашников С.Л.</t>
  </si>
  <si>
    <t>М_ЗР.1</t>
  </si>
  <si>
    <t>М_ЗР.2</t>
  </si>
  <si>
    <t>М_ЗР.3</t>
  </si>
  <si>
    <t>М_ЗР.4</t>
  </si>
  <si>
    <t>М_ЗР.5</t>
  </si>
  <si>
    <t>М_ЗР.6</t>
  </si>
  <si>
    <t>М_ЗР.7</t>
  </si>
  <si>
    <t>М_ЗР.8</t>
  </si>
  <si>
    <t>М_ЗР.9</t>
  </si>
  <si>
    <t>М_ЗР.10</t>
  </si>
  <si>
    <t>М_ЗР.11</t>
  </si>
  <si>
    <t>М_ЗР.12</t>
  </si>
  <si>
    <t>М_ЗР.13</t>
  </si>
  <si>
    <t>М_ЗР.14</t>
  </si>
  <si>
    <t>М_ЗР.15</t>
  </si>
  <si>
    <t>М_ЗР.16</t>
  </si>
  <si>
    <t>М_ЗР.17</t>
  </si>
  <si>
    <t>М_ЗР.18</t>
  </si>
  <si>
    <t>М_ЗР.19</t>
  </si>
  <si>
    <t>М_ЗР.20</t>
  </si>
  <si>
    <t>М_ЗР.21</t>
  </si>
  <si>
    <t>М_ЗР.22</t>
  </si>
  <si>
    <t>М_ЗР.23</t>
  </si>
  <si>
    <t>М_ЗР.24</t>
  </si>
  <si>
    <t>Финансирование капитальных вложений 
 2021 года в прогнозных ценах, млн. рублей (с НДС)</t>
  </si>
  <si>
    <r>
      <t>Фактический объем финансирования на 01.01.2021.года</t>
    </r>
    <r>
      <rPr>
        <sz val="6.8"/>
        <rFont val="Times New Roman"/>
        <family val="1"/>
        <charset val="204"/>
      </rPr>
      <t>, 
млн. рублей 
(с НДС)</t>
    </r>
  </si>
  <si>
    <t xml:space="preserve">План 
на 01.01.2021 года </t>
  </si>
  <si>
    <t>Приобретение 2-х  дизель-генераторов 60 кВт на ДЭС д.Вижас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</si>
  <si>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</si>
  <si>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</si>
  <si>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</si>
  <si>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</si>
  <si>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</si>
  <si>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</si>
  <si>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</si>
  <si>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</si>
  <si>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</si>
  <si>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План на 01.01.2021</t>
  </si>
  <si>
    <t>Освоение капитальных вложений  2021года в прогнозных ценах соответствующих лет, млн. рублей (без НДС)</t>
  </si>
  <si>
    <t>Принятие основных средств и нематериальных активов к бухгалтерскому учету в 2021 год</t>
  </si>
  <si>
    <t xml:space="preserve">Вывод объектов 
инвестиционной 
деятельности (мощностей) 
из эксплуатации в 2021 год </t>
  </si>
  <si>
    <t>АД-250 №4, инв.№00000877</t>
  </si>
  <si>
    <t>АД-30, инв.№000001174</t>
  </si>
  <si>
    <t>АД-16, инв.№000001254</t>
  </si>
  <si>
    <t>АД-200-Т400-1РМ, инв.№000000864</t>
  </si>
  <si>
    <t>МР Заполярный район</t>
  </si>
  <si>
    <t xml:space="preserve">
Прогноз социально-экономического развития Российской Федерации на период до 2023 года</t>
  </si>
  <si>
    <t>Письмо Минэкономразвития России от 30.09.2020 г. № 32028-ПК/Д03и</t>
  </si>
  <si>
    <t>106,8</t>
  </si>
  <si>
    <t>106,2</t>
  </si>
  <si>
    <t>105,1</t>
  </si>
  <si>
    <t>104,8</t>
  </si>
  <si>
    <t>104,7</t>
  </si>
  <si>
    <t>Монтаж ограждения ДЭС п. Нельмин-Нос</t>
  </si>
  <si>
    <t>1.7.1</t>
  </si>
  <si>
    <t>Монтаж ограждения ДЭС д. Пылемец</t>
  </si>
  <si>
    <t>Монтаж ограждения ДЭС д. Мгла</t>
  </si>
  <si>
    <t>Монтаж ограждения ДЭС п. Бугрино</t>
  </si>
  <si>
    <t>Монтаж ограждения ДЭС п. Варнек</t>
  </si>
  <si>
    <t>Монтаж ограждения ДЭС п. Усть-Кара</t>
  </si>
  <si>
    <t>Монтаж ограждения ДЭС с. Коткино</t>
  </si>
  <si>
    <t>Монтаж ограждения ДЭС с.Нижняя Пеша</t>
  </si>
  <si>
    <t>Монтаж ограждения ДЭС д. Устье</t>
  </si>
  <si>
    <t>Монтаж ограждения ДЭС д. Чижа</t>
  </si>
  <si>
    <t>Монтаж ограждения ДЭС д. Вижас</t>
  </si>
  <si>
    <t>Монтаж ограждения ДЭС д. Снопа</t>
  </si>
  <si>
    <t>Монтаж ограждения ДЭС д. Кия</t>
  </si>
  <si>
    <t>Монтаж ограждения ДЭС д. Волонга</t>
  </si>
  <si>
    <t>Монтаж ограждения ДЭС д. Тошвиска</t>
  </si>
  <si>
    <t>Монтаж ограждения ДЭС д. Щелино</t>
  </si>
  <si>
    <t>Монтаж ограждения ДЭС с. Оксино</t>
  </si>
  <si>
    <t>Монтаж ограждения ДЭС п. Харута</t>
  </si>
  <si>
    <t>Монтаж ограждения ДЭС д. Андег</t>
  </si>
  <si>
    <t>Монтаж ограждения ДЭС д. Куя</t>
  </si>
  <si>
    <t>Монтаж ограждения ДЭС д.Макарово</t>
  </si>
  <si>
    <t>Монтаж ограждения ДЭС с. Великовисочное</t>
  </si>
  <si>
    <t>Монтаж ограждения ДЭС п. Хорей-Вер</t>
  </si>
  <si>
    <t>М_ЗР.25</t>
  </si>
  <si>
    <t>М_ЗР.26</t>
  </si>
  <si>
    <t>М_ЗР.27</t>
  </si>
  <si>
    <t>М_ЗР.28</t>
  </si>
  <si>
    <t>М_ЗР.29</t>
  </si>
  <si>
    <t>М_ЗР.30</t>
  </si>
  <si>
    <t>М_ЗР.31</t>
  </si>
  <si>
    <t>М_ЗР.32</t>
  </si>
  <si>
    <t>М_ЗР.33</t>
  </si>
  <si>
    <t>М_ЗР.34</t>
  </si>
  <si>
    <t>М_ЗР.35</t>
  </si>
  <si>
    <t>М_ЗР.36</t>
  </si>
  <si>
    <t>М_ЗР.37</t>
  </si>
  <si>
    <t>М_ЗР.42</t>
  </si>
  <si>
    <t>М_ЗР.43</t>
  </si>
  <si>
    <t>М_ЗР.44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</si>
  <si>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</si>
  <si>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</si>
  <si>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</si>
  <si>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</si>
  <si>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</si>
  <si>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</si>
  <si>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</si>
  <si>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</si>
  <si>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</si>
  <si>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</si>
  <si>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</si>
  <si>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</si>
  <si>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</si>
  <si>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</si>
  <si>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</si>
  <si>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Монтаж ограждения ДЭС с. Ома</t>
  </si>
  <si>
    <t>М_ЗР.45</t>
  </si>
  <si>
    <t>Монтаж ограждения ДЭС д. Белушье</t>
  </si>
  <si>
    <t>М_ЗР.46</t>
  </si>
  <si>
    <t>М_ЗР.47</t>
  </si>
  <si>
    <t>М_ЗР.48</t>
  </si>
  <si>
    <t>М_ЗР.49</t>
  </si>
  <si>
    <t>Монтаж ограждения ДЭС д. Лабожское</t>
  </si>
  <si>
    <t>Монтаж ограждения ДЭС д. Осколково</t>
  </si>
  <si>
    <t>Монтаж ограждения ДЭС д. Каратайка</t>
  </si>
  <si>
    <t>Монтаж ограждения ДЭС п. Шойна</t>
  </si>
  <si>
    <t>М_ЗР.50</t>
  </si>
  <si>
    <t>М_ЗР.51</t>
  </si>
  <si>
    <t>Монтаж ограждения ДЭС с. Несь</t>
  </si>
  <si>
    <t>Постановление Правительства РФ от 05.05.2012 №458</t>
  </si>
  <si>
    <t>МО "Колгуевский сельсовет"</t>
  </si>
  <si>
    <t>МО "Юшарский сельсовет"</t>
  </si>
  <si>
    <t>МО "Карский сельсовет"</t>
  </si>
  <si>
    <t>МО "Коткинский сельсовет"</t>
  </si>
  <si>
    <t>МО "Хоседа-Хардский сельсовет"</t>
  </si>
  <si>
    <t>на 2022 годы</t>
  </si>
  <si>
    <t>в сфере электроэнергетики на период реализации инвестиционной программы</t>
  </si>
  <si>
    <t>от 24.12.2020 №107</t>
  </si>
  <si>
    <t>требования отсутствуют</t>
  </si>
  <si>
    <t>+</t>
  </si>
  <si>
    <t>№522-ФЗ от 27.12.18</t>
  </si>
  <si>
    <t>Надежное и бесперебойное снабжение потребителей</t>
  </si>
  <si>
    <t>снижение удельного расхода топлива</t>
  </si>
  <si>
    <t xml:space="preserve">№ 256-ФЗ от 21.07.2011  </t>
  </si>
  <si>
    <t>1833 кол-во</t>
  </si>
  <si>
    <t>Итого по мероприятию №2</t>
  </si>
  <si>
    <t>Итого по мероприятию №1</t>
  </si>
  <si>
    <t>Обнспечение безопасности и антитеррористической защищенности объектов</t>
  </si>
  <si>
    <t>Итого по мероприятию №3</t>
  </si>
  <si>
    <t>Строительство объектов производства электрической энергии в целях снижения удельного расхода топлива</t>
  </si>
  <si>
    <t>Техническое переворужение объектов производства электрической энергии</t>
  </si>
  <si>
    <t>Всего</t>
  </si>
  <si>
    <t>Итого по мероприятию №4</t>
  </si>
  <si>
    <t>19 794              ст-ть установки счетчика</t>
  </si>
  <si>
    <t>антитерор</t>
  </si>
  <si>
    <t>Мероприятия без антитеррор.,без ветрогенераторов</t>
  </si>
  <si>
    <t>Приобретение дизель-генератора 60 кВт на ДЭС д.Куя</t>
  </si>
  <si>
    <t>Приобретение дизель-генератора 30 кВт на ДЭС д.Чижа</t>
  </si>
  <si>
    <t>Приобретение дизель-генератора 60 кВт на ДЭС д.Чижа</t>
  </si>
  <si>
    <t>Приобретение дизель-генератора 30 кВт на ДЭС д.Белушье</t>
  </si>
  <si>
    <t>Приобретение дизель-генератора 30 кВт на ДЭС д.Устье</t>
  </si>
  <si>
    <t>1.3.1.13</t>
  </si>
  <si>
    <t>1.3.1.14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</si>
</sst>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0"/>
    <numFmt numFmtId="167" formatCode="0.000"/>
    <numFmt numFmtId="168" formatCode="0.0%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6.8"/>
      <name val="Times New Roman"/>
      <family val="1"/>
      <charset val="204"/>
    </font>
    <font>
      <vertAlign val="superscript"/>
      <sz val="6.8"/>
      <name val="Times New Roman"/>
      <family val="1"/>
      <charset val="204"/>
    </font>
    <font>
      <sz val="6.5"/>
      <color indexed="9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11"/>
      <name val="Times New Roman"/>
      <family val="1"/>
      <charset val="204"/>
    </font>
    <font>
      <sz val="6.2"/>
      <name val="Times New Roman"/>
      <family val="1"/>
      <charset val="204"/>
    </font>
    <font>
      <sz val="4.8"/>
      <name val="Times New Roman"/>
      <family val="1"/>
      <charset val="204"/>
    </font>
    <font>
      <sz val="11"/>
      <color indexed="8"/>
      <name val="SimSun"/>
      <family val="2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6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5.8"/>
      <color indexed="8"/>
      <name val="Times New Roman"/>
      <family val="1"/>
      <charset val="204"/>
    </font>
    <font>
      <sz val="5.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6.8"/>
      <name val="Times New Roman"/>
      <family val="1"/>
      <charset val="204"/>
    </font>
    <font>
      <sz val="6.8"/>
      <color rgb="FF7030A0"/>
      <name val="Times New Roman"/>
      <family val="1"/>
      <charset val="204"/>
    </font>
    <font>
      <b/>
      <sz val="4.8"/>
      <name val="Times New Roman"/>
      <family val="1"/>
      <charset val="204"/>
    </font>
    <font>
      <b/>
      <sz val="11"/>
      <name val="Times New Roman"/>
      <family val="1"/>
      <charset val="204"/>
    </font>
    <font>
      <sz val="5.75"/>
      <name val="Times New Roman"/>
      <family val="1"/>
      <charset val="204"/>
    </font>
    <font>
      <sz val="5.5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5.8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7"/>
      <color rgb="FFFF0000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4" fillId="0" borderId="0"/>
    <xf numFmtId="0" fontId="16" fillId="0" borderId="0"/>
    <xf numFmtId="0" fontId="17" fillId="0" borderId="0"/>
    <xf numFmtId="9" fontId="44" fillId="0" borderId="0" applyFont="0" applyFill="0" applyBorder="0" applyAlignment="0" applyProtection="0"/>
  </cellStyleXfs>
  <cellXfs count="1044">
    <xf numFmtId="0" fontId="0" fillId="0" borderId="0" xfId="0"/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3" fillId="0" borderId="0" xfId="1" applyFont="1" applyAlignment="1">
      <alignment horizontal="right" wrapText="1"/>
    </xf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 vertical="top"/>
    </xf>
    <xf numFmtId="0" fontId="13" fillId="0" borderId="0" xfId="1" applyFont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49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 wrapText="1"/>
    </xf>
    <xf numFmtId="49" fontId="4" fillId="0" borderId="1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6" xfId="3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/>
    </xf>
    <xf numFmtId="49" fontId="18" fillId="0" borderId="6" xfId="2" applyNumberFormat="1" applyFont="1" applyFill="1" applyBorder="1" applyAlignment="1">
      <alignment horizontal="center" vertical="center"/>
    </xf>
    <xf numFmtId="49" fontId="18" fillId="0" borderId="6" xfId="4" applyNumberFormat="1" applyFont="1" applyFill="1" applyBorder="1" applyAlignment="1">
      <alignment horizontal="center" vertical="center"/>
    </xf>
    <xf numFmtId="0" fontId="18" fillId="0" borderId="6" xfId="4" applyNumberFormat="1" applyFont="1" applyFill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/>
    </xf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20" fillId="0" borderId="0" xfId="1" applyFont="1" applyAlignment="1">
      <alignment horizontal="right"/>
    </xf>
    <xf numFmtId="0" fontId="20" fillId="0" borderId="0" xfId="1" applyFont="1" applyBorder="1" applyAlignment="1">
      <alignment horizontal="left"/>
    </xf>
    <xf numFmtId="49" fontId="20" fillId="0" borderId="0" xfId="1" applyNumberFormat="1" applyFont="1" applyBorder="1" applyAlignment="1">
      <alignment horizontal="center"/>
    </xf>
    <xf numFmtId="0" fontId="20" fillId="0" borderId="0" xfId="1" applyFont="1" applyFill="1" applyAlignment="1">
      <alignment horizontal="left"/>
    </xf>
    <xf numFmtId="0" fontId="22" fillId="0" borderId="6" xfId="2" applyFont="1" applyFill="1" applyBorder="1" applyAlignment="1">
      <alignment horizontal="center" vertical="center" textRotation="90" wrapText="1"/>
    </xf>
    <xf numFmtId="0" fontId="22" fillId="0" borderId="6" xfId="2" applyFont="1" applyFill="1" applyBorder="1" applyAlignment="1">
      <alignment horizontal="center" vertical="center"/>
    </xf>
    <xf numFmtId="49" fontId="22" fillId="0" borderId="6" xfId="2" applyNumberFormat="1" applyFont="1" applyFill="1" applyBorder="1" applyAlignment="1">
      <alignment horizontal="center" vertical="center"/>
    </xf>
    <xf numFmtId="0" fontId="20" fillId="0" borderId="6" xfId="3" applyNumberFormat="1" applyFont="1" applyFill="1" applyBorder="1" applyAlignment="1">
      <alignment horizontal="center" vertical="center"/>
    </xf>
    <xf numFmtId="0" fontId="20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/>
    </xf>
    <xf numFmtId="0" fontId="23" fillId="0" borderId="6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/>
    </xf>
    <xf numFmtId="49" fontId="23" fillId="0" borderId="6" xfId="2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6" fillId="0" borderId="6" xfId="3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0" fontId="15" fillId="0" borderId="7" xfId="4" applyNumberFormat="1" applyFont="1" applyFill="1" applyBorder="1" applyAlignment="1">
      <alignment horizontal="left" vertical="center" wrapText="1"/>
    </xf>
    <xf numFmtId="0" fontId="23" fillId="0" borderId="6" xfId="2" applyFont="1" applyFill="1" applyBorder="1" applyAlignment="1">
      <alignment horizontal="center" vertical="center" textRotation="90"/>
    </xf>
    <xf numFmtId="0" fontId="23" fillId="0" borderId="6" xfId="2" applyFont="1" applyFill="1" applyBorder="1" applyAlignment="1">
      <alignment horizontal="center" vertical="center" textRotation="90" wrapText="1"/>
    </xf>
    <xf numFmtId="0" fontId="23" fillId="0" borderId="7" xfId="2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/>
    </xf>
    <xf numFmtId="0" fontId="25" fillId="0" borderId="6" xfId="2" applyFont="1" applyFill="1" applyBorder="1" applyAlignment="1">
      <alignment horizontal="center" vertical="center" textRotation="90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/>
    </xf>
    <xf numFmtId="49" fontId="25" fillId="0" borderId="6" xfId="2" applyNumberFormat="1" applyFont="1" applyFill="1" applyBorder="1" applyAlignment="1">
      <alignment horizontal="center" vertical="center"/>
    </xf>
    <xf numFmtId="0" fontId="23" fillId="0" borderId="7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28" fillId="0" borderId="0" xfId="1" applyFont="1" applyAlignment="1">
      <alignment horizontal="left"/>
    </xf>
    <xf numFmtId="0" fontId="3" fillId="0" borderId="0" xfId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12" fillId="0" borderId="0" xfId="1" applyFont="1" applyAlignment="1">
      <alignment horizontal="left"/>
    </xf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9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5" fillId="0" borderId="1" xfId="1" applyFont="1" applyBorder="1" applyAlignment="1"/>
    <xf numFmtId="0" fontId="29" fillId="0" borderId="6" xfId="0" applyFont="1" applyBorder="1" applyAlignment="1">
      <alignment vertical="center" wrapText="1"/>
    </xf>
    <xf numFmtId="0" fontId="3" fillId="0" borderId="0" xfId="1" applyFont="1" applyAlignment="1"/>
    <xf numFmtId="0" fontId="3" fillId="0" borderId="0" xfId="1" applyNumberFormat="1" applyFont="1" applyAlignment="1">
      <alignment horizontal="left"/>
    </xf>
    <xf numFmtId="0" fontId="29" fillId="0" borderId="6" xfId="0" applyNumberFormat="1" applyFont="1" applyBorder="1" applyAlignment="1">
      <alignment horizontal="center" vertical="center" wrapText="1"/>
    </xf>
    <xf numFmtId="0" fontId="29" fillId="0" borderId="6" xfId="0" applyNumberFormat="1" applyFont="1" applyBorder="1" applyAlignment="1">
      <alignment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0" fontId="30" fillId="0" borderId="6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31" fillId="0" borderId="9" xfId="1" applyFont="1" applyBorder="1" applyAlignment="1">
      <alignment horizontal="center" vertical="top"/>
    </xf>
    <xf numFmtId="0" fontId="31" fillId="0" borderId="6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49" fontId="29" fillId="2" borderId="6" xfId="0" applyNumberFormat="1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49" fontId="29" fillId="3" borderId="6" xfId="0" applyNumberFormat="1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center" wrapText="1"/>
    </xf>
    <xf numFmtId="0" fontId="7" fillId="3" borderId="9" xfId="1" applyFont="1" applyFill="1" applyBorder="1" applyAlignment="1">
      <alignment horizontal="center" vertical="top"/>
    </xf>
    <xf numFmtId="0" fontId="7" fillId="3" borderId="6" xfId="1" applyFont="1" applyFill="1" applyBorder="1" applyAlignment="1">
      <alignment horizontal="center" vertical="top"/>
    </xf>
    <xf numFmtId="0" fontId="7" fillId="3" borderId="0" xfId="1" applyFont="1" applyFill="1" applyAlignment="1">
      <alignment horizontal="center" vertical="top"/>
    </xf>
    <xf numFmtId="49" fontId="29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7" fillId="0" borderId="9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2" fontId="7" fillId="3" borderId="6" xfId="1" applyNumberFormat="1" applyFont="1" applyFill="1" applyBorder="1" applyAlignment="1">
      <alignment horizontal="center" vertical="top"/>
    </xf>
    <xf numFmtId="164" fontId="7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65" fontId="7" fillId="2" borderId="6" xfId="1" applyNumberFormat="1" applyFont="1" applyFill="1" applyBorder="1" applyAlignment="1">
      <alignment horizontal="center" vertical="top"/>
    </xf>
    <xf numFmtId="165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Fill="1" applyBorder="1" applyAlignment="1">
      <alignment horizontal="center" vertical="top"/>
    </xf>
    <xf numFmtId="49" fontId="3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49" fontId="13" fillId="0" borderId="6" xfId="1" applyNumberFormat="1" applyFont="1" applyBorder="1" applyAlignment="1">
      <alignment horizontal="center" vertical="top"/>
    </xf>
    <xf numFmtId="49" fontId="11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 wrapText="1"/>
    </xf>
    <xf numFmtId="49" fontId="4" fillId="0" borderId="0" xfId="1" applyNumberFormat="1" applyFont="1" applyAlignment="1">
      <alignment horizontal="left" wrapText="1"/>
    </xf>
    <xf numFmtId="49" fontId="5" fillId="0" borderId="0" xfId="1" applyNumberFormat="1" applyFont="1" applyAlignment="1">
      <alignment horizontal="left" wrapText="1"/>
    </xf>
    <xf numFmtId="49" fontId="13" fillId="0" borderId="6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wrapText="1"/>
    </xf>
    <xf numFmtId="0" fontId="29" fillId="4" borderId="6" xfId="0" applyNumberFormat="1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vertical="center" wrapText="1"/>
    </xf>
    <xf numFmtId="0" fontId="7" fillId="4" borderId="9" xfId="1" applyFont="1" applyFill="1" applyBorder="1" applyAlignment="1">
      <alignment horizontal="center" vertical="top"/>
    </xf>
    <xf numFmtId="0" fontId="7" fillId="4" borderId="6" xfId="1" applyFont="1" applyFill="1" applyBorder="1" applyAlignment="1">
      <alignment horizontal="center" vertical="top"/>
    </xf>
    <xf numFmtId="165" fontId="7" fillId="4" borderId="6" xfId="1" applyNumberFormat="1" applyFont="1" applyFill="1" applyBorder="1" applyAlignment="1">
      <alignment horizontal="center" vertical="top"/>
    </xf>
    <xf numFmtId="0" fontId="7" fillId="4" borderId="0" xfId="1" applyFont="1" applyFill="1" applyAlignment="1">
      <alignment horizontal="center" vertical="top"/>
    </xf>
    <xf numFmtId="0" fontId="30" fillId="0" borderId="6" xfId="0" applyFont="1" applyBorder="1" applyAlignment="1">
      <alignment horizontal="center" vertical="center" wrapText="1"/>
    </xf>
    <xf numFmtId="0" fontId="13" fillId="4" borderId="6" xfId="1" applyNumberFormat="1" applyFont="1" applyFill="1" applyBorder="1" applyAlignment="1">
      <alignment horizontal="center" vertical="center"/>
    </xf>
    <xf numFmtId="0" fontId="33" fillId="5" borderId="6" xfId="1" applyNumberFormat="1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0" fontId="34" fillId="5" borderId="0" xfId="1" applyFont="1" applyFill="1" applyAlignment="1">
      <alignment horizontal="left"/>
    </xf>
    <xf numFmtId="0" fontId="15" fillId="0" borderId="6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4" fillId="0" borderId="1" xfId="1" applyFont="1" applyFill="1" applyBorder="1" applyAlignment="1"/>
    <xf numFmtId="0" fontId="5" fillId="0" borderId="1" xfId="1" applyFont="1" applyFill="1" applyBorder="1" applyAlignment="1"/>
    <xf numFmtId="0" fontId="35" fillId="0" borderId="0" xfId="1" applyFont="1"/>
    <xf numFmtId="0" fontId="35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37" fillId="0" borderId="0" xfId="1" applyFont="1"/>
    <xf numFmtId="0" fontId="37" fillId="0" borderId="6" xfId="1" applyFont="1" applyBorder="1" applyAlignment="1">
      <alignment horizontal="center" vertical="center" wrapText="1"/>
    </xf>
    <xf numFmtId="0" fontId="37" fillId="0" borderId="28" xfId="1" applyFont="1" applyBorder="1" applyAlignment="1">
      <alignment horizontal="center" vertical="center" wrapText="1"/>
    </xf>
    <xf numFmtId="0" fontId="38" fillId="0" borderId="33" xfId="1" applyFont="1" applyBorder="1" applyAlignment="1">
      <alignment horizontal="center" vertical="top"/>
    </xf>
    <xf numFmtId="0" fontId="38" fillId="0" borderId="34" xfId="1" applyFont="1" applyBorder="1" applyAlignment="1">
      <alignment horizontal="center" vertical="top"/>
    </xf>
    <xf numFmtId="0" fontId="38" fillId="0" borderId="0" xfId="1" applyFont="1" applyAlignment="1">
      <alignment vertical="top"/>
    </xf>
    <xf numFmtId="0" fontId="37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41" fillId="0" borderId="28" xfId="1" applyFont="1" applyBorder="1" applyAlignment="1">
      <alignment horizontal="center" vertical="center"/>
    </xf>
    <xf numFmtId="0" fontId="41" fillId="0" borderId="6" xfId="1" applyFont="1" applyBorder="1" applyAlignment="1">
      <alignment horizontal="center" vertical="center"/>
    </xf>
    <xf numFmtId="167" fontId="41" fillId="0" borderId="6" xfId="1" applyNumberFormat="1" applyFont="1" applyFill="1" applyBorder="1" applyAlignment="1">
      <alignment horizontal="center" vertical="center"/>
    </xf>
    <xf numFmtId="166" fontId="41" fillId="0" borderId="6" xfId="1" applyNumberFormat="1" applyFont="1" applyFill="1" applyBorder="1" applyAlignment="1">
      <alignment horizontal="center" vertical="center"/>
    </xf>
    <xf numFmtId="166" fontId="41" fillId="0" borderId="6" xfId="1" applyNumberFormat="1" applyFont="1" applyBorder="1" applyAlignment="1">
      <alignment horizontal="center" vertical="center"/>
    </xf>
    <xf numFmtId="167" fontId="41" fillId="0" borderId="6" xfId="1" applyNumberFormat="1" applyFont="1" applyBorder="1" applyAlignment="1">
      <alignment horizontal="center" vertical="center"/>
    </xf>
    <xf numFmtId="167" fontId="41" fillId="0" borderId="0" xfId="1" applyNumberFormat="1" applyFont="1" applyAlignment="1">
      <alignment vertical="center"/>
    </xf>
    <xf numFmtId="0" fontId="41" fillId="0" borderId="42" xfId="1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/>
    </xf>
    <xf numFmtId="167" fontId="41" fillId="0" borderId="3" xfId="1" applyNumberFormat="1" applyFont="1" applyBorder="1" applyAlignment="1">
      <alignment horizontal="center" vertical="center"/>
    </xf>
    <xf numFmtId="0" fontId="41" fillId="0" borderId="33" xfId="1" applyFont="1" applyBorder="1" applyAlignment="1">
      <alignment horizontal="center" vertical="center"/>
    </xf>
    <xf numFmtId="0" fontId="41" fillId="0" borderId="34" xfId="1" applyFont="1" applyBorder="1" applyAlignment="1">
      <alignment horizontal="center" vertical="center"/>
    </xf>
    <xf numFmtId="0" fontId="41" fillId="0" borderId="28" xfId="1" applyFont="1" applyFill="1" applyBorder="1" applyAlignment="1">
      <alignment horizontal="center" vertical="center"/>
    </xf>
    <xf numFmtId="0" fontId="41" fillId="0" borderId="6" xfId="1" applyFont="1" applyFill="1" applyBorder="1" applyAlignment="1">
      <alignment horizontal="center" vertical="center"/>
    </xf>
    <xf numFmtId="0" fontId="41" fillId="0" borderId="0" xfId="1" applyFont="1" applyFill="1" applyAlignment="1">
      <alignment vertical="center"/>
    </xf>
    <xf numFmtId="167" fontId="41" fillId="0" borderId="33" xfId="1" applyNumberFormat="1" applyFont="1" applyBorder="1" applyAlignment="1">
      <alignment horizontal="center" vertical="center"/>
    </xf>
    <xf numFmtId="166" fontId="41" fillId="6" borderId="6" xfId="1" applyNumberFormat="1" applyFont="1" applyFill="1" applyBorder="1" applyAlignment="1">
      <alignment horizontal="center" vertical="center"/>
    </xf>
    <xf numFmtId="2" fontId="41" fillId="0" borderId="6" xfId="1" applyNumberFormat="1" applyFont="1" applyBorder="1" applyAlignment="1">
      <alignment horizontal="center" vertical="center"/>
    </xf>
    <xf numFmtId="0" fontId="41" fillId="0" borderId="0" xfId="1" applyFont="1"/>
    <xf numFmtId="0" fontId="41" fillId="0" borderId="6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42" fillId="0" borderId="33" xfId="1" applyFont="1" applyBorder="1" applyAlignment="1">
      <alignment horizontal="center" vertical="top"/>
    </xf>
    <xf numFmtId="0" fontId="42" fillId="0" borderId="34" xfId="1" applyFont="1" applyBorder="1" applyAlignment="1">
      <alignment horizontal="center" vertical="top"/>
    </xf>
    <xf numFmtId="0" fontId="42" fillId="0" borderId="0" xfId="1" applyFont="1" applyAlignment="1">
      <alignment vertical="top"/>
    </xf>
    <xf numFmtId="2" fontId="41" fillId="0" borderId="28" xfId="1" applyNumberFormat="1" applyFont="1" applyBorder="1" applyAlignment="1">
      <alignment horizontal="center" vertical="center"/>
    </xf>
    <xf numFmtId="2" fontId="41" fillId="6" borderId="6" xfId="1" applyNumberFormat="1" applyFont="1" applyFill="1" applyBorder="1" applyAlignment="1">
      <alignment horizontal="center" vertical="center"/>
    </xf>
    <xf numFmtId="2" fontId="41" fillId="0" borderId="34" xfId="1" applyNumberFormat="1" applyFont="1" applyBorder="1" applyAlignment="1">
      <alignment horizontal="center" vertical="center"/>
    </xf>
    <xf numFmtId="2" fontId="41" fillId="0" borderId="33" xfId="1" applyNumberFormat="1" applyFont="1" applyBorder="1" applyAlignment="1">
      <alignment horizontal="center" vertical="center"/>
    </xf>
    <xf numFmtId="0" fontId="41" fillId="0" borderId="27" xfId="1" applyFont="1" applyBorder="1" applyAlignment="1">
      <alignment horizontal="center" vertical="center"/>
    </xf>
    <xf numFmtId="2" fontId="41" fillId="0" borderId="15" xfId="1" applyNumberFormat="1" applyFont="1" applyBorder="1" applyAlignment="1">
      <alignment horizontal="center" vertical="center"/>
    </xf>
    <xf numFmtId="2" fontId="41" fillId="0" borderId="27" xfId="1" applyNumberFormat="1" applyFont="1" applyBorder="1" applyAlignment="1">
      <alignment horizontal="center" vertical="center"/>
    </xf>
    <xf numFmtId="0" fontId="41" fillId="0" borderId="33" xfId="1" applyFont="1" applyBorder="1" applyAlignment="1">
      <alignment horizontal="center" vertical="center" wrapText="1"/>
    </xf>
    <xf numFmtId="0" fontId="43" fillId="0" borderId="39" xfId="1" applyFont="1" applyBorder="1" applyAlignment="1">
      <alignment horizontal="left"/>
    </xf>
    <xf numFmtId="0" fontId="43" fillId="0" borderId="0" xfId="1" applyFont="1" applyAlignment="1">
      <alignment horizontal="left"/>
    </xf>
    <xf numFmtId="0" fontId="41" fillId="0" borderId="0" xfId="1" applyFont="1" applyAlignment="1">
      <alignment horizontal="left"/>
    </xf>
    <xf numFmtId="0" fontId="41" fillId="7" borderId="6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5" fillId="0" borderId="0" xfId="0" applyFont="1"/>
    <xf numFmtId="0" fontId="35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6" fillId="0" borderId="0" xfId="0" applyFont="1" applyAlignment="1">
      <alignment horizontal="left" vertical="top"/>
    </xf>
    <xf numFmtId="4" fontId="41" fillId="0" borderId="6" xfId="1" applyNumberFormat="1" applyFont="1" applyBorder="1" applyAlignment="1">
      <alignment horizontal="center" vertical="center"/>
    </xf>
    <xf numFmtId="4" fontId="3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" fontId="43" fillId="0" borderId="0" xfId="0" applyNumberFormat="1" applyFont="1" applyFill="1" applyAlignment="1">
      <alignment horizontal="left"/>
    </xf>
    <xf numFmtId="4" fontId="37" fillId="0" borderId="23" xfId="1" applyNumberFormat="1" applyFont="1" applyBorder="1" applyAlignment="1">
      <alignment horizontal="center" vertical="center" wrapText="1"/>
    </xf>
    <xf numFmtId="4" fontId="37" fillId="0" borderId="6" xfId="1" applyNumberFormat="1" applyFont="1" applyBorder="1" applyAlignment="1">
      <alignment horizontal="center" vertical="center" wrapText="1"/>
    </xf>
    <xf numFmtId="3" fontId="38" fillId="0" borderId="34" xfId="1" applyNumberFormat="1" applyFont="1" applyBorder="1" applyAlignment="1">
      <alignment horizontal="center" vertical="top"/>
    </xf>
    <xf numFmtId="167" fontId="7" fillId="2" borderId="6" xfId="1" applyNumberFormat="1" applyFont="1" applyFill="1" applyBorder="1" applyAlignment="1">
      <alignment horizontal="center" vertical="top"/>
    </xf>
    <xf numFmtId="167" fontId="7" fillId="3" borderId="6" xfId="1" applyNumberFormat="1" applyFont="1" applyFill="1" applyBorder="1" applyAlignment="1">
      <alignment horizontal="center" vertical="top"/>
    </xf>
    <xf numFmtId="165" fontId="31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7" fontId="7" fillId="0" borderId="6" xfId="1" applyNumberFormat="1" applyFont="1" applyBorder="1" applyAlignment="1">
      <alignment horizontal="center" vertical="top"/>
    </xf>
    <xf numFmtId="4" fontId="7" fillId="2" borderId="6" xfId="1" applyNumberFormat="1" applyFont="1" applyFill="1" applyBorder="1" applyAlignment="1">
      <alignment horizontal="center" vertical="top"/>
    </xf>
    <xf numFmtId="164" fontId="30" fillId="5" borderId="6" xfId="0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/>
    </xf>
    <xf numFmtId="165" fontId="7" fillId="4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49" fontId="15" fillId="0" borderId="6" xfId="2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7" fillId="0" borderId="24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center" vertical="center" wrapText="1"/>
    </xf>
    <xf numFmtId="0" fontId="42" fillId="0" borderId="31" xfId="1" applyFont="1" applyBorder="1" applyAlignment="1">
      <alignment horizontal="center" vertical="top"/>
    </xf>
    <xf numFmtId="0" fontId="45" fillId="0" borderId="0" xfId="0" applyFont="1"/>
    <xf numFmtId="0" fontId="46" fillId="0" borderId="10" xfId="1" applyNumberFormat="1" applyFont="1" applyBorder="1" applyAlignment="1">
      <alignment vertical="center" wrapText="1"/>
    </xf>
    <xf numFmtId="0" fontId="46" fillId="0" borderId="10" xfId="1" applyFont="1" applyBorder="1" applyAlignment="1">
      <alignment vertical="center" wrapText="1"/>
    </xf>
    <xf numFmtId="49" fontId="47" fillId="0" borderId="6" xfId="0" applyNumberFormat="1" applyFont="1" applyBorder="1" applyAlignment="1">
      <alignment horizontal="center" vertical="center" wrapText="1"/>
    </xf>
    <xf numFmtId="0" fontId="46" fillId="0" borderId="6" xfId="1" applyNumberFormat="1" applyFont="1" applyBorder="1" applyAlignment="1">
      <alignment vertical="center" wrapText="1"/>
    </xf>
    <xf numFmtId="0" fontId="46" fillId="0" borderId="6" xfId="1" applyFont="1" applyBorder="1" applyAlignment="1">
      <alignment vertical="center" wrapText="1"/>
    </xf>
    <xf numFmtId="0" fontId="46" fillId="0" borderId="6" xfId="1" applyFont="1" applyBorder="1" applyAlignment="1">
      <alignment horizontal="center" vertical="top"/>
    </xf>
    <xf numFmtId="2" fontId="7" fillId="0" borderId="6" xfId="1" applyNumberFormat="1" applyFont="1" applyBorder="1" applyAlignment="1">
      <alignment horizontal="center" vertical="top"/>
    </xf>
    <xf numFmtId="4" fontId="31" fillId="0" borderId="6" xfId="1" applyNumberFormat="1" applyFont="1" applyBorder="1" applyAlignment="1">
      <alignment horizontal="center" vertical="top"/>
    </xf>
    <xf numFmtId="4" fontId="7" fillId="4" borderId="6" xfId="1" applyNumberFormat="1" applyFont="1" applyFill="1" applyBorder="1" applyAlignment="1">
      <alignment horizontal="center" vertical="top"/>
    </xf>
    <xf numFmtId="4" fontId="3" fillId="0" borderId="0" xfId="1" applyNumberFormat="1" applyFont="1" applyAlignment="1">
      <alignment horizontal="left"/>
    </xf>
    <xf numFmtId="4" fontId="11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left"/>
    </xf>
    <xf numFmtId="4" fontId="5" fillId="0" borderId="1" xfId="1" applyNumberFormat="1" applyFont="1" applyBorder="1" applyAlignment="1"/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6" xfId="1" applyNumberFormat="1" applyFont="1" applyBorder="1" applyAlignment="1">
      <alignment horizontal="center" vertical="top"/>
    </xf>
    <xf numFmtId="4" fontId="7" fillId="3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Fill="1" applyBorder="1" applyAlignment="1">
      <alignment horizontal="center" vertical="top"/>
    </xf>
    <xf numFmtId="2" fontId="3" fillId="0" borderId="0" xfId="1" applyNumberFormat="1" applyFont="1" applyAlignment="1">
      <alignment horizontal="left"/>
    </xf>
    <xf numFmtId="2" fontId="11" fillId="0" borderId="0" xfId="1" applyNumberFormat="1" applyFont="1" applyAlignment="1">
      <alignment horizontal="left"/>
    </xf>
    <xf numFmtId="2" fontId="5" fillId="0" borderId="0" xfId="1" applyNumberFormat="1" applyFont="1" applyAlignment="1">
      <alignment horizontal="left"/>
    </xf>
    <xf numFmtId="2" fontId="5" fillId="0" borderId="1" xfId="1" applyNumberFormat="1" applyFont="1" applyBorder="1" applyAlignment="1"/>
    <xf numFmtId="2" fontId="5" fillId="0" borderId="0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 vertical="top"/>
    </xf>
    <xf numFmtId="2" fontId="3" fillId="0" borderId="0" xfId="1" applyNumberFormat="1" applyFont="1" applyAlignment="1">
      <alignment horizontal="right"/>
    </xf>
    <xf numFmtId="2" fontId="7" fillId="0" borderId="15" xfId="1" applyNumberFormat="1" applyFont="1" applyBorder="1" applyAlignment="1">
      <alignment horizontal="center" vertical="center" textRotation="90" wrapText="1"/>
    </xf>
    <xf numFmtId="2" fontId="7" fillId="0" borderId="6" xfId="1" applyNumberFormat="1" applyFont="1" applyBorder="1" applyAlignment="1">
      <alignment horizontal="center" vertical="center" textRotation="90" wrapText="1"/>
    </xf>
    <xf numFmtId="2" fontId="31" fillId="0" borderId="6" xfId="1" applyNumberFormat="1" applyFont="1" applyBorder="1" applyAlignment="1">
      <alignment horizontal="center" vertical="top"/>
    </xf>
    <xf numFmtId="2" fontId="7" fillId="4" borderId="6" xfId="1" applyNumberFormat="1" applyFont="1" applyFill="1" applyBorder="1" applyAlignment="1">
      <alignment horizontal="center" vertical="top"/>
    </xf>
    <xf numFmtId="2" fontId="7" fillId="0" borderId="6" xfId="1" applyNumberFormat="1" applyFont="1" applyFill="1" applyBorder="1" applyAlignment="1">
      <alignment horizontal="center" vertical="top"/>
    </xf>
    <xf numFmtId="2" fontId="32" fillId="0" borderId="6" xfId="1" applyNumberFormat="1" applyFont="1" applyBorder="1" applyAlignment="1">
      <alignment horizontal="center" vertical="top"/>
    </xf>
    <xf numFmtId="2" fontId="6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right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/>
    </xf>
    <xf numFmtId="0" fontId="11" fillId="0" borderId="6" xfId="1" applyFont="1" applyBorder="1" applyAlignment="1">
      <alignment horizontal="left"/>
    </xf>
    <xf numFmtId="0" fontId="13" fillId="3" borderId="6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4" fillId="5" borderId="6" xfId="1" applyFont="1" applyFill="1" applyBorder="1" applyAlignment="1">
      <alignment horizontal="left"/>
    </xf>
    <xf numFmtId="0" fontId="11" fillId="2" borderId="6" xfId="1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4" fontId="13" fillId="0" borderId="6" xfId="1" applyNumberFormat="1" applyFont="1" applyFill="1" applyBorder="1" applyAlignment="1">
      <alignment horizontal="center" vertical="center"/>
    </xf>
    <xf numFmtId="4" fontId="31" fillId="5" borderId="6" xfId="1" applyNumberFormat="1" applyFont="1" applyFill="1" applyBorder="1" applyAlignment="1">
      <alignment horizontal="center" vertical="top"/>
    </xf>
    <xf numFmtId="4" fontId="11" fillId="0" borderId="6" xfId="1" applyNumberFormat="1" applyFont="1" applyBorder="1" applyAlignment="1">
      <alignment horizontal="left"/>
    </xf>
    <xf numFmtId="4" fontId="5" fillId="0" borderId="6" xfId="1" applyNumberFormat="1" applyFont="1" applyBorder="1" applyAlignment="1">
      <alignment horizontal="left"/>
    </xf>
    <xf numFmtId="4" fontId="13" fillId="3" borderId="6" xfId="1" applyNumberFormat="1" applyFont="1" applyFill="1" applyBorder="1" applyAlignment="1">
      <alignment horizontal="center" vertical="center"/>
    </xf>
    <xf numFmtId="4" fontId="11" fillId="3" borderId="6" xfId="1" applyNumberFormat="1" applyFont="1" applyFill="1" applyBorder="1" applyAlignment="1">
      <alignment horizontal="left"/>
    </xf>
    <xf numFmtId="4" fontId="31" fillId="0" borderId="6" xfId="1" applyNumberFormat="1" applyFont="1" applyFill="1" applyBorder="1" applyAlignment="1">
      <alignment horizontal="center" vertical="top"/>
    </xf>
    <xf numFmtId="0" fontId="29" fillId="0" borderId="15" xfId="0" applyFont="1" applyBorder="1" applyAlignment="1">
      <alignment vertical="center" wrapText="1"/>
    </xf>
    <xf numFmtId="0" fontId="3" fillId="0" borderId="1" xfId="1" applyFont="1" applyFill="1" applyBorder="1" applyAlignment="1"/>
    <xf numFmtId="0" fontId="3" fillId="0" borderId="0" xfId="1" applyFont="1" applyBorder="1" applyAlignment="1">
      <alignment horizontal="center" vertical="top"/>
    </xf>
    <xf numFmtId="0" fontId="3" fillId="0" borderId="0" xfId="1" applyFont="1" applyFill="1" applyAlignment="1">
      <alignment horizontal="left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4" borderId="6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top"/>
    </xf>
    <xf numFmtId="0" fontId="3" fillId="0" borderId="6" xfId="1" applyFont="1" applyBorder="1" applyAlignment="1">
      <alignment horizontal="left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left"/>
    </xf>
    <xf numFmtId="0" fontId="39" fillId="5" borderId="6" xfId="1" applyNumberFormat="1" applyFont="1" applyFill="1" applyBorder="1" applyAlignment="1">
      <alignment horizontal="center" vertical="center"/>
    </xf>
    <xf numFmtId="4" fontId="39" fillId="5" borderId="6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" fontId="3" fillId="2" borderId="6" xfId="1" applyNumberFormat="1" applyFont="1" applyFill="1" applyBorder="1" applyAlignment="1">
      <alignment horizontal="center" vertical="center"/>
    </xf>
    <xf numFmtId="0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2" fontId="3" fillId="0" borderId="6" xfId="1" applyNumberFormat="1" applyFont="1" applyBorder="1" applyAlignment="1">
      <alignment horizontal="left"/>
    </xf>
    <xf numFmtId="0" fontId="15" fillId="0" borderId="15" xfId="4" applyNumberFormat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top"/>
    </xf>
    <xf numFmtId="4" fontId="39" fillId="0" borderId="6" xfId="3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4" fontId="5" fillId="0" borderId="1" xfId="1" applyNumberFormat="1" applyFont="1" applyFill="1" applyBorder="1" applyAlignment="1"/>
    <xf numFmtId="4" fontId="3" fillId="0" borderId="0" xfId="1" applyNumberFormat="1" applyFont="1" applyAlignment="1">
      <alignment horizontal="left" vertical="top" wrapText="1"/>
    </xf>
    <xf numFmtId="4" fontId="5" fillId="0" borderId="0" xfId="1" applyNumberFormat="1" applyFont="1" applyAlignment="1">
      <alignment horizontal="left" wrapText="1"/>
    </xf>
    <xf numFmtId="4" fontId="4" fillId="0" borderId="0" xfId="1" applyNumberFormat="1" applyFont="1" applyAlignment="1">
      <alignment horizontal="left" wrapText="1"/>
    </xf>
    <xf numFmtId="4" fontId="15" fillId="0" borderId="6" xfId="4" applyNumberFormat="1" applyFont="1" applyFill="1" applyBorder="1" applyAlignment="1">
      <alignment horizontal="center" vertical="center" wrapText="1"/>
    </xf>
    <xf numFmtId="4" fontId="11" fillId="0" borderId="0" xfId="1" applyNumberFormat="1" applyFont="1" applyAlignment="1">
      <alignment horizontal="left" wrapText="1"/>
    </xf>
    <xf numFmtId="4" fontId="3" fillId="0" borderId="6" xfId="3" applyNumberFormat="1" applyFont="1" applyFill="1" applyBorder="1" applyAlignment="1">
      <alignment horizontal="center" vertical="center"/>
    </xf>
    <xf numFmtId="2" fontId="3" fillId="0" borderId="6" xfId="3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 wrapText="1"/>
    </xf>
    <xf numFmtId="164" fontId="41" fillId="0" borderId="6" xfId="1" applyNumberFormat="1" applyFont="1" applyBorder="1" applyAlignment="1">
      <alignment horizontal="center" vertical="center"/>
    </xf>
    <xf numFmtId="4" fontId="41" fillId="0" borderId="44" xfId="1" applyNumberFormat="1" applyFont="1" applyBorder="1" applyAlignment="1">
      <alignment horizontal="center" vertical="center"/>
    </xf>
    <xf numFmtId="2" fontId="41" fillId="0" borderId="22" xfId="1" applyNumberFormat="1" applyFont="1" applyBorder="1" applyAlignment="1">
      <alignment horizontal="center" vertical="center"/>
    </xf>
    <xf numFmtId="4" fontId="41" fillId="0" borderId="40" xfId="1" applyNumberFormat="1" applyFont="1" applyBorder="1" applyAlignment="1">
      <alignment horizontal="center" vertical="center"/>
    </xf>
    <xf numFmtId="4" fontId="41" fillId="0" borderId="45" xfId="1" applyNumberFormat="1" applyFont="1" applyBorder="1" applyAlignment="1">
      <alignment horizontal="center" vertical="center"/>
    </xf>
    <xf numFmtId="4" fontId="41" fillId="0" borderId="28" xfId="1" applyNumberFormat="1" applyFont="1" applyBorder="1" applyAlignment="1">
      <alignment horizontal="center" vertical="center"/>
    </xf>
    <xf numFmtId="2" fontId="41" fillId="0" borderId="45" xfId="1" applyNumberFormat="1" applyFont="1" applyBorder="1" applyAlignment="1">
      <alignment horizontal="center" vertical="center"/>
    </xf>
    <xf numFmtId="4" fontId="37" fillId="0" borderId="44" xfId="1" applyNumberFormat="1" applyFont="1" applyBorder="1" applyAlignment="1">
      <alignment horizontal="center" vertical="center" wrapText="1"/>
    </xf>
    <xf numFmtId="4" fontId="41" fillId="0" borderId="45" xfId="1" applyNumberFormat="1" applyFont="1" applyBorder="1" applyAlignment="1">
      <alignment horizontal="center" vertical="center" wrapText="1"/>
    </xf>
    <xf numFmtId="4" fontId="42" fillId="0" borderId="46" xfId="1" applyNumberFormat="1" applyFont="1" applyBorder="1" applyAlignment="1">
      <alignment horizontal="center" vertical="top"/>
    </xf>
    <xf numFmtId="4" fontId="41" fillId="0" borderId="6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/>
    <xf numFmtId="0" fontId="3" fillId="0" borderId="1" xfId="0" applyNumberFormat="1" applyFont="1" applyBorder="1" applyAlignment="1"/>
    <xf numFmtId="0" fontId="36" fillId="0" borderId="0" xfId="0" applyFont="1" applyBorder="1" applyAlignment="1">
      <alignment vertical="top"/>
    </xf>
    <xf numFmtId="4" fontId="15" fillId="0" borderId="6" xfId="2" applyNumberFormat="1" applyFont="1" applyFill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7" fillId="0" borderId="22" xfId="1" applyFont="1" applyBorder="1" applyAlignment="1">
      <alignment horizontal="center" vertical="center" wrapText="1"/>
    </xf>
    <xf numFmtId="4" fontId="41" fillId="0" borderId="3" xfId="1" applyNumberFormat="1" applyFont="1" applyBorder="1" applyAlignment="1">
      <alignment horizontal="center" vertical="center"/>
    </xf>
    <xf numFmtId="4" fontId="41" fillId="0" borderId="34" xfId="1" applyNumberFormat="1" applyFont="1" applyBorder="1" applyAlignment="1">
      <alignment horizontal="center" vertical="center"/>
    </xf>
    <xf numFmtId="0" fontId="41" fillId="0" borderId="7" xfId="1" applyFont="1" applyBorder="1" applyAlignment="1">
      <alignment horizontal="center" vertical="center" wrapText="1"/>
    </xf>
    <xf numFmtId="2" fontId="41" fillId="0" borderId="7" xfId="1" applyNumberFormat="1" applyFont="1" applyBorder="1" applyAlignment="1">
      <alignment horizontal="center" vertical="center"/>
    </xf>
    <xf numFmtId="2" fontId="41" fillId="0" borderId="31" xfId="1" applyNumberFormat="1" applyFont="1" applyBorder="1" applyAlignment="1">
      <alignment horizontal="center" vertical="center"/>
    </xf>
    <xf numFmtId="4" fontId="41" fillId="0" borderId="46" xfId="1" applyNumberFormat="1" applyFont="1" applyBorder="1" applyAlignment="1">
      <alignment horizontal="center" vertical="center"/>
    </xf>
    <xf numFmtId="4" fontId="41" fillId="0" borderId="15" xfId="1" applyNumberFormat="1" applyFont="1" applyBorder="1" applyAlignment="1">
      <alignment horizontal="center" vertical="center"/>
    </xf>
    <xf numFmtId="4" fontId="43" fillId="0" borderId="0" xfId="1" applyNumberFormat="1" applyFont="1" applyAlignment="1">
      <alignment horizontal="left"/>
    </xf>
    <xf numFmtId="4" fontId="41" fillId="0" borderId="0" xfId="1" applyNumberFormat="1" applyFont="1" applyAlignment="1">
      <alignment horizontal="left"/>
    </xf>
    <xf numFmtId="4" fontId="35" fillId="0" borderId="0" xfId="1" applyNumberFormat="1" applyFont="1" applyAlignment="1">
      <alignment horizontal="center"/>
    </xf>
    <xf numFmtId="0" fontId="40" fillId="3" borderId="40" xfId="1" applyFont="1" applyFill="1" applyBorder="1" applyAlignment="1">
      <alignment horizontal="center" vertical="center"/>
    </xf>
    <xf numFmtId="0" fontId="40" fillId="3" borderId="22" xfId="1" applyFont="1" applyFill="1" applyBorder="1" applyAlignment="1">
      <alignment horizontal="center" vertical="center"/>
    </xf>
    <xf numFmtId="4" fontId="40" fillId="3" borderId="22" xfId="1" applyNumberFormat="1" applyFont="1" applyFill="1" applyBorder="1" applyAlignment="1">
      <alignment horizontal="center" vertical="center"/>
    </xf>
    <xf numFmtId="167" fontId="40" fillId="3" borderId="22" xfId="1" applyNumberFormat="1" applyFont="1" applyFill="1" applyBorder="1" applyAlignment="1">
      <alignment horizontal="center" vertical="center"/>
    </xf>
    <xf numFmtId="166" fontId="40" fillId="3" borderId="22" xfId="1" applyNumberFormat="1" applyFont="1" applyFill="1" applyBorder="1" applyAlignment="1">
      <alignment horizontal="center" vertical="center"/>
    </xf>
    <xf numFmtId="0" fontId="40" fillId="3" borderId="28" xfId="1" applyFont="1" applyFill="1" applyBorder="1" applyAlignment="1">
      <alignment horizontal="center" vertical="center"/>
    </xf>
    <xf numFmtId="167" fontId="40" fillId="3" borderId="6" xfId="1" applyNumberFormat="1" applyFont="1" applyFill="1" applyBorder="1" applyAlignment="1">
      <alignment horizontal="center" vertical="center"/>
    </xf>
    <xf numFmtId="4" fontId="40" fillId="3" borderId="6" xfId="1" applyNumberFormat="1" applyFont="1" applyFill="1" applyBorder="1" applyAlignment="1">
      <alignment horizontal="center" vertical="center"/>
    </xf>
    <xf numFmtId="166" fontId="40" fillId="3" borderId="6" xfId="1" applyNumberFormat="1" applyFont="1" applyFill="1" applyBorder="1" applyAlignment="1">
      <alignment horizontal="center" vertical="center"/>
    </xf>
    <xf numFmtId="0" fontId="41" fillId="3" borderId="28" xfId="1" applyFont="1" applyFill="1" applyBorder="1" applyAlignment="1">
      <alignment horizontal="center" vertical="center"/>
    </xf>
    <xf numFmtId="0" fontId="41" fillId="3" borderId="6" xfId="1" applyFont="1" applyFill="1" applyBorder="1" applyAlignment="1">
      <alignment horizontal="center" vertical="center"/>
    </xf>
    <xf numFmtId="4" fontId="41" fillId="3" borderId="6" xfId="1" applyNumberFormat="1" applyFont="1" applyFill="1" applyBorder="1" applyAlignment="1">
      <alignment horizontal="center" vertical="center"/>
    </xf>
    <xf numFmtId="167" fontId="41" fillId="3" borderId="6" xfId="1" applyNumberFormat="1" applyFont="1" applyFill="1" applyBorder="1" applyAlignment="1">
      <alignment horizontal="center" vertical="center"/>
    </xf>
    <xf numFmtId="0" fontId="41" fillId="3" borderId="0" xfId="1" applyFont="1" applyFill="1" applyAlignment="1">
      <alignment vertical="center"/>
    </xf>
    <xf numFmtId="167" fontId="41" fillId="3" borderId="28" xfId="1" applyNumberFormat="1" applyFont="1" applyFill="1" applyBorder="1" applyAlignment="1">
      <alignment horizontal="center" vertical="center"/>
    </xf>
    <xf numFmtId="0" fontId="41" fillId="3" borderId="40" xfId="1" applyFont="1" applyFill="1" applyBorder="1" applyAlignment="1">
      <alignment horizontal="center" vertical="center"/>
    </xf>
    <xf numFmtId="0" fontId="41" fillId="3" borderId="22" xfId="1" applyFont="1" applyFill="1" applyBorder="1" applyAlignment="1">
      <alignment horizontal="center" vertical="center"/>
    </xf>
    <xf numFmtId="4" fontId="41" fillId="3" borderId="22" xfId="1" applyNumberFormat="1" applyFont="1" applyFill="1" applyBorder="1" applyAlignment="1">
      <alignment horizontal="center" vertical="center"/>
    </xf>
    <xf numFmtId="167" fontId="41" fillId="3" borderId="22" xfId="1" applyNumberFormat="1" applyFont="1" applyFill="1" applyBorder="1" applyAlignment="1">
      <alignment horizontal="center" vertical="center"/>
    </xf>
    <xf numFmtId="2" fontId="40" fillId="3" borderId="6" xfId="1" applyNumberFormat="1" applyFont="1" applyFill="1" applyBorder="1" applyAlignment="1">
      <alignment horizontal="center" vertical="center"/>
    </xf>
    <xf numFmtId="0" fontId="40" fillId="3" borderId="6" xfId="1" applyFont="1" applyFill="1" applyBorder="1" applyAlignment="1">
      <alignment horizontal="center" vertical="center"/>
    </xf>
    <xf numFmtId="0" fontId="40" fillId="3" borderId="0" xfId="1" applyFont="1" applyFill="1" applyAlignment="1">
      <alignment vertical="center"/>
    </xf>
    <xf numFmtId="167" fontId="40" fillId="3" borderId="0" xfId="1" applyNumberFormat="1" applyFont="1" applyFill="1" applyAlignment="1">
      <alignment vertical="center"/>
    </xf>
    <xf numFmtId="2" fontId="41" fillId="3" borderId="6" xfId="1" applyNumberFormat="1" applyFont="1" applyFill="1" applyBorder="1" applyAlignment="1">
      <alignment horizontal="center" vertical="center"/>
    </xf>
    <xf numFmtId="0" fontId="41" fillId="3" borderId="33" xfId="1" applyFont="1" applyFill="1" applyBorder="1" applyAlignment="1">
      <alignment horizontal="center" vertical="center"/>
    </xf>
    <xf numFmtId="167" fontId="41" fillId="3" borderId="34" xfId="1" applyNumberFormat="1" applyFont="1" applyFill="1" applyBorder="1" applyAlignment="1">
      <alignment horizontal="center" vertical="center"/>
    </xf>
    <xf numFmtId="4" fontId="41" fillId="3" borderId="34" xfId="1" applyNumberFormat="1" applyFont="1" applyFill="1" applyBorder="1" applyAlignment="1">
      <alignment horizontal="center" vertical="center"/>
    </xf>
    <xf numFmtId="0" fontId="41" fillId="3" borderId="27" xfId="1" applyFont="1" applyFill="1" applyBorder="1" applyAlignment="1">
      <alignment horizontal="center" vertical="center"/>
    </xf>
    <xf numFmtId="0" fontId="41" fillId="3" borderId="15" xfId="1" applyFont="1" applyFill="1" applyBorder="1" applyAlignment="1">
      <alignment horizontal="center" vertical="center"/>
    </xf>
    <xf numFmtId="4" fontId="41" fillId="3" borderId="15" xfId="1" applyNumberFormat="1" applyFont="1" applyFill="1" applyBorder="1" applyAlignment="1">
      <alignment horizontal="center" vertical="center"/>
    </xf>
    <xf numFmtId="0" fontId="41" fillId="3" borderId="42" xfId="1" applyFont="1" applyFill="1" applyBorder="1" applyAlignment="1">
      <alignment horizontal="center" vertical="center"/>
    </xf>
    <xf numFmtId="0" fontId="41" fillId="3" borderId="3" xfId="1" applyFont="1" applyFill="1" applyBorder="1" applyAlignment="1">
      <alignment horizontal="center" vertical="center"/>
    </xf>
    <xf numFmtId="4" fontId="41" fillId="3" borderId="3" xfId="1" applyNumberFormat="1" applyFont="1" applyFill="1" applyBorder="1" applyAlignment="1">
      <alignment horizontal="center" vertical="center"/>
    </xf>
    <xf numFmtId="4" fontId="45" fillId="0" borderId="0" xfId="0" applyNumberFormat="1" applyFont="1"/>
    <xf numFmtId="4" fontId="48" fillId="0" borderId="0" xfId="0" applyNumberFormat="1" applyFont="1"/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4" fontId="7" fillId="0" borderId="15" xfId="1" applyNumberFormat="1" applyFont="1" applyBorder="1" applyAlignment="1">
      <alignment horizontal="center" vertical="center" wrapText="1"/>
    </xf>
    <xf numFmtId="4" fontId="7" fillId="0" borderId="0" xfId="1" applyNumberFormat="1" applyFont="1" applyBorder="1" applyAlignment="1">
      <alignment horizontal="center" vertical="center" wrapText="1"/>
    </xf>
    <xf numFmtId="0" fontId="45" fillId="0" borderId="6" xfId="0" applyFont="1" applyBorder="1"/>
    <xf numFmtId="4" fontId="45" fillId="0" borderId="6" xfId="0" applyNumberFormat="1" applyFont="1" applyBorder="1"/>
    <xf numFmtId="2" fontId="45" fillId="0" borderId="6" xfId="0" applyNumberFormat="1" applyFont="1" applyBorder="1"/>
    <xf numFmtId="49" fontId="47" fillId="0" borderId="0" xfId="0" applyNumberFormat="1" applyFont="1" applyBorder="1" applyAlignment="1">
      <alignment horizontal="center" vertical="center" wrapText="1"/>
    </xf>
    <xf numFmtId="0" fontId="46" fillId="0" borderId="0" xfId="1" applyFont="1" applyBorder="1" applyAlignment="1">
      <alignment vertical="center" wrapText="1"/>
    </xf>
    <xf numFmtId="0" fontId="46" fillId="0" borderId="0" xfId="1" applyFont="1" applyBorder="1" applyAlignment="1">
      <alignment horizontal="center" vertical="top"/>
    </xf>
    <xf numFmtId="0" fontId="45" fillId="0" borderId="0" xfId="0" applyFont="1" applyBorder="1"/>
    <xf numFmtId="4" fontId="45" fillId="0" borderId="0" xfId="0" applyNumberFormat="1" applyFont="1" applyBorder="1"/>
    <xf numFmtId="17" fontId="7" fillId="0" borderId="0" xfId="1" applyNumberFormat="1" applyFont="1" applyBorder="1" applyAlignment="1">
      <alignment horizontal="center" vertical="top"/>
    </xf>
    <xf numFmtId="2" fontId="45" fillId="0" borderId="0" xfId="0" applyNumberFormat="1" applyFont="1" applyBorder="1"/>
    <xf numFmtId="167" fontId="3" fillId="0" borderId="6" xfId="3" applyNumberFormat="1" applyFont="1" applyFill="1" applyBorder="1" applyAlignment="1">
      <alignment horizontal="center" vertical="center"/>
    </xf>
    <xf numFmtId="164" fontId="3" fillId="0" borderId="6" xfId="3" applyNumberFormat="1" applyFont="1" applyFill="1" applyBorder="1" applyAlignment="1">
      <alignment horizontal="center" vertical="center"/>
    </xf>
    <xf numFmtId="166" fontId="3" fillId="0" borderId="6" xfId="1" applyNumberFormat="1" applyFont="1" applyBorder="1" applyAlignment="1">
      <alignment horizontal="left"/>
    </xf>
    <xf numFmtId="166" fontId="3" fillId="0" borderId="6" xfId="1" applyNumberFormat="1" applyFont="1" applyBorder="1" applyAlignment="1">
      <alignment horizontal="center" vertical="top"/>
    </xf>
    <xf numFmtId="166" fontId="31" fillId="0" borderId="6" xfId="1" applyNumberFormat="1" applyFont="1" applyBorder="1" applyAlignment="1">
      <alignment horizontal="center" vertical="top"/>
    </xf>
    <xf numFmtId="166" fontId="7" fillId="4" borderId="6" xfId="1" applyNumberFormat="1" applyFont="1" applyFill="1" applyBorder="1" applyAlignment="1">
      <alignment horizontal="center" vertical="top"/>
    </xf>
    <xf numFmtId="166" fontId="39" fillId="5" borderId="6" xfId="1" applyNumberFormat="1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top"/>
    </xf>
    <xf numFmtId="166" fontId="7" fillId="3" borderId="6" xfId="1" applyNumberFormat="1" applyFont="1" applyFill="1" applyBorder="1" applyAlignment="1">
      <alignment horizontal="center" vertical="top"/>
    </xf>
    <xf numFmtId="166" fontId="39" fillId="0" borderId="6" xfId="3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left"/>
    </xf>
    <xf numFmtId="166" fontId="30" fillId="5" borderId="6" xfId="0" applyNumberFormat="1" applyFont="1" applyFill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top"/>
    </xf>
    <xf numFmtId="166" fontId="11" fillId="0" borderId="6" xfId="1" applyNumberFormat="1" applyFont="1" applyBorder="1" applyAlignment="1">
      <alignment horizontal="left"/>
    </xf>
    <xf numFmtId="0" fontId="26" fillId="0" borderId="0" xfId="1" applyNumberFormat="1" applyFont="1" applyFill="1" applyAlignment="1">
      <alignment horizontal="center" vertical="center" wrapText="1"/>
    </xf>
    <xf numFmtId="0" fontId="20" fillId="0" borderId="0" xfId="1" applyFont="1" applyFill="1"/>
    <xf numFmtId="0" fontId="20" fillId="0" borderId="0" xfId="1" applyFont="1"/>
    <xf numFmtId="0" fontId="50" fillId="0" borderId="0" xfId="1" applyFont="1" applyFill="1" applyAlignment="1">
      <alignment horizontal="center"/>
    </xf>
    <xf numFmtId="0" fontId="16" fillId="0" borderId="6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wrapText="1"/>
    </xf>
    <xf numFmtId="0" fontId="16" fillId="0" borderId="6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vertical="top"/>
    </xf>
    <xf numFmtId="0" fontId="20" fillId="0" borderId="6" xfId="1" applyFont="1" applyFill="1" applyBorder="1"/>
    <xf numFmtId="0" fontId="16" fillId="0" borderId="3" xfId="1" applyFont="1" applyFill="1" applyBorder="1" applyAlignment="1">
      <alignment vertical="top" wrapText="1"/>
    </xf>
    <xf numFmtId="0" fontId="16" fillId="0" borderId="15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 wrapText="1"/>
    </xf>
    <xf numFmtId="2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/>
    </xf>
    <xf numFmtId="0" fontId="16" fillId="0" borderId="15" xfId="1" applyFont="1" applyFill="1" applyBorder="1" applyAlignment="1">
      <alignment vertical="top"/>
    </xf>
    <xf numFmtId="0" fontId="16" fillId="0" borderId="0" xfId="1" applyFont="1" applyFill="1"/>
    <xf numFmtId="0" fontId="16" fillId="0" borderId="0" xfId="1" applyFont="1" applyFill="1" applyAlignment="1">
      <alignment horizontal="left" indent="15"/>
    </xf>
    <xf numFmtId="4" fontId="16" fillId="0" borderId="6" xfId="1" applyNumberFormat="1" applyFont="1" applyFill="1" applyBorder="1" applyAlignment="1">
      <alignment horizontal="center" vertical="top" wrapText="1"/>
    </xf>
    <xf numFmtId="2" fontId="45" fillId="4" borderId="6" xfId="0" applyNumberFormat="1" applyFont="1" applyFill="1" applyBorder="1"/>
    <xf numFmtId="2" fontId="45" fillId="9" borderId="6" xfId="0" applyNumberFormat="1" applyFont="1" applyFill="1" applyBorder="1"/>
    <xf numFmtId="2" fontId="45" fillId="0" borderId="6" xfId="0" applyNumberFormat="1" applyFont="1" applyFill="1" applyBorder="1"/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" fontId="39" fillId="0" borderId="6" xfId="3" applyNumberFormat="1" applyFont="1" applyFill="1" applyBorder="1" applyAlignment="1">
      <alignment horizontal="center" vertical="center"/>
    </xf>
    <xf numFmtId="0" fontId="45" fillId="0" borderId="6" xfId="0" applyFont="1" applyBorder="1" applyAlignment="1">
      <alignment wrapText="1"/>
    </xf>
    <xf numFmtId="17" fontId="7" fillId="0" borderId="6" xfId="1" applyNumberFormat="1" applyFont="1" applyBorder="1" applyAlignment="1">
      <alignment horizontal="center" vertical="top" wrapText="1"/>
    </xf>
    <xf numFmtId="49" fontId="47" fillId="8" borderId="6" xfId="0" applyNumberFormat="1" applyFont="1" applyFill="1" applyBorder="1" applyAlignment="1">
      <alignment horizontal="center" vertical="center" wrapText="1"/>
    </xf>
    <xf numFmtId="3" fontId="45" fillId="0" borderId="6" xfId="0" applyNumberFormat="1" applyFont="1" applyBorder="1" applyAlignment="1">
      <alignment wrapText="1"/>
    </xf>
    <xf numFmtId="1" fontId="3" fillId="0" borderId="3" xfId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66" fontId="18" fillId="0" borderId="6" xfId="2" applyNumberFormat="1" applyFont="1" applyFill="1" applyBorder="1" applyAlignment="1">
      <alignment horizontal="center" vertical="center"/>
    </xf>
    <xf numFmtId="166" fontId="15" fillId="0" borderId="6" xfId="2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top"/>
    </xf>
    <xf numFmtId="0" fontId="21" fillId="0" borderId="0" xfId="1" applyFont="1" applyFill="1" applyAlignment="1">
      <alignment horizontal="left"/>
    </xf>
    <xf numFmtId="0" fontId="11" fillId="0" borderId="6" xfId="1" applyFont="1" applyFill="1" applyBorder="1" applyAlignment="1">
      <alignment horizontal="left"/>
    </xf>
    <xf numFmtId="0" fontId="5" fillId="0" borderId="6" xfId="4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right"/>
    </xf>
    <xf numFmtId="2" fontId="16" fillId="0" borderId="6" xfId="1" applyNumberFormat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15" fillId="0" borderId="6" xfId="4" applyNumberFormat="1" applyFont="1" applyFill="1" applyBorder="1" applyAlignment="1">
      <alignment horizontal="left" vertical="center" wrapText="1"/>
    </xf>
    <xf numFmtId="0" fontId="51" fillId="0" borderId="6" xfId="1" applyFont="1" applyFill="1" applyBorder="1"/>
    <xf numFmtId="0" fontId="45" fillId="8" borderId="0" xfId="0" applyFont="1" applyFill="1"/>
    <xf numFmtId="0" fontId="46" fillId="8" borderId="6" xfId="1" applyFont="1" applyFill="1" applyBorder="1" applyAlignment="1">
      <alignment vertical="center" wrapText="1"/>
    </xf>
    <xf numFmtId="0" fontId="46" fillId="8" borderId="6" xfId="1" applyFont="1" applyFill="1" applyBorder="1" applyAlignment="1">
      <alignment horizontal="center" vertical="top"/>
    </xf>
    <xf numFmtId="0" fontId="45" fillId="8" borderId="6" xfId="0" applyFont="1" applyFill="1" applyBorder="1"/>
    <xf numFmtId="4" fontId="45" fillId="8" borderId="6" xfId="0" applyNumberFormat="1" applyFont="1" applyFill="1" applyBorder="1"/>
    <xf numFmtId="17" fontId="7" fillId="8" borderId="6" xfId="1" applyNumberFormat="1" applyFont="1" applyFill="1" applyBorder="1" applyAlignment="1">
      <alignment horizontal="center" vertical="top"/>
    </xf>
    <xf numFmtId="2" fontId="45" fillId="8" borderId="6" xfId="0" applyNumberFormat="1" applyFont="1" applyFill="1" applyBorder="1"/>
    <xf numFmtId="0" fontId="45" fillId="0" borderId="0" xfId="0" applyFont="1" applyFill="1"/>
    <xf numFmtId="0" fontId="46" fillId="0" borderId="6" xfId="1" applyFont="1" applyFill="1" applyBorder="1" applyAlignment="1">
      <alignment vertical="center" wrapText="1"/>
    </xf>
    <xf numFmtId="0" fontId="45" fillId="0" borderId="6" xfId="0" applyFont="1" applyFill="1" applyBorder="1"/>
    <xf numFmtId="4" fontId="45" fillId="0" borderId="6" xfId="0" applyNumberFormat="1" applyFont="1" applyFill="1" applyBorder="1"/>
    <xf numFmtId="17" fontId="7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horizontal="center" vertical="top"/>
    </xf>
    <xf numFmtId="0" fontId="45" fillId="0" borderId="0" xfId="0" applyFont="1" applyAlignment="1">
      <alignment horizontal="center"/>
    </xf>
    <xf numFmtId="4" fontId="41" fillId="0" borderId="47" xfId="1" applyNumberFormat="1" applyFont="1" applyBorder="1" applyAlignment="1">
      <alignment horizontal="center" vertical="center"/>
    </xf>
    <xf numFmtId="4" fontId="41" fillId="0" borderId="48" xfId="1" applyNumberFormat="1" applyFont="1" applyBorder="1" applyAlignment="1">
      <alignment horizontal="center" vertical="center"/>
    </xf>
    <xf numFmtId="4" fontId="16" fillId="0" borderId="6" xfId="1" applyNumberFormat="1" applyFont="1" applyFill="1" applyBorder="1" applyAlignment="1">
      <alignment vertical="top"/>
    </xf>
    <xf numFmtId="3" fontId="5" fillId="0" borderId="1" xfId="1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4" fontId="7" fillId="0" borderId="6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top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0" fontId="3" fillId="0" borderId="6" xfId="3" applyNumberFormat="1" applyFont="1" applyFill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2" fontId="3" fillId="10" borderId="0" xfId="1" applyNumberFormat="1" applyFont="1" applyFill="1" applyAlignment="1">
      <alignment horizontal="left"/>
    </xf>
    <xf numFmtId="2" fontId="11" fillId="10" borderId="0" xfId="1" applyNumberFormat="1" applyFont="1" applyFill="1" applyAlignment="1">
      <alignment horizontal="left"/>
    </xf>
    <xf numFmtId="2" fontId="5" fillId="10" borderId="0" xfId="1" applyNumberFormat="1" applyFont="1" applyFill="1" applyAlignment="1">
      <alignment horizontal="left"/>
    </xf>
    <xf numFmtId="2" fontId="7" fillId="10" borderId="15" xfId="1" applyNumberFormat="1" applyFont="1" applyFill="1" applyBorder="1" applyAlignment="1">
      <alignment horizontal="center" vertical="center" textRotation="90" wrapText="1"/>
    </xf>
    <xf numFmtId="1" fontId="7" fillId="10" borderId="6" xfId="1" applyNumberFormat="1" applyFont="1" applyFill="1" applyBorder="1" applyAlignment="1">
      <alignment horizontal="center" vertical="top"/>
    </xf>
    <xf numFmtId="2" fontId="31" fillId="10" borderId="6" xfId="1" applyNumberFormat="1" applyFont="1" applyFill="1" applyBorder="1" applyAlignment="1">
      <alignment horizontal="center" vertical="top"/>
    </xf>
    <xf numFmtId="2" fontId="7" fillId="10" borderId="6" xfId="1" applyNumberFormat="1" applyFont="1" applyFill="1" applyBorder="1" applyAlignment="1">
      <alignment horizontal="center" vertical="top"/>
    </xf>
    <xf numFmtId="2" fontId="6" fillId="10" borderId="0" xfId="1" applyNumberFormat="1" applyFont="1" applyFill="1" applyAlignment="1">
      <alignment horizontal="left"/>
    </xf>
    <xf numFmtId="0" fontId="3" fillId="7" borderId="0" xfId="1" applyFont="1" applyFill="1" applyAlignment="1">
      <alignment horizontal="right" wrapText="1"/>
    </xf>
    <xf numFmtId="0" fontId="11" fillId="7" borderId="0" xfId="1" applyFont="1" applyFill="1" applyAlignment="1">
      <alignment horizontal="left"/>
    </xf>
    <xf numFmtId="0" fontId="3" fillId="7" borderId="0" xfId="1" applyFont="1" applyFill="1" applyAlignment="1">
      <alignment horizontal="left"/>
    </xf>
    <xf numFmtId="0" fontId="4" fillId="7" borderId="0" xfId="1" applyFont="1" applyFill="1" applyAlignment="1">
      <alignment horizontal="left"/>
    </xf>
    <xf numFmtId="0" fontId="5" fillId="7" borderId="0" xfId="1" applyFont="1" applyFill="1" applyAlignment="1">
      <alignment horizontal="left"/>
    </xf>
    <xf numFmtId="0" fontId="13" fillId="7" borderId="6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top"/>
    </xf>
    <xf numFmtId="4" fontId="31" fillId="7" borderId="6" xfId="1" applyNumberFormat="1" applyFont="1" applyFill="1" applyBorder="1" applyAlignment="1">
      <alignment horizontal="center" vertical="top"/>
    </xf>
    <xf numFmtId="4" fontId="7" fillId="7" borderId="6" xfId="1" applyNumberFormat="1" applyFont="1" applyFill="1" applyBorder="1" applyAlignment="1">
      <alignment horizontal="center" vertical="top"/>
    </xf>
    <xf numFmtId="4" fontId="13" fillId="7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9" fillId="7" borderId="0" xfId="1" applyFont="1" applyFill="1" applyAlignment="1">
      <alignment horizontal="center"/>
    </xf>
    <xf numFmtId="0" fontId="3" fillId="7" borderId="0" xfId="1" applyFont="1" applyFill="1" applyAlignment="1">
      <alignment horizontal="right"/>
    </xf>
    <xf numFmtId="0" fontId="3" fillId="7" borderId="6" xfId="3" applyFont="1" applyFill="1" applyBorder="1" applyAlignment="1">
      <alignment horizontal="center" vertical="center" textRotation="90" wrapText="1"/>
    </xf>
    <xf numFmtId="0" fontId="15" fillId="7" borderId="6" xfId="2" applyFont="1" applyFill="1" applyBorder="1" applyAlignment="1">
      <alignment horizontal="center" vertical="center" textRotation="90" wrapText="1"/>
    </xf>
    <xf numFmtId="49" fontId="15" fillId="7" borderId="6" xfId="2" applyNumberFormat="1" applyFont="1" applyFill="1" applyBorder="1" applyAlignment="1">
      <alignment horizontal="center" vertical="center"/>
    </xf>
    <xf numFmtId="2" fontId="31" fillId="7" borderId="6" xfId="1" applyNumberFormat="1" applyFont="1" applyFill="1" applyBorder="1" applyAlignment="1">
      <alignment horizontal="center" vertical="top"/>
    </xf>
    <xf numFmtId="166" fontId="31" fillId="7" borderId="6" xfId="1" applyNumberFormat="1" applyFont="1" applyFill="1" applyBorder="1" applyAlignment="1">
      <alignment horizontal="center" vertical="top"/>
    </xf>
    <xf numFmtId="2" fontId="7" fillId="7" borderId="6" xfId="1" applyNumberFormat="1" applyFont="1" applyFill="1" applyBorder="1" applyAlignment="1">
      <alignment horizontal="center" vertical="top"/>
    </xf>
    <xf numFmtId="166" fontId="7" fillId="7" borderId="6" xfId="1" applyNumberFormat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left"/>
    </xf>
    <xf numFmtId="4" fontId="3" fillId="7" borderId="6" xfId="1" applyNumberFormat="1" applyFont="1" applyFill="1" applyBorder="1" applyAlignment="1">
      <alignment horizontal="left"/>
    </xf>
    <xf numFmtId="166" fontId="3" fillId="7" borderId="6" xfId="1" applyNumberFormat="1" applyFont="1" applyFill="1" applyBorder="1" applyAlignment="1">
      <alignment horizontal="left"/>
    </xf>
    <xf numFmtId="4" fontId="39" fillId="7" borderId="6" xfId="1" applyNumberFormat="1" applyFont="1" applyFill="1" applyBorder="1" applyAlignment="1">
      <alignment horizontal="center" vertical="center"/>
    </xf>
    <xf numFmtId="166" fontId="39" fillId="7" borderId="6" xfId="1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>
      <alignment horizontal="center" vertical="center"/>
    </xf>
    <xf numFmtId="166" fontId="3" fillId="7" borderId="6" xfId="1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>
      <alignment horizontal="center" vertical="top"/>
    </xf>
    <xf numFmtId="166" fontId="3" fillId="7" borderId="6" xfId="1" applyNumberFormat="1" applyFont="1" applyFill="1" applyBorder="1" applyAlignment="1">
      <alignment horizontal="center" vertical="top"/>
    </xf>
    <xf numFmtId="0" fontId="3" fillId="7" borderId="6" xfId="1" applyFont="1" applyFill="1" applyBorder="1" applyAlignment="1">
      <alignment horizontal="center" vertical="top"/>
    </xf>
    <xf numFmtId="2" fontId="3" fillId="7" borderId="6" xfId="1" applyNumberFormat="1" applyFont="1" applyFill="1" applyBorder="1" applyAlignment="1">
      <alignment horizontal="left"/>
    </xf>
    <xf numFmtId="0" fontId="3" fillId="7" borderId="0" xfId="1" applyFont="1" applyFill="1" applyAlignment="1">
      <alignment horizontal="left" vertical="top"/>
    </xf>
    <xf numFmtId="0" fontId="3" fillId="7" borderId="0" xfId="1" applyFont="1" applyFill="1" applyAlignment="1">
      <alignment horizontal="right" vertical="top" wrapText="1"/>
    </xf>
    <xf numFmtId="0" fontId="5" fillId="7" borderId="1" xfId="1" applyFont="1" applyFill="1" applyBorder="1" applyAlignment="1">
      <alignment horizontal="left"/>
    </xf>
    <xf numFmtId="0" fontId="5" fillId="7" borderId="0" xfId="1" applyFont="1" applyFill="1" applyAlignment="1">
      <alignment horizontal="right"/>
    </xf>
    <xf numFmtId="0" fontId="5" fillId="7" borderId="0" xfId="1" applyFont="1" applyFill="1" applyBorder="1" applyAlignment="1">
      <alignment horizontal="left"/>
    </xf>
    <xf numFmtId="0" fontId="6" fillId="7" borderId="0" xfId="1" applyFont="1" applyFill="1" applyBorder="1" applyAlignment="1">
      <alignment vertical="top"/>
    </xf>
    <xf numFmtId="0" fontId="6" fillId="7" borderId="0" xfId="1" applyFont="1" applyFill="1" applyBorder="1" applyAlignment="1">
      <alignment horizontal="center" vertical="top"/>
    </xf>
    <xf numFmtId="0" fontId="6" fillId="7" borderId="6" xfId="3" applyFont="1" applyFill="1" applyBorder="1" applyAlignment="1">
      <alignment horizontal="center" vertical="center" textRotation="90" wrapText="1"/>
    </xf>
    <xf numFmtId="0" fontId="18" fillId="7" borderId="6" xfId="2" applyFont="1" applyFill="1" applyBorder="1" applyAlignment="1">
      <alignment horizontal="center" vertical="center" textRotation="90" wrapText="1"/>
    </xf>
    <xf numFmtId="49" fontId="18" fillId="7" borderId="6" xfId="2" applyNumberFormat="1" applyFont="1" applyFill="1" applyBorder="1" applyAlignment="1">
      <alignment horizontal="center" vertical="center"/>
    </xf>
    <xf numFmtId="166" fontId="18" fillId="7" borderId="6" xfId="2" applyNumberFormat="1" applyFont="1" applyFill="1" applyBorder="1" applyAlignment="1">
      <alignment horizontal="center" vertical="center"/>
    </xf>
    <xf numFmtId="0" fontId="6" fillId="7" borderId="6" xfId="3" applyNumberFormat="1" applyFont="1" applyFill="1" applyBorder="1" applyAlignment="1">
      <alignment horizontal="center" vertical="center"/>
    </xf>
    <xf numFmtId="4" fontId="6" fillId="7" borderId="6" xfId="3" applyNumberFormat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left"/>
    </xf>
    <xf numFmtId="49" fontId="5" fillId="7" borderId="0" xfId="1" applyNumberFormat="1" applyFont="1" applyFill="1" applyBorder="1" applyAlignment="1">
      <alignment horizontal="center"/>
    </xf>
    <xf numFmtId="166" fontId="15" fillId="7" borderId="6" xfId="2" applyNumberFormat="1" applyFont="1" applyFill="1" applyBorder="1" applyAlignment="1">
      <alignment horizontal="center" vertical="center"/>
    </xf>
    <xf numFmtId="167" fontId="3" fillId="7" borderId="6" xfId="3" applyNumberFormat="1" applyFont="1" applyFill="1" applyBorder="1" applyAlignment="1">
      <alignment horizontal="center" vertical="center"/>
    </xf>
    <xf numFmtId="0" fontId="3" fillId="7" borderId="6" xfId="3" applyNumberFormat="1" applyFont="1" applyFill="1" applyBorder="1" applyAlignment="1">
      <alignment horizontal="center" vertical="center"/>
    </xf>
    <xf numFmtId="0" fontId="21" fillId="7" borderId="0" xfId="1" applyFont="1" applyFill="1" applyAlignment="1">
      <alignment horizontal="left"/>
    </xf>
    <xf numFmtId="0" fontId="20" fillId="7" borderId="0" xfId="1" applyFont="1" applyFill="1" applyAlignment="1">
      <alignment horizontal="left"/>
    </xf>
    <xf numFmtId="0" fontId="20" fillId="7" borderId="0" xfId="1" applyFont="1" applyFill="1" applyBorder="1" applyAlignment="1">
      <alignment horizontal="center" vertical="top"/>
    </xf>
    <xf numFmtId="0" fontId="20" fillId="7" borderId="0" xfId="1" applyFont="1" applyFill="1" applyBorder="1" applyAlignment="1">
      <alignment horizontal="left"/>
    </xf>
    <xf numFmtId="0" fontId="20" fillId="7" borderId="0" xfId="1" applyFont="1" applyFill="1" applyAlignment="1">
      <alignment horizontal="right"/>
    </xf>
    <xf numFmtId="49" fontId="20" fillId="7" borderId="0" xfId="1" applyNumberFormat="1" applyFont="1" applyFill="1" applyBorder="1" applyAlignment="1">
      <alignment horizontal="center"/>
    </xf>
    <xf numFmtId="0" fontId="22" fillId="7" borderId="6" xfId="2" applyFont="1" applyFill="1" applyBorder="1" applyAlignment="1">
      <alignment horizontal="center" vertical="center" textRotation="90" wrapText="1"/>
    </xf>
    <xf numFmtId="49" fontId="22" fillId="7" borderId="6" xfId="2" applyNumberFormat="1" applyFont="1" applyFill="1" applyBorder="1" applyAlignment="1">
      <alignment horizontal="center" vertical="center"/>
    </xf>
    <xf numFmtId="0" fontId="20" fillId="7" borderId="6" xfId="3" applyNumberFormat="1" applyFont="1" applyFill="1" applyBorder="1" applyAlignment="1">
      <alignment horizontal="center" vertical="center"/>
    </xf>
    <xf numFmtId="0" fontId="55" fillId="0" borderId="6" xfId="4" applyNumberFormat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/>
    <xf numFmtId="0" fontId="20" fillId="0" borderId="1" xfId="1" applyFont="1" applyFill="1" applyBorder="1" applyAlignment="1"/>
    <xf numFmtId="0" fontId="15" fillId="0" borderId="6" xfId="4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/>
    </xf>
    <xf numFmtId="0" fontId="12" fillId="7" borderId="6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top"/>
    </xf>
    <xf numFmtId="9" fontId="12" fillId="7" borderId="6" xfId="5" applyFont="1" applyFill="1" applyBorder="1" applyAlignment="1">
      <alignment horizontal="center" vertical="center"/>
    </xf>
    <xf numFmtId="49" fontId="12" fillId="7" borderId="6" xfId="1" applyNumberFormat="1" applyFont="1" applyFill="1" applyBorder="1" applyAlignment="1">
      <alignment horizontal="center" vertical="center"/>
    </xf>
    <xf numFmtId="168" fontId="12" fillId="0" borderId="6" xfId="5" applyNumberFormat="1" applyFont="1" applyFill="1" applyBorder="1" applyAlignment="1">
      <alignment horizontal="center" vertical="center"/>
    </xf>
    <xf numFmtId="0" fontId="3" fillId="7" borderId="0" xfId="0" applyFont="1" applyFill="1"/>
    <xf numFmtId="0" fontId="35" fillId="7" borderId="0" xfId="0" applyFont="1" applyFill="1"/>
    <xf numFmtId="0" fontId="21" fillId="7" borderId="0" xfId="0" applyFont="1" applyFill="1"/>
    <xf numFmtId="0" fontId="37" fillId="7" borderId="6" xfId="1" applyFont="1" applyFill="1" applyBorder="1" applyAlignment="1">
      <alignment horizontal="center" vertical="center" wrapText="1"/>
    </xf>
    <xf numFmtId="0" fontId="38" fillId="7" borderId="34" xfId="1" applyFont="1" applyFill="1" applyBorder="1" applyAlignment="1">
      <alignment horizontal="center" vertical="top"/>
    </xf>
    <xf numFmtId="166" fontId="40" fillId="7" borderId="22" xfId="1" applyNumberFormat="1" applyFont="1" applyFill="1" applyBorder="1" applyAlignment="1">
      <alignment horizontal="center" vertical="center"/>
    </xf>
    <xf numFmtId="166" fontId="41" fillId="7" borderId="6" xfId="1" applyNumberFormat="1" applyFont="1" applyFill="1" applyBorder="1" applyAlignment="1">
      <alignment horizontal="center" vertical="center"/>
    </xf>
    <xf numFmtId="167" fontId="41" fillId="7" borderId="6" xfId="1" applyNumberFormat="1" applyFont="1" applyFill="1" applyBorder="1" applyAlignment="1">
      <alignment horizontal="center" vertical="center"/>
    </xf>
    <xf numFmtId="4" fontId="41" fillId="7" borderId="6" xfId="1" applyNumberFormat="1" applyFont="1" applyFill="1" applyBorder="1" applyAlignment="1">
      <alignment horizontal="center" vertical="center"/>
    </xf>
    <xf numFmtId="167" fontId="41" fillId="7" borderId="3" xfId="1" applyNumberFormat="1" applyFont="1" applyFill="1" applyBorder="1" applyAlignment="1">
      <alignment horizontal="center" vertical="center"/>
    </xf>
    <xf numFmtId="0" fontId="41" fillId="7" borderId="22" xfId="1" applyFont="1" applyFill="1" applyBorder="1" applyAlignment="1">
      <alignment horizontal="center" vertical="center"/>
    </xf>
    <xf numFmtId="0" fontId="41" fillId="7" borderId="34" xfId="1" applyFont="1" applyFill="1" applyBorder="1" applyAlignment="1">
      <alignment horizontal="center" vertical="center"/>
    </xf>
    <xf numFmtId="0" fontId="41" fillId="7" borderId="3" xfId="1" applyFont="1" applyFill="1" applyBorder="1" applyAlignment="1">
      <alignment horizontal="center" vertical="center"/>
    </xf>
    <xf numFmtId="167" fontId="40" fillId="7" borderId="22" xfId="1" applyNumberFormat="1" applyFont="1" applyFill="1" applyBorder="1" applyAlignment="1">
      <alignment horizontal="center" vertical="center"/>
    </xf>
    <xf numFmtId="167" fontId="40" fillId="7" borderId="6" xfId="1" applyNumberFormat="1" applyFont="1" applyFill="1" applyBorder="1" applyAlignment="1">
      <alignment horizontal="center" vertical="center"/>
    </xf>
    <xf numFmtId="0" fontId="40" fillId="7" borderId="6" xfId="1" applyFont="1" applyFill="1" applyBorder="1" applyAlignment="1">
      <alignment horizontal="center" vertical="center"/>
    </xf>
    <xf numFmtId="0" fontId="41" fillId="7" borderId="15" xfId="1" applyFont="1" applyFill="1" applyBorder="1" applyAlignment="1">
      <alignment horizontal="center" vertical="center"/>
    </xf>
    <xf numFmtId="0" fontId="41" fillId="7" borderId="6" xfId="1" applyFont="1" applyFill="1" applyBorder="1" applyAlignment="1">
      <alignment horizontal="center" vertical="center" wrapText="1"/>
    </xf>
    <xf numFmtId="0" fontId="42" fillId="7" borderId="34" xfId="1" applyFont="1" applyFill="1" applyBorder="1" applyAlignment="1">
      <alignment horizontal="center" vertical="top"/>
    </xf>
    <xf numFmtId="2" fontId="41" fillId="7" borderId="22" xfId="1" applyNumberFormat="1" applyFont="1" applyFill="1" applyBorder="1" applyAlignment="1">
      <alignment horizontal="center" vertical="center"/>
    </xf>
    <xf numFmtId="2" fontId="41" fillId="7" borderId="6" xfId="1" applyNumberFormat="1" applyFont="1" applyFill="1" applyBorder="1" applyAlignment="1">
      <alignment horizontal="center" vertical="center"/>
    </xf>
    <xf numFmtId="2" fontId="41" fillId="7" borderId="7" xfId="1" applyNumberFormat="1" applyFont="1" applyFill="1" applyBorder="1" applyAlignment="1">
      <alignment horizontal="center" vertical="center"/>
    </xf>
    <xf numFmtId="2" fontId="41" fillId="7" borderId="34" xfId="1" applyNumberFormat="1" applyFont="1" applyFill="1" applyBorder="1" applyAlignment="1">
      <alignment horizontal="center" vertical="center"/>
    </xf>
    <xf numFmtId="2" fontId="41" fillId="7" borderId="15" xfId="1" applyNumberFormat="1" applyFont="1" applyFill="1" applyBorder="1" applyAlignment="1">
      <alignment horizontal="center" vertical="center"/>
    </xf>
    <xf numFmtId="0" fontId="43" fillId="7" borderId="0" xfId="1" applyFont="1" applyFill="1" applyAlignment="1">
      <alignment horizontal="left"/>
    </xf>
    <xf numFmtId="0" fontId="41" fillId="7" borderId="0" xfId="1" applyFont="1" applyFill="1" applyAlignment="1">
      <alignment horizontal="left"/>
    </xf>
    <xf numFmtId="0" fontId="35" fillId="7" borderId="0" xfId="1" applyFont="1" applyFill="1" applyAlignment="1">
      <alignment horizontal="center"/>
    </xf>
    <xf numFmtId="1" fontId="41" fillId="0" borderId="6" xfId="1" applyNumberFormat="1" applyFont="1" applyBorder="1" applyAlignment="1">
      <alignment horizontal="center" vertical="center"/>
    </xf>
    <xf numFmtId="167" fontId="3" fillId="0" borderId="0" xfId="0" applyNumberFormat="1" applyFont="1" applyFill="1" applyAlignment="1">
      <alignment horizontal="left"/>
    </xf>
    <xf numFmtId="4" fontId="56" fillId="0" borderId="6" xfId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/>
    <xf numFmtId="2" fontId="41" fillId="11" borderId="6" xfId="1" applyNumberFormat="1" applyFont="1" applyFill="1" applyBorder="1" applyAlignment="1">
      <alignment horizontal="center" vertical="center"/>
    </xf>
    <xf numFmtId="2" fontId="41" fillId="0" borderId="6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vertical="top"/>
    </xf>
    <xf numFmtId="4" fontId="3" fillId="0" borderId="1" xfId="1" applyNumberFormat="1" applyFont="1" applyFill="1" applyBorder="1" applyAlignment="1"/>
    <xf numFmtId="0" fontId="25" fillId="8" borderId="6" xfId="2" applyFont="1" applyFill="1" applyBorder="1" applyAlignment="1">
      <alignment horizontal="center" vertical="center"/>
    </xf>
    <xf numFmtId="0" fontId="25" fillId="8" borderId="7" xfId="2" applyFont="1" applyFill="1" applyBorder="1" applyAlignment="1">
      <alignment horizontal="center" vertical="center"/>
    </xf>
    <xf numFmtId="49" fontId="25" fillId="8" borderId="6" xfId="2" applyNumberFormat="1" applyFont="1" applyFill="1" applyBorder="1" applyAlignment="1">
      <alignment horizontal="center" vertical="center"/>
    </xf>
    <xf numFmtId="2" fontId="45" fillId="0" borderId="0" xfId="0" applyNumberFormat="1" applyFont="1"/>
    <xf numFmtId="49" fontId="3" fillId="3" borderId="6" xfId="3" applyNumberFormat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vertical="top" wrapText="1"/>
    </xf>
    <xf numFmtId="0" fontId="16" fillId="0" borderId="6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 wrapText="1"/>
    </xf>
    <xf numFmtId="0" fontId="16" fillId="0" borderId="15" xfId="1" applyFont="1" applyFill="1" applyBorder="1" applyAlignment="1">
      <alignment horizontal="center" vertical="top" wrapText="1"/>
    </xf>
    <xf numFmtId="4" fontId="7" fillId="0" borderId="6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49" fontId="3" fillId="3" borderId="6" xfId="3" applyNumberFormat="1" applyFont="1" applyFill="1" applyBorder="1" applyAlignment="1">
      <alignment horizontal="center" vertical="center" wrapText="1"/>
    </xf>
    <xf numFmtId="49" fontId="15" fillId="0" borderId="3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center" vertical="center"/>
    </xf>
    <xf numFmtId="2" fontId="48" fillId="0" borderId="6" xfId="0" applyNumberFormat="1" applyFont="1" applyBorder="1"/>
    <xf numFmtId="0" fontId="21" fillId="0" borderId="6" xfId="1" applyFont="1" applyBorder="1" applyAlignment="1">
      <alignment vertical="center" wrapText="1"/>
    </xf>
    <xf numFmtId="0" fontId="45" fillId="0" borderId="6" xfId="0" applyFont="1" applyBorder="1" applyAlignment="1">
      <alignment vertical="center"/>
    </xf>
    <xf numFmtId="0" fontId="48" fillId="0" borderId="6" xfId="0" applyFont="1" applyBorder="1"/>
    <xf numFmtId="0" fontId="45" fillId="0" borderId="6" xfId="0" applyFont="1" applyBorder="1" applyAlignment="1">
      <alignment horizontal="center" vertical="center"/>
    </xf>
    <xf numFmtId="0" fontId="48" fillId="0" borderId="6" xfId="0" applyFont="1" applyBorder="1" applyAlignment="1">
      <alignment horizontal="center" vertical="center"/>
    </xf>
    <xf numFmtId="4" fontId="57" fillId="0" borderId="6" xfId="0" applyNumberFormat="1" applyFont="1" applyFill="1" applyBorder="1"/>
    <xf numFmtId="0" fontId="45" fillId="0" borderId="0" xfId="0" applyFont="1" applyAlignment="1">
      <alignment wrapText="1"/>
    </xf>
    <xf numFmtId="17" fontId="7" fillId="0" borderId="6" xfId="1" applyNumberFormat="1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15" fillId="0" borderId="3" xfId="4" applyNumberFormat="1" applyFont="1" applyFill="1" applyBorder="1" applyAlignment="1">
      <alignment vertical="center" wrapText="1"/>
    </xf>
    <xf numFmtId="0" fontId="15" fillId="0" borderId="3" xfId="4" applyNumberFormat="1" applyFont="1" applyFill="1" applyBorder="1" applyAlignment="1">
      <alignment vertical="center"/>
    </xf>
    <xf numFmtId="0" fontId="43" fillId="0" borderId="6" xfId="1" applyNumberFormat="1" applyFont="1" applyFill="1" applyBorder="1" applyAlignment="1">
      <alignment horizontal="center" vertical="center"/>
    </xf>
    <xf numFmtId="4" fontId="43" fillId="0" borderId="6" xfId="1" applyNumberFormat="1" applyFont="1" applyFill="1" applyBorder="1" applyAlignment="1">
      <alignment horizontal="center" vertical="center"/>
    </xf>
    <xf numFmtId="4" fontId="43" fillId="0" borderId="6" xfId="1" applyNumberFormat="1" applyFont="1" applyBorder="1" applyAlignment="1">
      <alignment horizontal="left"/>
    </xf>
    <xf numFmtId="4" fontId="43" fillId="7" borderId="6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top" wrapText="1"/>
    </xf>
    <xf numFmtId="0" fontId="16" fillId="0" borderId="10" xfId="1" applyFont="1" applyFill="1" applyBorder="1" applyAlignment="1">
      <alignment horizontal="center" vertical="top" wrapText="1"/>
    </xf>
    <xf numFmtId="0" fontId="16" fillId="0" borderId="15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16" fillId="0" borderId="7" xfId="1" applyFont="1" applyFill="1" applyBorder="1" applyAlignment="1">
      <alignment horizontal="center" vertical="top"/>
    </xf>
    <xf numFmtId="0" fontId="16" fillId="0" borderId="9" xfId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16" fillId="0" borderId="3" xfId="1" applyNumberFormat="1" applyFont="1" applyFill="1" applyBorder="1" applyAlignment="1">
      <alignment horizontal="center" vertical="top"/>
    </xf>
    <xf numFmtId="4" fontId="16" fillId="0" borderId="15" xfId="1" applyNumberFormat="1" applyFont="1" applyFill="1" applyBorder="1" applyAlignment="1">
      <alignment horizontal="center" vertical="top"/>
    </xf>
    <xf numFmtId="167" fontId="16" fillId="0" borderId="3" xfId="1" applyNumberFormat="1" applyFont="1" applyFill="1" applyBorder="1" applyAlignment="1">
      <alignment horizontal="center" vertical="top"/>
    </xf>
    <xf numFmtId="167" fontId="16" fillId="0" borderId="10" xfId="1" applyNumberFormat="1" applyFont="1" applyFill="1" applyBorder="1" applyAlignment="1">
      <alignment horizontal="center" vertical="top"/>
    </xf>
    <xf numFmtId="167" fontId="16" fillId="0" borderId="15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vertical="top" wrapText="1"/>
    </xf>
    <xf numFmtId="0" fontId="16" fillId="0" borderId="6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 wrapText="1"/>
    </xf>
    <xf numFmtId="0" fontId="20" fillId="0" borderId="1" xfId="1" applyFont="1" applyFill="1" applyBorder="1" applyAlignment="1">
      <alignment horizontal="left" wrapText="1"/>
    </xf>
    <xf numFmtId="0" fontId="45" fillId="0" borderId="0" xfId="0" applyFont="1" applyAlignment="1">
      <alignment horizontal="center"/>
    </xf>
    <xf numFmtId="0" fontId="45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16" xfId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center" vertical="center" wrapText="1"/>
    </xf>
    <xf numFmtId="0" fontId="37" fillId="7" borderId="24" xfId="1" applyFont="1" applyFill="1" applyBorder="1" applyAlignment="1">
      <alignment horizontal="center" vertical="center" wrapText="1"/>
    </xf>
    <xf numFmtId="0" fontId="37" fillId="7" borderId="23" xfId="1" applyFont="1" applyFill="1" applyBorder="1" applyAlignment="1">
      <alignment horizontal="center" vertical="center" wrapText="1"/>
    </xf>
    <xf numFmtId="0" fontId="37" fillId="0" borderId="25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top"/>
    </xf>
    <xf numFmtId="0" fontId="38" fillId="0" borderId="30" xfId="1" applyFont="1" applyBorder="1" applyAlignment="1">
      <alignment horizontal="center" vertical="top"/>
    </xf>
    <xf numFmtId="0" fontId="38" fillId="0" borderId="31" xfId="1" applyFont="1" applyBorder="1" applyAlignment="1">
      <alignment horizontal="center" vertical="top"/>
    </xf>
    <xf numFmtId="0" fontId="38" fillId="0" borderId="32" xfId="1" applyFont="1" applyBorder="1" applyAlignment="1">
      <alignment horizontal="center" vertical="top"/>
    </xf>
    <xf numFmtId="0" fontId="37" fillId="0" borderId="17" xfId="1" applyFont="1" applyBorder="1" applyAlignment="1">
      <alignment horizontal="center" vertical="center" wrapText="1"/>
    </xf>
    <xf numFmtId="0" fontId="37" fillId="0" borderId="18" xfId="1" applyFont="1" applyBorder="1" applyAlignment="1">
      <alignment horizontal="center" vertical="center" wrapText="1"/>
    </xf>
    <xf numFmtId="0" fontId="37" fillId="0" borderId="26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37" fillId="0" borderId="19" xfId="1" applyFont="1" applyBorder="1" applyAlignment="1">
      <alignment horizontal="center" vertical="center" wrapText="1"/>
    </xf>
    <xf numFmtId="0" fontId="37" fillId="0" borderId="20" xfId="1" applyFont="1" applyBorder="1" applyAlignment="1">
      <alignment horizontal="center" vertical="center" wrapText="1"/>
    </xf>
    <xf numFmtId="0" fontId="37" fillId="0" borderId="11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21" xfId="1" applyFont="1" applyBorder="1" applyAlignment="1">
      <alignment horizontal="center" vertical="center" wrapText="1"/>
    </xf>
    <xf numFmtId="0" fontId="37" fillId="0" borderId="27" xfId="1" applyFont="1" applyBorder="1" applyAlignment="1">
      <alignment horizontal="center" vertical="center" wrapText="1"/>
    </xf>
    <xf numFmtId="0" fontId="37" fillId="0" borderId="38" xfId="1" applyFont="1" applyBorder="1" applyAlignment="1">
      <alignment horizontal="center" vertical="center" wrapText="1"/>
    </xf>
    <xf numFmtId="49" fontId="41" fillId="0" borderId="41" xfId="1" applyNumberFormat="1" applyFont="1" applyBorder="1" applyAlignment="1">
      <alignment horizontal="center" vertical="center"/>
    </xf>
    <xf numFmtId="49" fontId="41" fillId="0" borderId="9" xfId="1" applyNumberFormat="1" applyFont="1" applyBorder="1" applyAlignment="1">
      <alignment horizontal="center" vertical="center"/>
    </xf>
    <xf numFmtId="0" fontId="41" fillId="0" borderId="7" xfId="1" applyFont="1" applyBorder="1" applyAlignment="1">
      <alignment horizontal="left" vertical="center" wrapText="1" indent="1"/>
    </xf>
    <xf numFmtId="0" fontId="41" fillId="0" borderId="8" xfId="1" applyFont="1" applyBorder="1" applyAlignment="1">
      <alignment horizontal="left" vertical="center" wrapText="1" indent="1"/>
    </xf>
    <xf numFmtId="0" fontId="41" fillId="0" borderId="9" xfId="1" applyFont="1" applyBorder="1" applyAlignment="1">
      <alignment horizontal="left" vertical="center" wrapText="1" indent="1"/>
    </xf>
    <xf numFmtId="0" fontId="39" fillId="0" borderId="35" xfId="1" applyFont="1" applyBorder="1" applyAlignment="1">
      <alignment horizontal="center" vertical="center"/>
    </xf>
    <xf numFmtId="0" fontId="39" fillId="0" borderId="36" xfId="1" applyFont="1" applyBorder="1" applyAlignment="1">
      <alignment horizontal="center" vertical="center"/>
    </xf>
    <xf numFmtId="0" fontId="39" fillId="0" borderId="37" xfId="1" applyFont="1" applyBorder="1" applyAlignment="1">
      <alignment horizontal="center" vertical="center"/>
    </xf>
    <xf numFmtId="49" fontId="40" fillId="3" borderId="38" xfId="1" applyNumberFormat="1" applyFont="1" applyFill="1" applyBorder="1" applyAlignment="1">
      <alignment horizontal="center" vertical="center"/>
    </xf>
    <xf numFmtId="49" fontId="40" fillId="3" borderId="23" xfId="1" applyNumberFormat="1" applyFont="1" applyFill="1" applyBorder="1" applyAlignment="1">
      <alignment horizontal="center" vertical="center"/>
    </xf>
    <xf numFmtId="0" fontId="40" fillId="3" borderId="24" xfId="1" applyFont="1" applyFill="1" applyBorder="1" applyAlignment="1">
      <alignment horizontal="left" vertical="center" wrapText="1"/>
    </xf>
    <xf numFmtId="0" fontId="40" fillId="3" borderId="39" xfId="1" applyFont="1" applyFill="1" applyBorder="1" applyAlignment="1">
      <alignment horizontal="left" vertical="center" wrapText="1"/>
    </xf>
    <xf numFmtId="0" fontId="40" fillId="3" borderId="23" xfId="1" applyFont="1" applyFill="1" applyBorder="1" applyAlignment="1">
      <alignment horizontal="left" vertical="center" wrapText="1"/>
    </xf>
    <xf numFmtId="49" fontId="40" fillId="3" borderId="41" xfId="1" applyNumberFormat="1" applyFont="1" applyFill="1" applyBorder="1" applyAlignment="1">
      <alignment horizontal="center" vertical="center"/>
    </xf>
    <xf numFmtId="49" fontId="40" fillId="3" borderId="9" xfId="1" applyNumberFormat="1" applyFont="1" applyFill="1" applyBorder="1" applyAlignment="1">
      <alignment horizontal="center" vertical="center"/>
    </xf>
    <xf numFmtId="0" fontId="40" fillId="3" borderId="7" xfId="1" applyFont="1" applyFill="1" applyBorder="1" applyAlignment="1">
      <alignment horizontal="left" vertical="center" wrapText="1"/>
    </xf>
    <xf numFmtId="0" fontId="40" fillId="3" borderId="8" xfId="1" applyFont="1" applyFill="1" applyBorder="1" applyAlignment="1">
      <alignment horizontal="left" vertical="center" wrapText="1"/>
    </xf>
    <xf numFmtId="0" fontId="40" fillId="3" borderId="9" xfId="1" applyFont="1" applyFill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 indent="2"/>
    </xf>
    <xf numFmtId="0" fontId="41" fillId="0" borderId="8" xfId="1" applyFont="1" applyBorder="1" applyAlignment="1">
      <alignment horizontal="left" vertical="center" wrapText="1" indent="2"/>
    </xf>
    <xf numFmtId="0" fontId="41" fillId="0" borderId="9" xfId="1" applyFont="1" applyBorder="1" applyAlignment="1">
      <alignment horizontal="left" vertical="center" wrapText="1" indent="2"/>
    </xf>
    <xf numFmtId="0" fontId="41" fillId="0" borderId="7" xfId="1" applyFont="1" applyBorder="1" applyAlignment="1">
      <alignment horizontal="left" vertical="center" wrapText="1" indent="3"/>
    </xf>
    <xf numFmtId="0" fontId="41" fillId="0" borderId="8" xfId="1" applyFont="1" applyBorder="1" applyAlignment="1">
      <alignment horizontal="left" vertical="center" wrapText="1" indent="3"/>
    </xf>
    <xf numFmtId="0" fontId="41" fillId="0" borderId="9" xfId="1" applyFont="1" applyBorder="1" applyAlignment="1">
      <alignment horizontal="left" vertical="center" wrapText="1" indent="3"/>
    </xf>
    <xf numFmtId="0" fontId="41" fillId="0" borderId="7" xfId="1" applyFont="1" applyFill="1" applyBorder="1" applyAlignment="1">
      <alignment horizontal="left" vertical="center" wrapText="1" indent="4"/>
    </xf>
    <xf numFmtId="0" fontId="41" fillId="0" borderId="8" xfId="1" applyFont="1" applyFill="1" applyBorder="1" applyAlignment="1">
      <alignment horizontal="left" vertical="center" wrapText="1" indent="4"/>
    </xf>
    <xf numFmtId="0" fontId="41" fillId="0" borderId="9" xfId="1" applyFont="1" applyFill="1" applyBorder="1" applyAlignment="1">
      <alignment horizontal="left" vertical="center" wrapText="1" indent="4"/>
    </xf>
    <xf numFmtId="0" fontId="41" fillId="0" borderId="7" xfId="1" applyFont="1" applyBorder="1" applyAlignment="1">
      <alignment horizontal="left" vertical="center" wrapText="1" indent="4"/>
    </xf>
    <xf numFmtId="0" fontId="41" fillId="0" borderId="8" xfId="1" applyFont="1" applyBorder="1" applyAlignment="1">
      <alignment horizontal="left" vertical="center" wrapText="1" indent="4"/>
    </xf>
    <xf numFmtId="0" fontId="41" fillId="0" borderId="9" xfId="1" applyFont="1" applyBorder="1" applyAlignment="1">
      <alignment horizontal="left" vertical="center" wrapText="1" indent="4"/>
    </xf>
    <xf numFmtId="49" fontId="41" fillId="3" borderId="41" xfId="1" applyNumberFormat="1" applyFont="1" applyFill="1" applyBorder="1" applyAlignment="1">
      <alignment horizontal="center" vertical="center"/>
    </xf>
    <xf numFmtId="49" fontId="41" fillId="3" borderId="9" xfId="1" applyNumberFormat="1" applyFont="1" applyFill="1" applyBorder="1" applyAlignment="1">
      <alignment horizontal="center" vertical="center"/>
    </xf>
    <xf numFmtId="0" fontId="41" fillId="3" borderId="7" xfId="1" applyFont="1" applyFill="1" applyBorder="1" applyAlignment="1">
      <alignment horizontal="left" vertical="center" wrapText="1" indent="1"/>
    </xf>
    <xf numFmtId="0" fontId="41" fillId="3" borderId="8" xfId="1" applyFont="1" applyFill="1" applyBorder="1" applyAlignment="1">
      <alignment horizontal="left" vertical="center" wrapText="1" indent="1"/>
    </xf>
    <xf numFmtId="0" fontId="41" fillId="3" borderId="9" xfId="1" applyFont="1" applyFill="1" applyBorder="1" applyAlignment="1">
      <alignment horizontal="left" vertical="center" wrapText="1" indent="1"/>
    </xf>
    <xf numFmtId="49" fontId="41" fillId="0" borderId="29" xfId="1" applyNumberFormat="1" applyFont="1" applyBorder="1" applyAlignment="1">
      <alignment horizontal="center" vertical="center"/>
    </xf>
    <xf numFmtId="49" fontId="41" fillId="0" borderId="30" xfId="1" applyNumberFormat="1" applyFont="1" applyBorder="1" applyAlignment="1">
      <alignment horizontal="center" vertical="center"/>
    </xf>
    <xf numFmtId="0" fontId="41" fillId="0" borderId="31" xfId="1" applyFont="1" applyBorder="1" applyAlignment="1">
      <alignment horizontal="left" vertical="center" wrapText="1" indent="2"/>
    </xf>
    <xf numFmtId="0" fontId="41" fillId="0" borderId="32" xfId="1" applyFont="1" applyBorder="1" applyAlignment="1">
      <alignment horizontal="left" vertical="center" wrapText="1" indent="2"/>
    </xf>
    <xf numFmtId="0" fontId="41" fillId="0" borderId="30" xfId="1" applyFont="1" applyBorder="1" applyAlignment="1">
      <alignment horizontal="left" vertical="center" wrapText="1" indent="2"/>
    </xf>
    <xf numFmtId="49" fontId="41" fillId="3" borderId="38" xfId="1" applyNumberFormat="1" applyFont="1" applyFill="1" applyBorder="1" applyAlignment="1">
      <alignment horizontal="center" vertical="center"/>
    </xf>
    <xf numFmtId="49" fontId="41" fillId="3" borderId="23" xfId="1" applyNumberFormat="1" applyFont="1" applyFill="1" applyBorder="1" applyAlignment="1">
      <alignment horizontal="center" vertical="center"/>
    </xf>
    <xf numFmtId="0" fontId="41" fillId="3" borderId="24" xfId="1" applyFont="1" applyFill="1" applyBorder="1" applyAlignment="1">
      <alignment horizontal="left" vertical="center" wrapText="1" indent="1"/>
    </xf>
    <xf numFmtId="0" fontId="41" fillId="3" borderId="39" xfId="1" applyFont="1" applyFill="1" applyBorder="1" applyAlignment="1">
      <alignment horizontal="left" vertical="center" wrapText="1" indent="1"/>
    </xf>
    <xf numFmtId="0" fontId="41" fillId="3" borderId="23" xfId="1" applyFont="1" applyFill="1" applyBorder="1" applyAlignment="1">
      <alignment horizontal="left" vertical="center" wrapText="1" indent="1"/>
    </xf>
    <xf numFmtId="0" fontId="41" fillId="3" borderId="7" xfId="1" applyFont="1" applyFill="1" applyBorder="1" applyAlignment="1">
      <alignment horizontal="left" vertical="center" wrapText="1"/>
    </xf>
    <xf numFmtId="0" fontId="41" fillId="3" borderId="8" xfId="1" applyFont="1" applyFill="1" applyBorder="1" applyAlignment="1">
      <alignment horizontal="left" vertical="center" wrapText="1"/>
    </xf>
    <xf numFmtId="0" fontId="41" fillId="3" borderId="9" xfId="1" applyFont="1" applyFill="1" applyBorder="1" applyAlignment="1">
      <alignment horizontal="left" vertical="center" wrapText="1"/>
    </xf>
    <xf numFmtId="49" fontId="41" fillId="0" borderId="43" xfId="1" applyNumberFormat="1" applyFont="1" applyBorder="1" applyAlignment="1">
      <alignment horizontal="center" vertical="center"/>
    </xf>
    <xf numFmtId="49" fontId="41" fillId="0" borderId="5" xfId="1" applyNumberFormat="1" applyFont="1" applyBorder="1" applyAlignment="1">
      <alignment horizontal="center" vertical="center"/>
    </xf>
    <xf numFmtId="0" fontId="41" fillId="0" borderId="4" xfId="1" applyFont="1" applyBorder="1" applyAlignment="1">
      <alignment horizontal="left" vertical="center" wrapText="1" indent="1"/>
    </xf>
    <xf numFmtId="0" fontId="41" fillId="0" borderId="2" xfId="1" applyFont="1" applyBorder="1" applyAlignment="1">
      <alignment horizontal="left" vertical="center" wrapText="1" indent="1"/>
    </xf>
    <xf numFmtId="0" fontId="41" fillId="0" borderId="5" xfId="1" applyFont="1" applyBorder="1" applyAlignment="1">
      <alignment horizontal="left" vertical="center" wrapText="1" indent="1"/>
    </xf>
    <xf numFmtId="49" fontId="41" fillId="0" borderId="41" xfId="1" applyNumberFormat="1" applyFont="1" applyFill="1" applyBorder="1" applyAlignment="1">
      <alignment horizontal="center" vertical="center"/>
    </xf>
    <xf numFmtId="49" fontId="41" fillId="0" borderId="9" xfId="1" applyNumberFormat="1" applyFont="1" applyFill="1" applyBorder="1" applyAlignment="1">
      <alignment horizontal="center" vertical="center"/>
    </xf>
    <xf numFmtId="0" fontId="41" fillId="0" borderId="7" xfId="1" applyFont="1" applyFill="1" applyBorder="1" applyAlignment="1">
      <alignment horizontal="left" vertical="center" wrapText="1" indent="1"/>
    </xf>
    <xf numFmtId="0" fontId="41" fillId="0" borderId="8" xfId="1" applyFont="1" applyFill="1" applyBorder="1" applyAlignment="1">
      <alignment horizontal="left" vertical="center" wrapText="1" indent="1"/>
    </xf>
    <xf numFmtId="0" fontId="41" fillId="0" borderId="9" xfId="1" applyFont="1" applyFill="1" applyBorder="1" applyAlignment="1">
      <alignment horizontal="left" vertical="center" wrapText="1" indent="1"/>
    </xf>
    <xf numFmtId="0" fontId="41" fillId="0" borderId="31" xfId="1" applyFont="1" applyBorder="1" applyAlignment="1">
      <alignment horizontal="left" vertical="center" wrapText="1" indent="1"/>
    </xf>
    <xf numFmtId="0" fontId="41" fillId="0" borderId="32" xfId="1" applyFont="1" applyBorder="1" applyAlignment="1">
      <alignment horizontal="left" vertical="center" wrapText="1" indent="1"/>
    </xf>
    <xf numFmtId="0" fontId="41" fillId="0" borderId="30" xfId="1" applyFont="1" applyBorder="1" applyAlignment="1">
      <alignment horizontal="left" vertical="center" wrapText="1" indent="1"/>
    </xf>
    <xf numFmtId="49" fontId="41" fillId="3" borderId="29" xfId="1" applyNumberFormat="1" applyFont="1" applyFill="1" applyBorder="1" applyAlignment="1">
      <alignment horizontal="center" vertical="center"/>
    </xf>
    <xf numFmtId="49" fontId="41" fillId="3" borderId="30" xfId="1" applyNumberFormat="1" applyFont="1" applyFill="1" applyBorder="1" applyAlignment="1">
      <alignment horizontal="center" vertical="center"/>
    </xf>
    <xf numFmtId="0" fontId="41" fillId="3" borderId="31" xfId="1" applyFont="1" applyFill="1" applyBorder="1" applyAlignment="1">
      <alignment horizontal="left" vertical="center" wrapText="1"/>
    </xf>
    <xf numFmtId="0" fontId="41" fillId="3" borderId="32" xfId="1" applyFont="1" applyFill="1" applyBorder="1" applyAlignment="1">
      <alignment horizontal="left" vertical="center" wrapText="1"/>
    </xf>
    <xf numFmtId="0" fontId="41" fillId="3" borderId="30" xfId="1" applyFont="1" applyFill="1" applyBorder="1" applyAlignment="1">
      <alignment horizontal="left" vertical="center" wrapText="1"/>
    </xf>
    <xf numFmtId="49" fontId="41" fillId="3" borderId="26" xfId="1" applyNumberFormat="1" applyFont="1" applyFill="1" applyBorder="1" applyAlignment="1">
      <alignment horizontal="center" vertical="center"/>
    </xf>
    <xf numFmtId="49" fontId="41" fillId="3" borderId="12" xfId="1" applyNumberFormat="1" applyFont="1" applyFill="1" applyBorder="1" applyAlignment="1">
      <alignment horizontal="center" vertical="center"/>
    </xf>
    <xf numFmtId="0" fontId="41" fillId="3" borderId="11" xfId="1" applyFont="1" applyFill="1" applyBorder="1" applyAlignment="1">
      <alignment horizontal="left" vertical="center" wrapText="1"/>
    </xf>
    <xf numFmtId="0" fontId="41" fillId="3" borderId="1" xfId="1" applyFont="1" applyFill="1" applyBorder="1" applyAlignment="1">
      <alignment horizontal="left" vertical="center" wrapText="1"/>
    </xf>
    <xf numFmtId="0" fontId="41" fillId="3" borderId="12" xfId="1" applyFont="1" applyFill="1" applyBorder="1" applyAlignment="1">
      <alignment horizontal="left" vertical="center" wrapText="1"/>
    </xf>
    <xf numFmtId="0" fontId="41" fillId="0" borderId="31" xfId="1" applyFont="1" applyBorder="1" applyAlignment="1">
      <alignment horizontal="left" vertical="center" wrapText="1" indent="3"/>
    </xf>
    <xf numFmtId="0" fontId="41" fillId="0" borderId="32" xfId="1" applyFont="1" applyBorder="1" applyAlignment="1">
      <alignment horizontal="left" vertical="center" wrapText="1" indent="3"/>
    </xf>
    <xf numFmtId="0" fontId="41" fillId="0" borderId="30" xfId="1" applyFont="1" applyBorder="1" applyAlignment="1">
      <alignment horizontal="left" vertical="center" wrapText="1" indent="3"/>
    </xf>
    <xf numFmtId="0" fontId="3" fillId="0" borderId="35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7" xfId="1" applyFont="1" applyBorder="1" applyAlignment="1">
      <alignment horizontal="center"/>
    </xf>
    <xf numFmtId="0" fontId="41" fillId="0" borderId="24" xfId="1" applyFont="1" applyBorder="1" applyAlignment="1">
      <alignment horizontal="center" vertical="center" wrapText="1"/>
    </xf>
    <xf numFmtId="0" fontId="41" fillId="0" borderId="25" xfId="1" applyFont="1" applyBorder="1" applyAlignment="1">
      <alignment horizontal="center" vertical="center" wrapText="1"/>
    </xf>
    <xf numFmtId="0" fontId="42" fillId="0" borderId="29" xfId="1" applyFont="1" applyBorder="1" applyAlignment="1">
      <alignment horizontal="center" vertical="top"/>
    </xf>
    <xf numFmtId="0" fontId="42" fillId="0" borderId="30" xfId="1" applyFont="1" applyBorder="1" applyAlignment="1">
      <alignment horizontal="center" vertical="top"/>
    </xf>
    <xf numFmtId="0" fontId="42" fillId="0" borderId="31" xfId="1" applyFont="1" applyBorder="1" applyAlignment="1">
      <alignment horizontal="center" vertical="top"/>
    </xf>
    <xf numFmtId="0" fontId="42" fillId="0" borderId="32" xfId="1" applyFont="1" applyBorder="1" applyAlignment="1">
      <alignment horizontal="center" vertical="top"/>
    </xf>
    <xf numFmtId="49" fontId="41" fillId="3" borderId="43" xfId="1" applyNumberFormat="1" applyFont="1" applyFill="1" applyBorder="1" applyAlignment="1">
      <alignment horizontal="center" vertical="center"/>
    </xf>
    <xf numFmtId="49" fontId="41" fillId="3" borderId="5" xfId="1" applyNumberFormat="1" applyFont="1" applyFill="1" applyBorder="1" applyAlignment="1">
      <alignment horizontal="center" vertical="center"/>
    </xf>
    <xf numFmtId="0" fontId="41" fillId="3" borderId="4" xfId="1" applyFont="1" applyFill="1" applyBorder="1" applyAlignment="1">
      <alignment horizontal="left" vertical="center" wrapText="1"/>
    </xf>
    <xf numFmtId="0" fontId="41" fillId="3" borderId="2" xfId="1" applyFont="1" applyFill="1" applyBorder="1" applyAlignment="1">
      <alignment horizontal="left" vertical="center" wrapText="1"/>
    </xf>
    <xf numFmtId="0" fontId="41" fillId="3" borderId="5" xfId="1" applyFont="1" applyFill="1" applyBorder="1" applyAlignment="1">
      <alignment horizontal="left" vertical="center" wrapText="1"/>
    </xf>
    <xf numFmtId="49" fontId="5" fillId="0" borderId="35" xfId="1" applyNumberFormat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37" xfId="1" applyNumberFormat="1" applyFont="1" applyBorder="1" applyAlignment="1">
      <alignment horizontal="center" vertical="center"/>
    </xf>
    <xf numFmtId="0" fontId="41" fillId="0" borderId="17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26" xfId="1" applyFont="1" applyBorder="1" applyAlignment="1">
      <alignment horizontal="center" vertical="center" wrapText="1"/>
    </xf>
    <xf numFmtId="0" fontId="41" fillId="0" borderId="12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0" xfId="1" applyFont="1" applyBorder="1" applyAlignment="1">
      <alignment horizontal="center" vertical="center" wrapText="1"/>
    </xf>
    <xf numFmtId="0" fontId="41" fillId="0" borderId="11" xfId="1" applyFon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49" fontId="41" fillId="0" borderId="38" xfId="1" applyNumberFormat="1" applyFont="1" applyBorder="1" applyAlignment="1">
      <alignment horizontal="left" vertical="center" wrapText="1"/>
    </xf>
    <xf numFmtId="49" fontId="41" fillId="0" borderId="39" xfId="1" applyNumberFormat="1" applyFont="1" applyBorder="1" applyAlignment="1">
      <alignment horizontal="left" vertical="center" wrapText="1"/>
    </xf>
    <xf numFmtId="49" fontId="41" fillId="0" borderId="23" xfId="1" applyNumberFormat="1" applyFont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/>
    </xf>
    <xf numFmtId="0" fontId="41" fillId="0" borderId="8" xfId="1" applyFont="1" applyBorder="1" applyAlignment="1">
      <alignment horizontal="left" vertical="center" wrapText="1"/>
    </xf>
    <xf numFmtId="0" fontId="41" fillId="0" borderId="9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left" vertical="center" wrapText="1" indent="5"/>
    </xf>
    <xf numFmtId="0" fontId="41" fillId="0" borderId="8" xfId="1" applyFont="1" applyBorder="1" applyAlignment="1">
      <alignment horizontal="left" vertical="center" wrapText="1" indent="5"/>
    </xf>
    <xf numFmtId="0" fontId="41" fillId="0" borderId="9" xfId="1" applyFont="1" applyBorder="1" applyAlignment="1">
      <alignment horizontal="left" vertical="center" wrapText="1" indent="5"/>
    </xf>
    <xf numFmtId="0" fontId="36" fillId="0" borderId="2" xfId="0" applyFont="1" applyBorder="1" applyAlignment="1">
      <alignment horizontal="center" vertical="top"/>
    </xf>
    <xf numFmtId="49" fontId="41" fillId="0" borderId="26" xfId="1" applyNumberFormat="1" applyFont="1" applyBorder="1" applyAlignment="1">
      <alignment horizontal="center" vertical="center"/>
    </xf>
    <xf numFmtId="49" fontId="41" fillId="0" borderId="12" xfId="1" applyNumberFormat="1" applyFont="1" applyBorder="1" applyAlignment="1">
      <alignment horizontal="center" vertical="center"/>
    </xf>
    <xf numFmtId="0" fontId="41" fillId="0" borderId="11" xfId="1" applyFont="1" applyBorder="1" applyAlignment="1">
      <alignment horizontal="left" vertical="center" wrapText="1"/>
    </xf>
    <xf numFmtId="0" fontId="41" fillId="0" borderId="1" xfId="1" applyFont="1" applyBorder="1" applyAlignment="1">
      <alignment horizontal="left" vertical="center" wrapText="1"/>
    </xf>
    <xf numFmtId="0" fontId="41" fillId="0" borderId="12" xfId="1" applyFont="1" applyBorder="1" applyAlignment="1">
      <alignment horizontal="left" vertical="center" wrapText="1"/>
    </xf>
    <xf numFmtId="2" fontId="3" fillId="0" borderId="0" xfId="1" applyNumberFormat="1" applyFont="1" applyAlignment="1">
      <alignment horizontal="right" vertical="top" wrapText="1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5" xfId="1" applyFont="1" applyBorder="1" applyAlignment="1">
      <alignment horizontal="center" vertical="center" textRotation="90" wrapText="1"/>
    </xf>
    <xf numFmtId="4" fontId="31" fillId="0" borderId="7" xfId="1" applyNumberFormat="1" applyFont="1" applyBorder="1" applyAlignment="1">
      <alignment horizontal="center" vertical="top"/>
    </xf>
    <xf numFmtId="4" fontId="31" fillId="0" borderId="9" xfId="1" applyNumberFormat="1" applyFont="1" applyBorder="1" applyAlignment="1">
      <alignment horizontal="center" vertical="top"/>
    </xf>
    <xf numFmtId="4" fontId="7" fillId="4" borderId="7" xfId="1" applyNumberFormat="1" applyFont="1" applyFill="1" applyBorder="1" applyAlignment="1">
      <alignment horizontal="center" vertical="top"/>
    </xf>
    <xf numFmtId="4" fontId="7" fillId="4" borderId="9" xfId="1" applyNumberFormat="1" applyFont="1" applyFill="1" applyBorder="1" applyAlignment="1">
      <alignment horizontal="center" vertical="top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 wrapText="1"/>
    </xf>
    <xf numFmtId="2" fontId="7" fillId="10" borderId="6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4" fontId="7" fillId="0" borderId="10" xfId="1" applyNumberFormat="1" applyFont="1" applyBorder="1" applyAlignment="1">
      <alignment horizontal="center" vertical="center" textRotation="90" wrapText="1"/>
    </xf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4" fontId="7" fillId="0" borderId="14" xfId="1" applyNumberFormat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horizontal="center" vertical="center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1" fontId="7" fillId="0" borderId="7" xfId="1" applyNumberFormat="1" applyFont="1" applyBorder="1" applyAlignment="1">
      <alignment horizontal="center" vertical="top"/>
    </xf>
    <xf numFmtId="1" fontId="7" fillId="0" borderId="9" xfId="1" applyNumberFormat="1" applyFont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0" fontId="9" fillId="0" borderId="0" xfId="1" applyFont="1" applyAlignment="1">
      <alignment horizontal="left" wrapText="1"/>
    </xf>
    <xf numFmtId="0" fontId="13" fillId="0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12" fillId="0" borderId="0" xfId="1" applyFont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/>
    </xf>
    <xf numFmtId="49" fontId="13" fillId="0" borderId="6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7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 wrapText="1"/>
    </xf>
    <xf numFmtId="0" fontId="39" fillId="0" borderId="0" xfId="1" applyFont="1" applyAlignment="1">
      <alignment horizontal="center"/>
    </xf>
    <xf numFmtId="0" fontId="3" fillId="0" borderId="0" xfId="1" applyFont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7" borderId="6" xfId="2" applyFont="1" applyFill="1" applyBorder="1" applyAlignment="1">
      <alignment horizontal="center" vertical="center"/>
    </xf>
    <xf numFmtId="0" fontId="15" fillId="7" borderId="6" xfId="2" applyFont="1" applyFill="1" applyBorder="1" applyAlignment="1">
      <alignment horizontal="center" vertical="center" wrapText="1"/>
    </xf>
    <xf numFmtId="167" fontId="7" fillId="2" borderId="7" xfId="1" applyNumberFormat="1" applyFont="1" applyFill="1" applyBorder="1" applyAlignment="1">
      <alignment horizontal="center" vertical="top"/>
    </xf>
    <xf numFmtId="167" fontId="7" fillId="2" borderId="9" xfId="1" applyNumberFormat="1" applyFont="1" applyFill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7" fillId="3" borderId="7" xfId="1" applyFont="1" applyFill="1" applyBorder="1" applyAlignment="1">
      <alignment horizontal="center" vertical="top"/>
    </xf>
    <xf numFmtId="0" fontId="7" fillId="3" borderId="9" xfId="1" applyFont="1" applyFill="1" applyBorder="1" applyAlignment="1">
      <alignment horizontal="center" vertical="top"/>
    </xf>
    <xf numFmtId="2" fontId="7" fillId="2" borderId="7" xfId="1" applyNumberFormat="1" applyFont="1" applyFill="1" applyBorder="1" applyAlignment="1">
      <alignment horizontal="center" vertical="top"/>
    </xf>
    <xf numFmtId="2" fontId="7" fillId="2" borderId="9" xfId="1" applyNumberFormat="1" applyFont="1" applyFill="1" applyBorder="1" applyAlignment="1">
      <alignment horizontal="center" vertical="top"/>
    </xf>
    <xf numFmtId="0" fontId="11" fillId="0" borderId="7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7" fillId="2" borderId="7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top"/>
    </xf>
    <xf numFmtId="167" fontId="7" fillId="3" borderId="7" xfId="1" applyNumberFormat="1" applyFont="1" applyFill="1" applyBorder="1" applyAlignment="1">
      <alignment horizontal="center" vertical="top"/>
    </xf>
    <xf numFmtId="167" fontId="7" fillId="3" borderId="9" xfId="1" applyNumberFormat="1" applyFont="1" applyFill="1" applyBorder="1" applyAlignment="1">
      <alignment horizontal="center" vertical="top"/>
    </xf>
    <xf numFmtId="49" fontId="15" fillId="0" borderId="6" xfId="2" applyNumberFormat="1" applyFont="1" applyFill="1" applyBorder="1" applyAlignment="1">
      <alignment horizontal="center" vertical="center"/>
    </xf>
    <xf numFmtId="4" fontId="39" fillId="0" borderId="6" xfId="3" applyNumberFormat="1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 wrapText="1"/>
    </xf>
    <xf numFmtId="164" fontId="30" fillId="5" borderId="7" xfId="0" applyNumberFormat="1" applyFont="1" applyFill="1" applyBorder="1" applyAlignment="1">
      <alignment horizontal="center" vertical="center" wrapText="1"/>
    </xf>
    <xf numFmtId="164" fontId="30" fillId="5" borderId="9" xfId="0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top"/>
    </xf>
    <xf numFmtId="165" fontId="7" fillId="2" borderId="9" xfId="1" applyNumberFormat="1" applyFont="1" applyFill="1" applyBorder="1" applyAlignment="1">
      <alignment horizontal="center" vertical="top"/>
    </xf>
    <xf numFmtId="165" fontId="7" fillId="3" borderId="7" xfId="1" applyNumberFormat="1" applyFont="1" applyFill="1" applyBorder="1" applyAlignment="1">
      <alignment horizontal="center" vertical="top"/>
    </xf>
    <xf numFmtId="165" fontId="7" fillId="3" borderId="9" xfId="1" applyNumberFormat="1" applyFont="1" applyFill="1" applyBorder="1" applyAlignment="1">
      <alignment horizontal="center" vertical="top"/>
    </xf>
    <xf numFmtId="2" fontId="7" fillId="3" borderId="7" xfId="1" applyNumberFormat="1" applyFont="1" applyFill="1" applyBorder="1" applyAlignment="1">
      <alignment horizontal="center" vertical="top"/>
    </xf>
    <xf numFmtId="2" fontId="7" fillId="3" borderId="9" xfId="1" applyNumberFormat="1" applyFont="1" applyFill="1" applyBorder="1" applyAlignment="1">
      <alignment horizontal="center" vertical="top"/>
    </xf>
    <xf numFmtId="49" fontId="5" fillId="7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7" borderId="6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/>
    </xf>
    <xf numFmtId="4" fontId="5" fillId="0" borderId="1" xfId="1" applyNumberFormat="1" applyFont="1" applyFill="1" applyBorder="1" applyAlignment="1">
      <alignment horizontal="center"/>
    </xf>
    <xf numFmtId="0" fontId="15" fillId="0" borderId="4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15" fillId="7" borderId="7" xfId="2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horizontal="center" vertical="center" wrapText="1"/>
    </xf>
    <xf numFmtId="0" fontId="15" fillId="7" borderId="9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49" fontId="20" fillId="7" borderId="1" xfId="1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22" fillId="7" borderId="6" xfId="2" applyFont="1" applyFill="1" applyBorder="1" applyAlignment="1">
      <alignment horizontal="center" vertical="center" wrapText="1"/>
    </xf>
    <xf numFmtId="0" fontId="15" fillId="0" borderId="3" xfId="4" applyNumberFormat="1" applyFont="1" applyFill="1" applyBorder="1" applyAlignment="1">
      <alignment horizontal="center" vertical="center" wrapText="1"/>
    </xf>
    <xf numFmtId="0" fontId="15" fillId="0" borderId="10" xfId="4" applyNumberFormat="1" applyFont="1" applyFill="1" applyBorder="1" applyAlignment="1">
      <alignment horizontal="center" vertical="center" wrapText="1"/>
    </xf>
    <xf numFmtId="0" fontId="15" fillId="0" borderId="15" xfId="4" applyNumberFormat="1" applyFont="1" applyFill="1" applyBorder="1" applyAlignment="1">
      <alignment horizontal="center" vertical="center" wrapText="1"/>
    </xf>
    <xf numFmtId="49" fontId="15" fillId="0" borderId="3" xfId="4" applyNumberFormat="1" applyFont="1" applyFill="1" applyBorder="1" applyAlignment="1">
      <alignment horizontal="center" vertical="center"/>
    </xf>
    <xf numFmtId="49" fontId="15" fillId="0" borderId="10" xfId="4" applyNumberFormat="1" applyFont="1" applyFill="1" applyBorder="1" applyAlignment="1">
      <alignment horizontal="center" vertical="center"/>
    </xf>
    <xf numFmtId="49" fontId="15" fillId="0" borderId="15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center" vertical="center"/>
    </xf>
    <xf numFmtId="0" fontId="15" fillId="0" borderId="10" xfId="4" applyNumberFormat="1" applyFont="1" applyFill="1" applyBorder="1" applyAlignment="1">
      <alignment horizontal="center" vertical="center"/>
    </xf>
    <xf numFmtId="0" fontId="15" fillId="0" borderId="15" xfId="4" applyNumberFormat="1" applyFont="1" applyFill="1" applyBorder="1" applyAlignment="1">
      <alignment horizontal="center" vertical="center"/>
    </xf>
    <xf numFmtId="0" fontId="15" fillId="0" borderId="3" xfId="4" applyNumberFormat="1" applyFont="1" applyFill="1" applyBorder="1" applyAlignment="1">
      <alignment horizontal="left" vertical="center" wrapText="1"/>
    </xf>
    <xf numFmtId="0" fontId="15" fillId="0" borderId="15" xfId="4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top"/>
    </xf>
    <xf numFmtId="0" fontId="23" fillId="0" borderId="3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9" xfId="4" applyNumberFormat="1" applyFont="1" applyFill="1" applyBorder="1" applyAlignment="1">
      <alignment horizontal="left" vertical="center" wrapText="1"/>
    </xf>
    <xf numFmtId="0" fontId="23" fillId="0" borderId="7" xfId="2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49" fontId="23" fillId="0" borderId="8" xfId="2" applyNumberFormat="1" applyFont="1" applyFill="1" applyBorder="1" applyAlignment="1">
      <alignment horizontal="center" vertical="center"/>
    </xf>
    <xf numFmtId="49" fontId="23" fillId="0" borderId="9" xfId="2" applyNumberFormat="1" applyFont="1" applyFill="1" applyBorder="1" applyAlignment="1">
      <alignment horizontal="center" vertical="center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9" xfId="3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49" fontId="18" fillId="0" borderId="7" xfId="2" applyNumberFormat="1" applyFont="1" applyFill="1" applyBorder="1" applyAlignment="1">
      <alignment horizontal="center" vertical="center"/>
    </xf>
    <xf numFmtId="49" fontId="18" fillId="0" borderId="9" xfId="2" applyNumberFormat="1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49" fontId="15" fillId="0" borderId="9" xfId="2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23" fillId="0" borderId="6" xfId="2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25" fillId="0" borderId="15" xfId="2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49" fontId="25" fillId="0" borderId="7" xfId="2" applyNumberFormat="1" applyFont="1" applyFill="1" applyBorder="1" applyAlignment="1">
      <alignment horizontal="center" vertical="center"/>
    </xf>
    <xf numFmtId="49" fontId="25" fillId="0" borderId="9" xfId="2" applyNumberFormat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 wrapText="1"/>
    </xf>
    <xf numFmtId="0" fontId="25" fillId="0" borderId="4" xfId="2" applyFont="1" applyFill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2" xfId="2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top"/>
    </xf>
    <xf numFmtId="0" fontId="12" fillId="0" borderId="9" xfId="1" applyFont="1" applyBorder="1" applyAlignment="1">
      <alignment horizontal="center" vertical="top"/>
    </xf>
  </cellXfs>
  <cellStyles count="6">
    <cellStyle name="Обычный" xfId="0" builtinId="0"/>
    <cellStyle name="Обычный 2" xfId="1" xr:uid="{00000000-0005-0000-0000-000001000000}"/>
    <cellStyle name="Обычный 5" xfId="2" xr:uid="{00000000-0005-0000-0000-000002000000}"/>
    <cellStyle name="Обычный 7" xfId="4" xr:uid="{00000000-0005-0000-0000-000003000000}"/>
    <cellStyle name="Обычный_стр.1" xfId="3" xr:uid="{00000000-0005-0000-0000-000004000000}"/>
    <cellStyle name="Процентный" xfId="5" builtinId="5"/>
  </cellStyles>
  <dxfs count="0"/>
  <tableStyles count="0" defaultTableStyle="TableStyleMedium2" defaultPivotStyle="PivotStyleLight16"/>
  <colors>
    <mruColors>
      <color rgb="FFFFFFCC"/>
      <color rgb="FFFFCCFF"/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s2\&#1055;&#1083;&#1072;&#1085;&#1086;&#1074;&#1086;-&#1101;&#1082;&#1086;&#1085;&#1086;&#1084;&#1080;&#1095;&#1077;&#1089;&#1082;&#1080;&#1081;%20&#1086;&#1090;&#1076;&#1077;&#1083;\&#1056;&#1045;&#1043;&#1059;&#1051;&#1048;&#1056;&#1059;&#1045;&#1052;&#1067;&#1045;%20&#1058;&#1040;&#1056;&#1048;&#1060;&#1067;\2022\&#1056;&#1072;&#1089;&#1095;&#1077;&#1090;%20&#1057;&#1046;&#1050;&#1057;%20&#1085;&#1072;%20&#1069;&#1069;%20&#1058;&#1069;%20&#1061;&#1042;%20&#1043;&#1042;%20&#1058;&#1042;%202022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\&#1053;&#1077;&#1074;&#1077;&#1088;&#1086;&#1074;&#1072;%20&#1057;.&#1043;\&#1044;&#1074;&#1080;&#1078;&#1077;&#1085;&#1080;&#1077;%20&#1076;&#1077;&#1085;&#1077;&#1078;&#1085;&#1099;&#1093;%20&#1089;&#1088;&#1077;&#1076;&#1089;&#1090;&#1074;\&#1044;&#1074;&#1080;&#1078;&#1077;&#1085;&#1080;&#1077;%20&#1085;&#1072;&#1083;&#1080;&#1095;&#1085;&#1086;&#1089;&#1090;&#1080;%20&#1057;&#1046;&#1050;&#1057;%201%20(&#1040;&#1074;&#1090;&#1086;&#1089;&#1086;&#1093;&#1088;&#1072;&#1085;&#1077;&#1085;&#1085;&#1099;&#1081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GKS\Users2\&#1055;&#1083;&#1072;&#1085;&#1086;&#1074;&#1086;-&#1101;&#1082;&#1086;&#1085;&#1086;&#1084;&#1080;&#1095;&#1077;&#1089;&#1082;&#1080;&#1081;%20&#1086;&#1090;&#1076;&#1077;&#1083;\&#1048;&#1053;&#1042;&#1045;&#1057;&#1058;&#1048;&#1062;&#1048;&#1054;&#1053;&#1053;&#1067;&#1045;%20&#1055;&#1056;&#1054;&#1043;&#1056;&#1040;&#1052;&#1052;&#1067;\&#1057;&#1074;&#1086;&#1076;%20-%20&#1079;&#1072;&#1090;&#1088;&#1072;&#1090;&#1099;%20&#1089;&#1077;&#1073;&#1077;&#1089;&#1086;&#1080;&#1084;&#1086;&#1089;&#1090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&#1074;&#1080;&#1078;&#1077;&#1085;&#1080;&#1077;%20&#1085;&#1072;&#1083;&#1080;&#1095;&#1085;&#1086;&#1089;&#1090;&#1080;%20&#1057;&#1046;&#1050;&#1057;%20(&#1042;&#1086;&#1089;&#1089;&#1090;&#1072;&#1085;&#1086;&#1074;&#1083;&#1077;&#1085;&#1085;&#1099;&#1081;)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Показатели"/>
      <sheetName val="производство"/>
      <sheetName val="передача"/>
      <sheetName val="сбыт"/>
      <sheetName val="инд ээ"/>
      <sheetName val="ЭЭ"/>
      <sheetName val="Лист4"/>
      <sheetName val="1-Э(v)"/>
      <sheetName val="2-Э(т)"/>
      <sheetName val="4-Э(в)"/>
      <sheetName val="индТЭ"/>
      <sheetName val="смТЭ"/>
      <sheetName val="ТЭ"/>
      <sheetName val="1-Т(v)"/>
      <sheetName val="ТЭ(нерегулируемые)"/>
      <sheetName val="10"/>
      <sheetName val="9 водный "/>
      <sheetName val="9рмм"/>
      <sheetName val="9 рмм база"/>
      <sheetName val="9авт"/>
      <sheetName val="9трак"/>
      <sheetName val="9"/>
      <sheetName val="12"/>
      <sheetName val="12жку"/>
      <sheetName val="12АДС"/>
      <sheetName val="12 УТ"/>
      <sheetName val="13"/>
      <sheetName val="Лист1"/>
      <sheetName val="14"/>
      <sheetName val="расчет по воде"/>
      <sheetName val="баланс Воды"/>
      <sheetName val="индХВ"/>
      <sheetName val="смХВ"/>
      <sheetName val="ХВ"/>
      <sheetName val="индТВ"/>
      <sheetName val="смТВ"/>
      <sheetName val="ТВ"/>
      <sheetName val="индТрСВ"/>
      <sheetName val="СМ ТрСВ"/>
      <sheetName val="ТрСВ"/>
      <sheetName val="5"/>
      <sheetName val="тэV"/>
      <sheetName val="1-В(v)"/>
      <sheetName val="2-Т(т)"/>
      <sheetName val="3-Т(э)"/>
      <sheetName val="3-В(э)"/>
      <sheetName val="4-Т(в)"/>
      <sheetName val="численность"/>
      <sheetName val="6 ам"/>
      <sheetName val="7"/>
      <sheetName val="8"/>
      <sheetName val="стоки"/>
      <sheetName val="1-ВО(v)"/>
      <sheetName val="свод расходов по тарифу"/>
      <sheetName val="ГВС"/>
      <sheetName val="индВО"/>
      <sheetName val="смВО"/>
      <sheetName val="ВО"/>
      <sheetName val="11(УК)"/>
      <sheetName val="Прибыль"/>
      <sheetName val="кредит"/>
      <sheetName val="кредит 2"/>
      <sheetName val=" кредит3"/>
      <sheetName val="график по кредиту"/>
      <sheetName val="Расчет НП"/>
      <sheetName val="внереализ."/>
      <sheetName val="Расчет t"/>
      <sheetName val="График"/>
      <sheetName val="Расчет t (2)"/>
      <sheetName val="Лист2"/>
    </sheetNames>
    <sheetDataSet>
      <sheetData sheetId="0"/>
      <sheetData sheetId="1"/>
      <sheetData sheetId="2"/>
      <sheetData sheetId="3"/>
      <sheetData sheetId="4"/>
      <sheetData sheetId="5">
        <row r="28">
          <cell r="F28">
            <v>17735403.999999981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план"/>
      <sheetName val="субсидии"/>
      <sheetName val="2018"/>
      <sheetName val="2019"/>
      <sheetName val="2020"/>
      <sheetName val="2021"/>
      <sheetName val="свод кв"/>
      <sheetName val="потребление ресурсов"/>
      <sheetName val="для НЛ"/>
      <sheetName val="Анализ по расходам"/>
      <sheetName val="план 2019 нояб"/>
      <sheetName val="2019 аванс суб"/>
      <sheetName val="2020 аванс"/>
      <sheetName val="свод расходов по тарифу"/>
      <sheetName val="график ГСМ"/>
      <sheetName val="Топливо"/>
      <sheetName val="график по кредиту"/>
      <sheetName val="Расчет НДС"/>
      <sheetName val="Лист2"/>
      <sheetName val="Завоз 2019"/>
    </sheetNames>
    <sheetDataSet>
      <sheetData sheetId="0"/>
      <sheetData sheetId="1"/>
      <sheetData sheetId="2"/>
      <sheetData sheetId="3"/>
      <sheetData sheetId="4">
        <row r="120">
          <cell r="O120">
            <v>5123633892.7200003</v>
          </cell>
        </row>
        <row r="146">
          <cell r="O146">
            <v>5732550.5799999991</v>
          </cell>
        </row>
        <row r="147">
          <cell r="O147">
            <v>2458330000</v>
          </cell>
        </row>
        <row r="154">
          <cell r="O154">
            <v>296492874.25</v>
          </cell>
        </row>
        <row r="166">
          <cell r="O166">
            <v>5106316649.1879997</v>
          </cell>
        </row>
        <row r="206">
          <cell r="O206">
            <v>72240928.030000001</v>
          </cell>
        </row>
        <row r="207">
          <cell r="O207">
            <v>40860</v>
          </cell>
        </row>
        <row r="208">
          <cell r="O208">
            <v>3234442.44</v>
          </cell>
        </row>
        <row r="209">
          <cell r="O209">
            <v>16805157.259999998</v>
          </cell>
        </row>
        <row r="211">
          <cell r="O211">
            <v>550630</v>
          </cell>
        </row>
        <row r="213">
          <cell r="O213">
            <v>15199631.300000001</v>
          </cell>
        </row>
        <row r="255">
          <cell r="O255">
            <v>2400830000</v>
          </cell>
        </row>
        <row r="256">
          <cell r="O256">
            <v>668082653.77999985</v>
          </cell>
        </row>
      </sheetData>
      <sheetData sheetId="5">
        <row r="30">
          <cell r="O30">
            <v>23171671.304864809</v>
          </cell>
        </row>
        <row r="31">
          <cell r="O31">
            <v>132189356.141918</v>
          </cell>
        </row>
        <row r="32">
          <cell r="O32">
            <v>231820960.609896</v>
          </cell>
        </row>
        <row r="33">
          <cell r="O33">
            <v>261251610.05215269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G4">
            <v>613420649.28999996</v>
          </cell>
          <cell r="N4">
            <v>705985069.48000002</v>
          </cell>
          <cell r="U4">
            <v>899549577.94000006</v>
          </cell>
        </row>
        <row r="5">
          <cell r="G5">
            <v>1608238.46</v>
          </cell>
          <cell r="N5">
            <v>1792527.72</v>
          </cell>
          <cell r="U5">
            <v>2096176.35</v>
          </cell>
        </row>
        <row r="10">
          <cell r="G10">
            <v>47373554.810000002</v>
          </cell>
          <cell r="N10">
            <v>33795299.670000002</v>
          </cell>
          <cell r="U10">
            <v>42240446.269999996</v>
          </cell>
        </row>
        <row r="18">
          <cell r="G18">
            <v>358843.42</v>
          </cell>
          <cell r="N18">
            <v>353683.23</v>
          </cell>
          <cell r="U18">
            <v>497300.38</v>
          </cell>
        </row>
        <row r="19">
          <cell r="G19">
            <v>40095317.809999794</v>
          </cell>
          <cell r="N19">
            <v>21687530.079999715</v>
          </cell>
        </row>
        <row r="25">
          <cell r="G25">
            <v>410108350.35000002</v>
          </cell>
          <cell r="N25">
            <v>414498824.57999992</v>
          </cell>
          <cell r="U25">
            <v>442081174.07000005</v>
          </cell>
        </row>
        <row r="27">
          <cell r="G27">
            <v>132004028.97</v>
          </cell>
          <cell r="N27">
            <v>132041657.52000001</v>
          </cell>
          <cell r="U27">
            <v>139468229.22</v>
          </cell>
        </row>
        <row r="28">
          <cell r="G28">
            <v>13828642.109999999</v>
          </cell>
          <cell r="N28">
            <v>17623499.059999999</v>
          </cell>
          <cell r="U28">
            <v>13778116.700000001</v>
          </cell>
        </row>
        <row r="29">
          <cell r="G29">
            <v>12374795.039999999</v>
          </cell>
          <cell r="N29">
            <v>16248076.559999999</v>
          </cell>
          <cell r="U29">
            <v>12381655.18</v>
          </cell>
        </row>
        <row r="30">
          <cell r="G30">
            <v>1453847.0700000012</v>
          </cell>
          <cell r="N30">
            <v>1375422.5000000005</v>
          </cell>
          <cell r="U30">
            <v>1396461.52</v>
          </cell>
        </row>
        <row r="31">
          <cell r="G31">
            <v>387243.68</v>
          </cell>
          <cell r="N31">
            <v>564642.68000000005</v>
          </cell>
          <cell r="U31">
            <v>661709.37</v>
          </cell>
        </row>
        <row r="33">
          <cell r="G33">
            <v>387243.68</v>
          </cell>
          <cell r="N33">
            <v>564642.68000000005</v>
          </cell>
          <cell r="U33">
            <v>661709.37</v>
          </cell>
        </row>
        <row r="36">
          <cell r="G36">
            <v>661709</v>
          </cell>
          <cell r="N36">
            <v>661709</v>
          </cell>
          <cell r="U36">
            <v>661709</v>
          </cell>
        </row>
        <row r="37">
          <cell r="G37">
            <v>661709</v>
          </cell>
          <cell r="N37">
            <v>661709</v>
          </cell>
          <cell r="U37">
            <v>661709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сидии"/>
      <sheetName val="2018"/>
      <sheetName val="2019"/>
      <sheetName val="2020"/>
      <sheetName val="план 2019 нояб"/>
      <sheetName val="2019 аванс суб"/>
      <sheetName val="Лист1"/>
      <sheetName val="2020 аванс"/>
      <sheetName val="свод расходов по тарифу"/>
      <sheetName val="график ГСМ"/>
      <sheetName val="Топливо"/>
      <sheetName val="график по кредиту"/>
      <sheetName val="Завоз 2019"/>
      <sheetName val="Расчет НДС"/>
      <sheetName val="Лист2"/>
    </sheetNames>
    <sheetDataSet>
      <sheetData sheetId="0"/>
      <sheetData sheetId="1">
        <row r="214">
          <cell r="N214">
            <v>81805443.920000002</v>
          </cell>
        </row>
      </sheetData>
      <sheetData sheetId="2">
        <row r="89">
          <cell r="O89">
            <v>779378978.96000004</v>
          </cell>
        </row>
        <row r="90">
          <cell r="O90">
            <v>222057039.30000001</v>
          </cell>
        </row>
        <row r="91">
          <cell r="O91">
            <v>291456929.76999998</v>
          </cell>
        </row>
        <row r="97">
          <cell r="O97">
            <v>57598330.640000001</v>
          </cell>
        </row>
        <row r="104">
          <cell r="O104">
            <v>406349764.88999999</v>
          </cell>
        </row>
        <row r="105">
          <cell r="O105">
            <v>28565507.119999997</v>
          </cell>
        </row>
        <row r="106">
          <cell r="O106">
            <v>26507455.350000001</v>
          </cell>
        </row>
        <row r="107">
          <cell r="O107">
            <v>239489959.17999998</v>
          </cell>
        </row>
        <row r="108">
          <cell r="O108">
            <v>46413213.300000004</v>
          </cell>
        </row>
        <row r="109">
          <cell r="O109">
            <v>46889982.880000003</v>
          </cell>
        </row>
        <row r="110">
          <cell r="O110">
            <v>146927493.24000001</v>
          </cell>
        </row>
        <row r="121">
          <cell r="O121">
            <v>1989073.28</v>
          </cell>
        </row>
        <row r="123">
          <cell r="O123">
            <v>550000000</v>
          </cell>
        </row>
        <row r="125">
          <cell r="O125">
            <v>36505116.200000003</v>
          </cell>
        </row>
        <row r="129">
          <cell r="O129">
            <v>6898405.8500000006</v>
          </cell>
        </row>
        <row r="135">
          <cell r="O135">
            <v>434123807.21999997</v>
          </cell>
        </row>
        <row r="136">
          <cell r="O136">
            <v>1713214.1</v>
          </cell>
        </row>
        <row r="137">
          <cell r="O137">
            <v>152134593.47</v>
          </cell>
        </row>
        <row r="138">
          <cell r="O138">
            <v>154661180.34999999</v>
          </cell>
        </row>
        <row r="141">
          <cell r="O141">
            <v>4796335.46</v>
          </cell>
        </row>
        <row r="159">
          <cell r="O159">
            <v>120000</v>
          </cell>
        </row>
        <row r="160">
          <cell r="O160">
            <v>1324876.6499999999</v>
          </cell>
        </row>
        <row r="166">
          <cell r="O166">
            <v>2939174.37</v>
          </cell>
        </row>
        <row r="167">
          <cell r="O167">
            <v>4545730.3499999996</v>
          </cell>
        </row>
        <row r="168">
          <cell r="O168">
            <v>2779754.5700000003</v>
          </cell>
        </row>
        <row r="169">
          <cell r="O169">
            <v>4081967.9200000004</v>
          </cell>
        </row>
        <row r="170">
          <cell r="O170">
            <v>205570.07999999996</v>
          </cell>
        </row>
        <row r="172">
          <cell r="O172">
            <v>7208491.4699999997</v>
          </cell>
        </row>
        <row r="173">
          <cell r="O173">
            <v>1904222.7000000002</v>
          </cell>
        </row>
        <row r="174">
          <cell r="O174">
            <v>90619991.620000005</v>
          </cell>
        </row>
        <row r="175">
          <cell r="O175">
            <v>6851700</v>
          </cell>
        </row>
        <row r="177">
          <cell r="O177">
            <v>507243.38</v>
          </cell>
        </row>
        <row r="178">
          <cell r="O178">
            <v>3127901.21</v>
          </cell>
        </row>
        <row r="179">
          <cell r="O179">
            <v>1975789.6</v>
          </cell>
        </row>
        <row r="181">
          <cell r="O181">
            <v>3225575.5199999996</v>
          </cell>
        </row>
        <row r="182">
          <cell r="O182">
            <v>269495.53999999998</v>
          </cell>
        </row>
        <row r="183">
          <cell r="O183">
            <v>264525</v>
          </cell>
        </row>
        <row r="184">
          <cell r="O184">
            <v>9591356.1199999992</v>
          </cell>
        </row>
        <row r="185">
          <cell r="O185">
            <v>199800</v>
          </cell>
        </row>
        <row r="186">
          <cell r="O186">
            <v>1712045.35</v>
          </cell>
        </row>
        <row r="188">
          <cell r="O188">
            <v>2665414.4300000002</v>
          </cell>
        </row>
        <row r="189">
          <cell r="O189">
            <v>1951585.14</v>
          </cell>
        </row>
        <row r="191">
          <cell r="O191">
            <v>300000</v>
          </cell>
        </row>
        <row r="192">
          <cell r="O192">
            <v>3710865.0900000003</v>
          </cell>
        </row>
        <row r="193">
          <cell r="O193">
            <v>1231519642.1399999</v>
          </cell>
        </row>
        <row r="205">
          <cell r="O205">
            <v>12166618.58</v>
          </cell>
        </row>
        <row r="214">
          <cell r="O214">
            <v>6678469.870000001</v>
          </cell>
        </row>
        <row r="215">
          <cell r="O215">
            <v>6166037.6299999999</v>
          </cell>
        </row>
        <row r="216">
          <cell r="O216">
            <v>887408.08</v>
          </cell>
        </row>
        <row r="217">
          <cell r="O217">
            <v>11331</v>
          </cell>
        </row>
        <row r="220">
          <cell r="O220">
            <v>180000000</v>
          </cell>
        </row>
        <row r="235">
          <cell r="N235">
            <v>158037001.72999999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view="pageBreakPreview" topLeftCell="A7" zoomScale="90" zoomScaleNormal="100" zoomScaleSheetLayoutView="90" workbookViewId="0">
      <selection activeCell="F36" sqref="F36"/>
    </sheetView>
  </sheetViews>
  <sheetFormatPr defaultRowHeight="12.75" outlineLevelRow="1" x14ac:dyDescent="0.2"/>
  <cols>
    <col min="1" max="1" width="9.140625" style="454"/>
    <col min="2" max="2" width="39.140625" style="454" customWidth="1"/>
    <col min="3" max="4" width="12.28515625" style="454" customWidth="1"/>
    <col min="5" max="5" width="13" style="454" customWidth="1"/>
    <col min="6" max="6" width="17.28515625" style="454" customWidth="1"/>
    <col min="7" max="7" width="10.85546875" style="454" bestFit="1" customWidth="1"/>
    <col min="8" max="255" width="9.140625" style="454"/>
    <col min="256" max="256" width="39.140625" style="454" customWidth="1"/>
    <col min="257" max="258" width="12.28515625" style="454" customWidth="1"/>
    <col min="259" max="259" width="13" style="454" customWidth="1"/>
    <col min="260" max="260" width="10.85546875" style="454" customWidth="1"/>
    <col min="261" max="261" width="11.140625" style="454" customWidth="1"/>
    <col min="262" max="262" width="10.85546875" style="454" customWidth="1"/>
    <col min="263" max="511" width="9.140625" style="454"/>
    <col min="512" max="512" width="39.140625" style="454" customWidth="1"/>
    <col min="513" max="514" width="12.28515625" style="454" customWidth="1"/>
    <col min="515" max="515" width="13" style="454" customWidth="1"/>
    <col min="516" max="516" width="10.85546875" style="454" customWidth="1"/>
    <col min="517" max="517" width="11.140625" style="454" customWidth="1"/>
    <col min="518" max="518" width="10.85546875" style="454" customWidth="1"/>
    <col min="519" max="767" width="9.140625" style="454"/>
    <col min="768" max="768" width="39.140625" style="454" customWidth="1"/>
    <col min="769" max="770" width="12.28515625" style="454" customWidth="1"/>
    <col min="771" max="771" width="13" style="454" customWidth="1"/>
    <col min="772" max="772" width="10.85546875" style="454" customWidth="1"/>
    <col min="773" max="773" width="11.140625" style="454" customWidth="1"/>
    <col min="774" max="774" width="10.85546875" style="454" customWidth="1"/>
    <col min="775" max="1023" width="9.140625" style="454"/>
    <col min="1024" max="1024" width="39.140625" style="454" customWidth="1"/>
    <col min="1025" max="1026" width="12.28515625" style="454" customWidth="1"/>
    <col min="1027" max="1027" width="13" style="454" customWidth="1"/>
    <col min="1028" max="1028" width="10.85546875" style="454" customWidth="1"/>
    <col min="1029" max="1029" width="11.140625" style="454" customWidth="1"/>
    <col min="1030" max="1030" width="10.85546875" style="454" customWidth="1"/>
    <col min="1031" max="1279" width="9.140625" style="454"/>
    <col min="1280" max="1280" width="39.140625" style="454" customWidth="1"/>
    <col min="1281" max="1282" width="12.28515625" style="454" customWidth="1"/>
    <col min="1283" max="1283" width="13" style="454" customWidth="1"/>
    <col min="1284" max="1284" width="10.85546875" style="454" customWidth="1"/>
    <col min="1285" max="1285" width="11.140625" style="454" customWidth="1"/>
    <col min="1286" max="1286" width="10.85546875" style="454" customWidth="1"/>
    <col min="1287" max="1535" width="9.140625" style="454"/>
    <col min="1536" max="1536" width="39.140625" style="454" customWidth="1"/>
    <col min="1537" max="1538" width="12.28515625" style="454" customWidth="1"/>
    <col min="1539" max="1539" width="13" style="454" customWidth="1"/>
    <col min="1540" max="1540" width="10.85546875" style="454" customWidth="1"/>
    <col min="1541" max="1541" width="11.140625" style="454" customWidth="1"/>
    <col min="1542" max="1542" width="10.85546875" style="454" customWidth="1"/>
    <col min="1543" max="1791" width="9.140625" style="454"/>
    <col min="1792" max="1792" width="39.140625" style="454" customWidth="1"/>
    <col min="1793" max="1794" width="12.28515625" style="454" customWidth="1"/>
    <col min="1795" max="1795" width="13" style="454" customWidth="1"/>
    <col min="1796" max="1796" width="10.85546875" style="454" customWidth="1"/>
    <col min="1797" max="1797" width="11.140625" style="454" customWidth="1"/>
    <col min="1798" max="1798" width="10.85546875" style="454" customWidth="1"/>
    <col min="1799" max="2047" width="9.140625" style="454"/>
    <col min="2048" max="2048" width="39.140625" style="454" customWidth="1"/>
    <col min="2049" max="2050" width="12.28515625" style="454" customWidth="1"/>
    <col min="2051" max="2051" width="13" style="454" customWidth="1"/>
    <col min="2052" max="2052" width="10.85546875" style="454" customWidth="1"/>
    <col min="2053" max="2053" width="11.140625" style="454" customWidth="1"/>
    <col min="2054" max="2054" width="10.85546875" style="454" customWidth="1"/>
    <col min="2055" max="2303" width="9.140625" style="454"/>
    <col min="2304" max="2304" width="39.140625" style="454" customWidth="1"/>
    <col min="2305" max="2306" width="12.28515625" style="454" customWidth="1"/>
    <col min="2307" max="2307" width="13" style="454" customWidth="1"/>
    <col min="2308" max="2308" width="10.85546875" style="454" customWidth="1"/>
    <col min="2309" max="2309" width="11.140625" style="454" customWidth="1"/>
    <col min="2310" max="2310" width="10.85546875" style="454" customWidth="1"/>
    <col min="2311" max="2559" width="9.140625" style="454"/>
    <col min="2560" max="2560" width="39.140625" style="454" customWidth="1"/>
    <col min="2561" max="2562" width="12.28515625" style="454" customWidth="1"/>
    <col min="2563" max="2563" width="13" style="454" customWidth="1"/>
    <col min="2564" max="2564" width="10.85546875" style="454" customWidth="1"/>
    <col min="2565" max="2565" width="11.140625" style="454" customWidth="1"/>
    <col min="2566" max="2566" width="10.85546875" style="454" customWidth="1"/>
    <col min="2567" max="2815" width="9.140625" style="454"/>
    <col min="2816" max="2816" width="39.140625" style="454" customWidth="1"/>
    <col min="2817" max="2818" width="12.28515625" style="454" customWidth="1"/>
    <col min="2819" max="2819" width="13" style="454" customWidth="1"/>
    <col min="2820" max="2820" width="10.85546875" style="454" customWidth="1"/>
    <col min="2821" max="2821" width="11.140625" style="454" customWidth="1"/>
    <col min="2822" max="2822" width="10.85546875" style="454" customWidth="1"/>
    <col min="2823" max="3071" width="9.140625" style="454"/>
    <col min="3072" max="3072" width="39.140625" style="454" customWidth="1"/>
    <col min="3073" max="3074" width="12.28515625" style="454" customWidth="1"/>
    <col min="3075" max="3075" width="13" style="454" customWidth="1"/>
    <col min="3076" max="3076" width="10.85546875" style="454" customWidth="1"/>
    <col min="3077" max="3077" width="11.140625" style="454" customWidth="1"/>
    <col min="3078" max="3078" width="10.85546875" style="454" customWidth="1"/>
    <col min="3079" max="3327" width="9.140625" style="454"/>
    <col min="3328" max="3328" width="39.140625" style="454" customWidth="1"/>
    <col min="3329" max="3330" width="12.28515625" style="454" customWidth="1"/>
    <col min="3331" max="3331" width="13" style="454" customWidth="1"/>
    <col min="3332" max="3332" width="10.85546875" style="454" customWidth="1"/>
    <col min="3333" max="3333" width="11.140625" style="454" customWidth="1"/>
    <col min="3334" max="3334" width="10.85546875" style="454" customWidth="1"/>
    <col min="3335" max="3583" width="9.140625" style="454"/>
    <col min="3584" max="3584" width="39.140625" style="454" customWidth="1"/>
    <col min="3585" max="3586" width="12.28515625" style="454" customWidth="1"/>
    <col min="3587" max="3587" width="13" style="454" customWidth="1"/>
    <col min="3588" max="3588" width="10.85546875" style="454" customWidth="1"/>
    <col min="3589" max="3589" width="11.140625" style="454" customWidth="1"/>
    <col min="3590" max="3590" width="10.85546875" style="454" customWidth="1"/>
    <col min="3591" max="3839" width="9.140625" style="454"/>
    <col min="3840" max="3840" width="39.140625" style="454" customWidth="1"/>
    <col min="3841" max="3842" width="12.28515625" style="454" customWidth="1"/>
    <col min="3843" max="3843" width="13" style="454" customWidth="1"/>
    <col min="3844" max="3844" width="10.85546875" style="454" customWidth="1"/>
    <col min="3845" max="3845" width="11.140625" style="454" customWidth="1"/>
    <col min="3846" max="3846" width="10.85546875" style="454" customWidth="1"/>
    <col min="3847" max="4095" width="9.140625" style="454"/>
    <col min="4096" max="4096" width="39.140625" style="454" customWidth="1"/>
    <col min="4097" max="4098" width="12.28515625" style="454" customWidth="1"/>
    <col min="4099" max="4099" width="13" style="454" customWidth="1"/>
    <col min="4100" max="4100" width="10.85546875" style="454" customWidth="1"/>
    <col min="4101" max="4101" width="11.140625" style="454" customWidth="1"/>
    <col min="4102" max="4102" width="10.85546875" style="454" customWidth="1"/>
    <col min="4103" max="4351" width="9.140625" style="454"/>
    <col min="4352" max="4352" width="39.140625" style="454" customWidth="1"/>
    <col min="4353" max="4354" width="12.28515625" style="454" customWidth="1"/>
    <col min="4355" max="4355" width="13" style="454" customWidth="1"/>
    <col min="4356" max="4356" width="10.85546875" style="454" customWidth="1"/>
    <col min="4357" max="4357" width="11.140625" style="454" customWidth="1"/>
    <col min="4358" max="4358" width="10.85546875" style="454" customWidth="1"/>
    <col min="4359" max="4607" width="9.140625" style="454"/>
    <col min="4608" max="4608" width="39.140625" style="454" customWidth="1"/>
    <col min="4609" max="4610" width="12.28515625" style="454" customWidth="1"/>
    <col min="4611" max="4611" width="13" style="454" customWidth="1"/>
    <col min="4612" max="4612" width="10.85546875" style="454" customWidth="1"/>
    <col min="4613" max="4613" width="11.140625" style="454" customWidth="1"/>
    <col min="4614" max="4614" width="10.85546875" style="454" customWidth="1"/>
    <col min="4615" max="4863" width="9.140625" style="454"/>
    <col min="4864" max="4864" width="39.140625" style="454" customWidth="1"/>
    <col min="4865" max="4866" width="12.28515625" style="454" customWidth="1"/>
    <col min="4867" max="4867" width="13" style="454" customWidth="1"/>
    <col min="4868" max="4868" width="10.85546875" style="454" customWidth="1"/>
    <col min="4869" max="4869" width="11.140625" style="454" customWidth="1"/>
    <col min="4870" max="4870" width="10.85546875" style="454" customWidth="1"/>
    <col min="4871" max="5119" width="9.140625" style="454"/>
    <col min="5120" max="5120" width="39.140625" style="454" customWidth="1"/>
    <col min="5121" max="5122" width="12.28515625" style="454" customWidth="1"/>
    <col min="5123" max="5123" width="13" style="454" customWidth="1"/>
    <col min="5124" max="5124" width="10.85546875" style="454" customWidth="1"/>
    <col min="5125" max="5125" width="11.140625" style="454" customWidth="1"/>
    <col min="5126" max="5126" width="10.85546875" style="454" customWidth="1"/>
    <col min="5127" max="5375" width="9.140625" style="454"/>
    <col min="5376" max="5376" width="39.140625" style="454" customWidth="1"/>
    <col min="5377" max="5378" width="12.28515625" style="454" customWidth="1"/>
    <col min="5379" max="5379" width="13" style="454" customWidth="1"/>
    <col min="5380" max="5380" width="10.85546875" style="454" customWidth="1"/>
    <col min="5381" max="5381" width="11.140625" style="454" customWidth="1"/>
    <col min="5382" max="5382" width="10.85546875" style="454" customWidth="1"/>
    <col min="5383" max="5631" width="9.140625" style="454"/>
    <col min="5632" max="5632" width="39.140625" style="454" customWidth="1"/>
    <col min="5633" max="5634" width="12.28515625" style="454" customWidth="1"/>
    <col min="5635" max="5635" width="13" style="454" customWidth="1"/>
    <col min="5636" max="5636" width="10.85546875" style="454" customWidth="1"/>
    <col min="5637" max="5637" width="11.140625" style="454" customWidth="1"/>
    <col min="5638" max="5638" width="10.85546875" style="454" customWidth="1"/>
    <col min="5639" max="5887" width="9.140625" style="454"/>
    <col min="5888" max="5888" width="39.140625" style="454" customWidth="1"/>
    <col min="5889" max="5890" width="12.28515625" style="454" customWidth="1"/>
    <col min="5891" max="5891" width="13" style="454" customWidth="1"/>
    <col min="5892" max="5892" width="10.85546875" style="454" customWidth="1"/>
    <col min="5893" max="5893" width="11.140625" style="454" customWidth="1"/>
    <col min="5894" max="5894" width="10.85546875" style="454" customWidth="1"/>
    <col min="5895" max="6143" width="9.140625" style="454"/>
    <col min="6144" max="6144" width="39.140625" style="454" customWidth="1"/>
    <col min="6145" max="6146" width="12.28515625" style="454" customWidth="1"/>
    <col min="6147" max="6147" width="13" style="454" customWidth="1"/>
    <col min="6148" max="6148" width="10.85546875" style="454" customWidth="1"/>
    <col min="6149" max="6149" width="11.140625" style="454" customWidth="1"/>
    <col min="6150" max="6150" width="10.85546875" style="454" customWidth="1"/>
    <col min="6151" max="6399" width="9.140625" style="454"/>
    <col min="6400" max="6400" width="39.140625" style="454" customWidth="1"/>
    <col min="6401" max="6402" width="12.28515625" style="454" customWidth="1"/>
    <col min="6403" max="6403" width="13" style="454" customWidth="1"/>
    <col min="6404" max="6404" width="10.85546875" style="454" customWidth="1"/>
    <col min="6405" max="6405" width="11.140625" style="454" customWidth="1"/>
    <col min="6406" max="6406" width="10.85546875" style="454" customWidth="1"/>
    <col min="6407" max="6655" width="9.140625" style="454"/>
    <col min="6656" max="6656" width="39.140625" style="454" customWidth="1"/>
    <col min="6657" max="6658" width="12.28515625" style="454" customWidth="1"/>
    <col min="6659" max="6659" width="13" style="454" customWidth="1"/>
    <col min="6660" max="6660" width="10.85546875" style="454" customWidth="1"/>
    <col min="6661" max="6661" width="11.140625" style="454" customWidth="1"/>
    <col min="6662" max="6662" width="10.85546875" style="454" customWidth="1"/>
    <col min="6663" max="6911" width="9.140625" style="454"/>
    <col min="6912" max="6912" width="39.140625" style="454" customWidth="1"/>
    <col min="6913" max="6914" width="12.28515625" style="454" customWidth="1"/>
    <col min="6915" max="6915" width="13" style="454" customWidth="1"/>
    <col min="6916" max="6916" width="10.85546875" style="454" customWidth="1"/>
    <col min="6917" max="6917" width="11.140625" style="454" customWidth="1"/>
    <col min="6918" max="6918" width="10.85546875" style="454" customWidth="1"/>
    <col min="6919" max="7167" width="9.140625" style="454"/>
    <col min="7168" max="7168" width="39.140625" style="454" customWidth="1"/>
    <col min="7169" max="7170" width="12.28515625" style="454" customWidth="1"/>
    <col min="7171" max="7171" width="13" style="454" customWidth="1"/>
    <col min="7172" max="7172" width="10.85546875" style="454" customWidth="1"/>
    <col min="7173" max="7173" width="11.140625" style="454" customWidth="1"/>
    <col min="7174" max="7174" width="10.85546875" style="454" customWidth="1"/>
    <col min="7175" max="7423" width="9.140625" style="454"/>
    <col min="7424" max="7424" width="39.140625" style="454" customWidth="1"/>
    <col min="7425" max="7426" width="12.28515625" style="454" customWidth="1"/>
    <col min="7427" max="7427" width="13" style="454" customWidth="1"/>
    <col min="7428" max="7428" width="10.85546875" style="454" customWidth="1"/>
    <col min="7429" max="7429" width="11.140625" style="454" customWidth="1"/>
    <col min="7430" max="7430" width="10.85546875" style="454" customWidth="1"/>
    <col min="7431" max="7679" width="9.140625" style="454"/>
    <col min="7680" max="7680" width="39.140625" style="454" customWidth="1"/>
    <col min="7681" max="7682" width="12.28515625" style="454" customWidth="1"/>
    <col min="7683" max="7683" width="13" style="454" customWidth="1"/>
    <col min="7684" max="7684" width="10.85546875" style="454" customWidth="1"/>
    <col min="7685" max="7685" width="11.140625" style="454" customWidth="1"/>
    <col min="7686" max="7686" width="10.85546875" style="454" customWidth="1"/>
    <col min="7687" max="7935" width="9.140625" style="454"/>
    <col min="7936" max="7936" width="39.140625" style="454" customWidth="1"/>
    <col min="7937" max="7938" width="12.28515625" style="454" customWidth="1"/>
    <col min="7939" max="7939" width="13" style="454" customWidth="1"/>
    <col min="7940" max="7940" width="10.85546875" style="454" customWidth="1"/>
    <col min="7941" max="7941" width="11.140625" style="454" customWidth="1"/>
    <col min="7942" max="7942" width="10.85546875" style="454" customWidth="1"/>
    <col min="7943" max="8191" width="9.140625" style="454"/>
    <col min="8192" max="8192" width="39.140625" style="454" customWidth="1"/>
    <col min="8193" max="8194" width="12.28515625" style="454" customWidth="1"/>
    <col min="8195" max="8195" width="13" style="454" customWidth="1"/>
    <col min="8196" max="8196" width="10.85546875" style="454" customWidth="1"/>
    <col min="8197" max="8197" width="11.140625" style="454" customWidth="1"/>
    <col min="8198" max="8198" width="10.85546875" style="454" customWidth="1"/>
    <col min="8199" max="8447" width="9.140625" style="454"/>
    <col min="8448" max="8448" width="39.140625" style="454" customWidth="1"/>
    <col min="8449" max="8450" width="12.28515625" style="454" customWidth="1"/>
    <col min="8451" max="8451" width="13" style="454" customWidth="1"/>
    <col min="8452" max="8452" width="10.85546875" style="454" customWidth="1"/>
    <col min="8453" max="8453" width="11.140625" style="454" customWidth="1"/>
    <col min="8454" max="8454" width="10.85546875" style="454" customWidth="1"/>
    <col min="8455" max="8703" width="9.140625" style="454"/>
    <col min="8704" max="8704" width="39.140625" style="454" customWidth="1"/>
    <col min="8705" max="8706" width="12.28515625" style="454" customWidth="1"/>
    <col min="8707" max="8707" width="13" style="454" customWidth="1"/>
    <col min="8708" max="8708" width="10.85546875" style="454" customWidth="1"/>
    <col min="8709" max="8709" width="11.140625" style="454" customWidth="1"/>
    <col min="8710" max="8710" width="10.85546875" style="454" customWidth="1"/>
    <col min="8711" max="8959" width="9.140625" style="454"/>
    <col min="8960" max="8960" width="39.140625" style="454" customWidth="1"/>
    <col min="8961" max="8962" width="12.28515625" style="454" customWidth="1"/>
    <col min="8963" max="8963" width="13" style="454" customWidth="1"/>
    <col min="8964" max="8964" width="10.85546875" style="454" customWidth="1"/>
    <col min="8965" max="8965" width="11.140625" style="454" customWidth="1"/>
    <col min="8966" max="8966" width="10.85546875" style="454" customWidth="1"/>
    <col min="8967" max="9215" width="9.140625" style="454"/>
    <col min="9216" max="9216" width="39.140625" style="454" customWidth="1"/>
    <col min="9217" max="9218" width="12.28515625" style="454" customWidth="1"/>
    <col min="9219" max="9219" width="13" style="454" customWidth="1"/>
    <col min="9220" max="9220" width="10.85546875" style="454" customWidth="1"/>
    <col min="9221" max="9221" width="11.140625" style="454" customWidth="1"/>
    <col min="9222" max="9222" width="10.85546875" style="454" customWidth="1"/>
    <col min="9223" max="9471" width="9.140625" style="454"/>
    <col min="9472" max="9472" width="39.140625" style="454" customWidth="1"/>
    <col min="9473" max="9474" width="12.28515625" style="454" customWidth="1"/>
    <col min="9475" max="9475" width="13" style="454" customWidth="1"/>
    <col min="9476" max="9476" width="10.85546875" style="454" customWidth="1"/>
    <col min="9477" max="9477" width="11.140625" style="454" customWidth="1"/>
    <col min="9478" max="9478" width="10.85546875" style="454" customWidth="1"/>
    <col min="9479" max="9727" width="9.140625" style="454"/>
    <col min="9728" max="9728" width="39.140625" style="454" customWidth="1"/>
    <col min="9729" max="9730" width="12.28515625" style="454" customWidth="1"/>
    <col min="9731" max="9731" width="13" style="454" customWidth="1"/>
    <col min="9732" max="9732" width="10.85546875" style="454" customWidth="1"/>
    <col min="9733" max="9733" width="11.140625" style="454" customWidth="1"/>
    <col min="9734" max="9734" width="10.85546875" style="454" customWidth="1"/>
    <col min="9735" max="9983" width="9.140625" style="454"/>
    <col min="9984" max="9984" width="39.140625" style="454" customWidth="1"/>
    <col min="9985" max="9986" width="12.28515625" style="454" customWidth="1"/>
    <col min="9987" max="9987" width="13" style="454" customWidth="1"/>
    <col min="9988" max="9988" width="10.85546875" style="454" customWidth="1"/>
    <col min="9989" max="9989" width="11.140625" style="454" customWidth="1"/>
    <col min="9990" max="9990" width="10.85546875" style="454" customWidth="1"/>
    <col min="9991" max="10239" width="9.140625" style="454"/>
    <col min="10240" max="10240" width="39.140625" style="454" customWidth="1"/>
    <col min="10241" max="10242" width="12.28515625" style="454" customWidth="1"/>
    <col min="10243" max="10243" width="13" style="454" customWidth="1"/>
    <col min="10244" max="10244" width="10.85546875" style="454" customWidth="1"/>
    <col min="10245" max="10245" width="11.140625" style="454" customWidth="1"/>
    <col min="10246" max="10246" width="10.85546875" style="454" customWidth="1"/>
    <col min="10247" max="10495" width="9.140625" style="454"/>
    <col min="10496" max="10496" width="39.140625" style="454" customWidth="1"/>
    <col min="10497" max="10498" width="12.28515625" style="454" customWidth="1"/>
    <col min="10499" max="10499" width="13" style="454" customWidth="1"/>
    <col min="10500" max="10500" width="10.85546875" style="454" customWidth="1"/>
    <col min="10501" max="10501" width="11.140625" style="454" customWidth="1"/>
    <col min="10502" max="10502" width="10.85546875" style="454" customWidth="1"/>
    <col min="10503" max="10751" width="9.140625" style="454"/>
    <col min="10752" max="10752" width="39.140625" style="454" customWidth="1"/>
    <col min="10753" max="10754" width="12.28515625" style="454" customWidth="1"/>
    <col min="10755" max="10755" width="13" style="454" customWidth="1"/>
    <col min="10756" max="10756" width="10.85546875" style="454" customWidth="1"/>
    <col min="10757" max="10757" width="11.140625" style="454" customWidth="1"/>
    <col min="10758" max="10758" width="10.85546875" style="454" customWidth="1"/>
    <col min="10759" max="11007" width="9.140625" style="454"/>
    <col min="11008" max="11008" width="39.140625" style="454" customWidth="1"/>
    <col min="11009" max="11010" width="12.28515625" style="454" customWidth="1"/>
    <col min="11011" max="11011" width="13" style="454" customWidth="1"/>
    <col min="11012" max="11012" width="10.85546875" style="454" customWidth="1"/>
    <col min="11013" max="11013" width="11.140625" style="454" customWidth="1"/>
    <col min="11014" max="11014" width="10.85546875" style="454" customWidth="1"/>
    <col min="11015" max="11263" width="9.140625" style="454"/>
    <col min="11264" max="11264" width="39.140625" style="454" customWidth="1"/>
    <col min="11265" max="11266" width="12.28515625" style="454" customWidth="1"/>
    <col min="11267" max="11267" width="13" style="454" customWidth="1"/>
    <col min="11268" max="11268" width="10.85546875" style="454" customWidth="1"/>
    <col min="11269" max="11269" width="11.140625" style="454" customWidth="1"/>
    <col min="11270" max="11270" width="10.85546875" style="454" customWidth="1"/>
    <col min="11271" max="11519" width="9.140625" style="454"/>
    <col min="11520" max="11520" width="39.140625" style="454" customWidth="1"/>
    <col min="11521" max="11522" width="12.28515625" style="454" customWidth="1"/>
    <col min="11523" max="11523" width="13" style="454" customWidth="1"/>
    <col min="11524" max="11524" width="10.85546875" style="454" customWidth="1"/>
    <col min="11525" max="11525" width="11.140625" style="454" customWidth="1"/>
    <col min="11526" max="11526" width="10.85546875" style="454" customWidth="1"/>
    <col min="11527" max="11775" width="9.140625" style="454"/>
    <col min="11776" max="11776" width="39.140625" style="454" customWidth="1"/>
    <col min="11777" max="11778" width="12.28515625" style="454" customWidth="1"/>
    <col min="11779" max="11779" width="13" style="454" customWidth="1"/>
    <col min="11780" max="11780" width="10.85546875" style="454" customWidth="1"/>
    <col min="11781" max="11781" width="11.140625" style="454" customWidth="1"/>
    <col min="11782" max="11782" width="10.85546875" style="454" customWidth="1"/>
    <col min="11783" max="12031" width="9.140625" style="454"/>
    <col min="12032" max="12032" width="39.140625" style="454" customWidth="1"/>
    <col min="12033" max="12034" width="12.28515625" style="454" customWidth="1"/>
    <col min="12035" max="12035" width="13" style="454" customWidth="1"/>
    <col min="12036" max="12036" width="10.85546875" style="454" customWidth="1"/>
    <col min="12037" max="12037" width="11.140625" style="454" customWidth="1"/>
    <col min="12038" max="12038" width="10.85546875" style="454" customWidth="1"/>
    <col min="12039" max="12287" width="9.140625" style="454"/>
    <col min="12288" max="12288" width="39.140625" style="454" customWidth="1"/>
    <col min="12289" max="12290" width="12.28515625" style="454" customWidth="1"/>
    <col min="12291" max="12291" width="13" style="454" customWidth="1"/>
    <col min="12292" max="12292" width="10.85546875" style="454" customWidth="1"/>
    <col min="12293" max="12293" width="11.140625" style="454" customWidth="1"/>
    <col min="12294" max="12294" width="10.85546875" style="454" customWidth="1"/>
    <col min="12295" max="12543" width="9.140625" style="454"/>
    <col min="12544" max="12544" width="39.140625" style="454" customWidth="1"/>
    <col min="12545" max="12546" width="12.28515625" style="454" customWidth="1"/>
    <col min="12547" max="12547" width="13" style="454" customWidth="1"/>
    <col min="12548" max="12548" width="10.85546875" style="454" customWidth="1"/>
    <col min="12549" max="12549" width="11.140625" style="454" customWidth="1"/>
    <col min="12550" max="12550" width="10.85546875" style="454" customWidth="1"/>
    <col min="12551" max="12799" width="9.140625" style="454"/>
    <col min="12800" max="12800" width="39.140625" style="454" customWidth="1"/>
    <col min="12801" max="12802" width="12.28515625" style="454" customWidth="1"/>
    <col min="12803" max="12803" width="13" style="454" customWidth="1"/>
    <col min="12804" max="12804" width="10.85546875" style="454" customWidth="1"/>
    <col min="12805" max="12805" width="11.140625" style="454" customWidth="1"/>
    <col min="12806" max="12806" width="10.85546875" style="454" customWidth="1"/>
    <col min="12807" max="13055" width="9.140625" style="454"/>
    <col min="13056" max="13056" width="39.140625" style="454" customWidth="1"/>
    <col min="13057" max="13058" width="12.28515625" style="454" customWidth="1"/>
    <col min="13059" max="13059" width="13" style="454" customWidth="1"/>
    <col min="13060" max="13060" width="10.85546875" style="454" customWidth="1"/>
    <col min="13061" max="13061" width="11.140625" style="454" customWidth="1"/>
    <col min="13062" max="13062" width="10.85546875" style="454" customWidth="1"/>
    <col min="13063" max="13311" width="9.140625" style="454"/>
    <col min="13312" max="13312" width="39.140625" style="454" customWidth="1"/>
    <col min="13313" max="13314" width="12.28515625" style="454" customWidth="1"/>
    <col min="13315" max="13315" width="13" style="454" customWidth="1"/>
    <col min="13316" max="13316" width="10.85546875" style="454" customWidth="1"/>
    <col min="13317" max="13317" width="11.140625" style="454" customWidth="1"/>
    <col min="13318" max="13318" width="10.85546875" style="454" customWidth="1"/>
    <col min="13319" max="13567" width="9.140625" style="454"/>
    <col min="13568" max="13568" width="39.140625" style="454" customWidth="1"/>
    <col min="13569" max="13570" width="12.28515625" style="454" customWidth="1"/>
    <col min="13571" max="13571" width="13" style="454" customWidth="1"/>
    <col min="13572" max="13572" width="10.85546875" style="454" customWidth="1"/>
    <col min="13573" max="13573" width="11.140625" style="454" customWidth="1"/>
    <col min="13574" max="13574" width="10.85546875" style="454" customWidth="1"/>
    <col min="13575" max="13823" width="9.140625" style="454"/>
    <col min="13824" max="13824" width="39.140625" style="454" customWidth="1"/>
    <col min="13825" max="13826" width="12.28515625" style="454" customWidth="1"/>
    <col min="13827" max="13827" width="13" style="454" customWidth="1"/>
    <col min="13828" max="13828" width="10.85546875" style="454" customWidth="1"/>
    <col min="13829" max="13829" width="11.140625" style="454" customWidth="1"/>
    <col min="13830" max="13830" width="10.85546875" style="454" customWidth="1"/>
    <col min="13831" max="14079" width="9.140625" style="454"/>
    <col min="14080" max="14080" width="39.140625" style="454" customWidth="1"/>
    <col min="14081" max="14082" width="12.28515625" style="454" customWidth="1"/>
    <col min="14083" max="14083" width="13" style="454" customWidth="1"/>
    <col min="14084" max="14084" width="10.85546875" style="454" customWidth="1"/>
    <col min="14085" max="14085" width="11.140625" style="454" customWidth="1"/>
    <col min="14086" max="14086" width="10.85546875" style="454" customWidth="1"/>
    <col min="14087" max="14335" width="9.140625" style="454"/>
    <col min="14336" max="14336" width="39.140625" style="454" customWidth="1"/>
    <col min="14337" max="14338" width="12.28515625" style="454" customWidth="1"/>
    <col min="14339" max="14339" width="13" style="454" customWidth="1"/>
    <col min="14340" max="14340" width="10.85546875" style="454" customWidth="1"/>
    <col min="14341" max="14341" width="11.140625" style="454" customWidth="1"/>
    <col min="14342" max="14342" width="10.85546875" style="454" customWidth="1"/>
    <col min="14343" max="14591" width="9.140625" style="454"/>
    <col min="14592" max="14592" width="39.140625" style="454" customWidth="1"/>
    <col min="14593" max="14594" width="12.28515625" style="454" customWidth="1"/>
    <col min="14595" max="14595" width="13" style="454" customWidth="1"/>
    <col min="14596" max="14596" width="10.85546875" style="454" customWidth="1"/>
    <col min="14597" max="14597" width="11.140625" style="454" customWidth="1"/>
    <col min="14598" max="14598" width="10.85546875" style="454" customWidth="1"/>
    <col min="14599" max="14847" width="9.140625" style="454"/>
    <col min="14848" max="14848" width="39.140625" style="454" customWidth="1"/>
    <col min="14849" max="14850" width="12.28515625" style="454" customWidth="1"/>
    <col min="14851" max="14851" width="13" style="454" customWidth="1"/>
    <col min="14852" max="14852" width="10.85546875" style="454" customWidth="1"/>
    <col min="14853" max="14853" width="11.140625" style="454" customWidth="1"/>
    <col min="14854" max="14854" width="10.85546875" style="454" customWidth="1"/>
    <col min="14855" max="15103" width="9.140625" style="454"/>
    <col min="15104" max="15104" width="39.140625" style="454" customWidth="1"/>
    <col min="15105" max="15106" width="12.28515625" style="454" customWidth="1"/>
    <col min="15107" max="15107" width="13" style="454" customWidth="1"/>
    <col min="15108" max="15108" width="10.85546875" style="454" customWidth="1"/>
    <col min="15109" max="15109" width="11.140625" style="454" customWidth="1"/>
    <col min="15110" max="15110" width="10.85546875" style="454" customWidth="1"/>
    <col min="15111" max="15359" width="9.140625" style="454"/>
    <col min="15360" max="15360" width="39.140625" style="454" customWidth="1"/>
    <col min="15361" max="15362" width="12.28515625" style="454" customWidth="1"/>
    <col min="15363" max="15363" width="13" style="454" customWidth="1"/>
    <col min="15364" max="15364" width="10.85546875" style="454" customWidth="1"/>
    <col min="15365" max="15365" width="11.140625" style="454" customWidth="1"/>
    <col min="15366" max="15366" width="10.85546875" style="454" customWidth="1"/>
    <col min="15367" max="15615" width="9.140625" style="454"/>
    <col min="15616" max="15616" width="39.140625" style="454" customWidth="1"/>
    <col min="15617" max="15618" width="12.28515625" style="454" customWidth="1"/>
    <col min="15619" max="15619" width="13" style="454" customWidth="1"/>
    <col min="15620" max="15620" width="10.85546875" style="454" customWidth="1"/>
    <col min="15621" max="15621" width="11.140625" style="454" customWidth="1"/>
    <col min="15622" max="15622" width="10.85546875" style="454" customWidth="1"/>
    <col min="15623" max="15871" width="9.140625" style="454"/>
    <col min="15872" max="15872" width="39.140625" style="454" customWidth="1"/>
    <col min="15873" max="15874" width="12.28515625" style="454" customWidth="1"/>
    <col min="15875" max="15875" width="13" style="454" customWidth="1"/>
    <col min="15876" max="15876" width="10.85546875" style="454" customWidth="1"/>
    <col min="15877" max="15877" width="11.140625" style="454" customWidth="1"/>
    <col min="15878" max="15878" width="10.85546875" style="454" customWidth="1"/>
    <col min="15879" max="16127" width="9.140625" style="454"/>
    <col min="16128" max="16128" width="39.140625" style="454" customWidth="1"/>
    <col min="16129" max="16130" width="12.28515625" style="454" customWidth="1"/>
    <col min="16131" max="16131" width="13" style="454" customWidth="1"/>
    <col min="16132" max="16132" width="10.85546875" style="454" customWidth="1"/>
    <col min="16133" max="16133" width="11.140625" style="454" customWidth="1"/>
    <col min="16134" max="16134" width="10.85546875" style="454" customWidth="1"/>
    <col min="16135" max="16384" width="9.140625" style="454"/>
  </cols>
  <sheetData>
    <row r="1" spans="1:6" x14ac:dyDescent="0.2">
      <c r="A1" s="453"/>
      <c r="B1" s="453"/>
      <c r="C1" s="453"/>
      <c r="D1" s="453"/>
      <c r="E1" s="453"/>
    </row>
    <row r="2" spans="1:6" x14ac:dyDescent="0.2">
      <c r="A2" s="453"/>
      <c r="B2" s="453"/>
      <c r="C2" s="453"/>
      <c r="D2" s="453"/>
      <c r="E2" s="453"/>
    </row>
    <row r="3" spans="1:6" ht="15.75" x14ac:dyDescent="0.25">
      <c r="A3" s="674" t="s">
        <v>1331</v>
      </c>
      <c r="B3" s="674"/>
      <c r="C3" s="674"/>
      <c r="D3" s="674"/>
      <c r="E3" s="674"/>
      <c r="F3" s="674"/>
    </row>
    <row r="4" spans="1:6" ht="15.75" x14ac:dyDescent="0.25">
      <c r="A4" s="674" t="s">
        <v>1541</v>
      </c>
      <c r="B4" s="674"/>
      <c r="C4" s="674"/>
      <c r="D4" s="674"/>
      <c r="E4" s="674"/>
      <c r="F4" s="674"/>
    </row>
    <row r="5" spans="1:6" ht="15.75" x14ac:dyDescent="0.25">
      <c r="A5" s="674" t="s">
        <v>1332</v>
      </c>
      <c r="B5" s="674"/>
      <c r="C5" s="674"/>
      <c r="D5" s="674"/>
      <c r="E5" s="674"/>
      <c r="F5" s="674"/>
    </row>
    <row r="6" spans="1:6" ht="15.75" x14ac:dyDescent="0.25">
      <c r="A6" s="674" t="s">
        <v>1540</v>
      </c>
      <c r="B6" s="674"/>
      <c r="C6" s="674"/>
      <c r="D6" s="674"/>
      <c r="E6" s="674"/>
      <c r="F6" s="674"/>
    </row>
    <row r="7" spans="1:6" x14ac:dyDescent="0.2">
      <c r="A7" s="455"/>
      <c r="B7" s="453"/>
      <c r="C7" s="453"/>
      <c r="D7" s="453"/>
      <c r="E7" s="453"/>
      <c r="F7" s="453"/>
    </row>
    <row r="8" spans="1:6" ht="63" customHeight="1" x14ac:dyDescent="0.2">
      <c r="A8" s="646" t="s">
        <v>1333</v>
      </c>
      <c r="B8" s="675" t="s">
        <v>1334</v>
      </c>
      <c r="C8" s="676" t="s">
        <v>1335</v>
      </c>
      <c r="D8" s="676" t="s">
        <v>1410</v>
      </c>
      <c r="E8" s="676" t="s">
        <v>1336</v>
      </c>
      <c r="F8" s="679"/>
    </row>
    <row r="9" spans="1:6" ht="15" customHeight="1" x14ac:dyDescent="0.2">
      <c r="A9" s="676" t="s">
        <v>1337</v>
      </c>
      <c r="B9" s="675"/>
      <c r="C9" s="677"/>
      <c r="D9" s="677"/>
      <c r="E9" s="677"/>
      <c r="F9" s="679"/>
    </row>
    <row r="10" spans="1:6" ht="31.5" customHeight="1" x14ac:dyDescent="0.2">
      <c r="A10" s="677"/>
      <c r="B10" s="675"/>
      <c r="C10" s="677"/>
      <c r="D10" s="677"/>
      <c r="E10" s="677"/>
      <c r="F10" s="679"/>
    </row>
    <row r="11" spans="1:6" ht="15.75" customHeight="1" x14ac:dyDescent="0.2">
      <c r="A11" s="677"/>
      <c r="B11" s="675"/>
      <c r="C11" s="677"/>
      <c r="D11" s="677"/>
      <c r="E11" s="677"/>
      <c r="F11" s="679"/>
    </row>
    <row r="12" spans="1:6" ht="21" customHeight="1" x14ac:dyDescent="0.25">
      <c r="A12" s="678"/>
      <c r="B12" s="675"/>
      <c r="C12" s="678"/>
      <c r="D12" s="678"/>
      <c r="E12" s="678"/>
      <c r="F12" s="457">
        <v>2022</v>
      </c>
    </row>
    <row r="13" spans="1:6" ht="15.75" x14ac:dyDescent="0.2">
      <c r="A13" s="645">
        <v>1</v>
      </c>
      <c r="B13" s="645">
        <v>2</v>
      </c>
      <c r="C13" s="459">
        <v>3</v>
      </c>
      <c r="D13" s="651">
        <v>4</v>
      </c>
      <c r="E13" s="459">
        <v>5</v>
      </c>
      <c r="F13" s="645">
        <v>7</v>
      </c>
    </row>
    <row r="14" spans="1:6" ht="15.75" x14ac:dyDescent="0.2">
      <c r="A14" s="645" t="s">
        <v>1338</v>
      </c>
      <c r="B14" s="461" t="s">
        <v>1339</v>
      </c>
      <c r="C14" s="645" t="s">
        <v>1365</v>
      </c>
      <c r="D14" s="495">
        <v>47.1</v>
      </c>
      <c r="E14" s="467"/>
      <c r="F14" s="462" t="s">
        <v>791</v>
      </c>
    </row>
    <row r="15" spans="1:6" ht="36" customHeight="1" x14ac:dyDescent="0.2">
      <c r="A15" s="680" t="s">
        <v>1341</v>
      </c>
      <c r="B15" s="463" t="s">
        <v>1342</v>
      </c>
      <c r="C15" s="681" t="s">
        <v>1340</v>
      </c>
      <c r="D15" s="679" t="s">
        <v>791</v>
      </c>
      <c r="E15" s="682" t="s">
        <v>791</v>
      </c>
      <c r="F15" s="683">
        <v>47.76</v>
      </c>
    </row>
    <row r="16" spans="1:6" ht="19.5" customHeight="1" x14ac:dyDescent="0.2">
      <c r="A16" s="680"/>
      <c r="B16" s="648" t="s">
        <v>1343</v>
      </c>
      <c r="C16" s="681"/>
      <c r="D16" s="679"/>
      <c r="E16" s="682"/>
      <c r="F16" s="684"/>
    </row>
    <row r="17" spans="1:6" ht="48.75" hidden="1" customHeight="1" outlineLevel="1" x14ac:dyDescent="0.2">
      <c r="A17" s="682" t="s">
        <v>1344</v>
      </c>
      <c r="B17" s="689" t="s">
        <v>1345</v>
      </c>
      <c r="C17" s="682" t="s">
        <v>1346</v>
      </c>
      <c r="D17" s="691"/>
      <c r="E17" s="688">
        <f>F17</f>
        <v>0</v>
      </c>
      <c r="F17" s="688">
        <f>Мероприятия!K47*1000</f>
        <v>0</v>
      </c>
    </row>
    <row r="18" spans="1:6" ht="1.5" hidden="1" customHeight="1" collapsed="1" x14ac:dyDescent="0.2">
      <c r="A18" s="682"/>
      <c r="B18" s="690"/>
      <c r="C18" s="682"/>
      <c r="D18" s="679"/>
      <c r="E18" s="688"/>
      <c r="F18" s="688"/>
    </row>
    <row r="19" spans="1:6" ht="47.25" x14ac:dyDescent="0.2">
      <c r="A19" s="645" t="s">
        <v>1347</v>
      </c>
      <c r="B19" s="649" t="s">
        <v>1348</v>
      </c>
      <c r="C19" s="645" t="s">
        <v>1346</v>
      </c>
      <c r="D19" s="646"/>
      <c r="E19" s="518">
        <f>Мероприятия!N47*1000</f>
        <v>190468.45731695998</v>
      </c>
      <c r="F19" s="647">
        <f>E19</f>
        <v>190468.45731695998</v>
      </c>
    </row>
    <row r="20" spans="1:6" ht="15.75" x14ac:dyDescent="0.2">
      <c r="A20" s="645" t="s">
        <v>1349</v>
      </c>
      <c r="B20" s="649" t="s">
        <v>1350</v>
      </c>
      <c r="C20" s="645" t="s">
        <v>1346</v>
      </c>
      <c r="D20" s="646"/>
      <c r="E20" s="518"/>
      <c r="F20" s="467"/>
    </row>
    <row r="21" spans="1:6" ht="15.75" x14ac:dyDescent="0.2">
      <c r="A21" s="645" t="s">
        <v>1351</v>
      </c>
      <c r="B21" s="649" t="s">
        <v>1352</v>
      </c>
      <c r="C21" s="645" t="s">
        <v>1346</v>
      </c>
      <c r="D21" s="650"/>
      <c r="E21" s="647">
        <f>Мероприятия!P41*1000</f>
        <v>22051.200000000001</v>
      </c>
      <c r="F21" s="647">
        <f>E21</f>
        <v>22051.200000000001</v>
      </c>
    </row>
    <row r="22" spans="1:6" ht="15.75" x14ac:dyDescent="0.2">
      <c r="A22" s="645" t="s">
        <v>1349</v>
      </c>
      <c r="B22" s="649" t="s">
        <v>1367</v>
      </c>
      <c r="C22" s="645" t="s">
        <v>1346</v>
      </c>
      <c r="D22" s="650"/>
      <c r="E22" s="645"/>
      <c r="F22" s="647">
        <f>Мероприятия!K50*1000</f>
        <v>0</v>
      </c>
    </row>
    <row r="23" spans="1:6" ht="15.75" x14ac:dyDescent="0.2">
      <c r="A23" s="645" t="s">
        <v>1353</v>
      </c>
      <c r="B23" s="468" t="s">
        <v>1354</v>
      </c>
      <c r="C23" s="646" t="s">
        <v>1366</v>
      </c>
      <c r="D23" s="647">
        <f>'[1]инд ээ'!$F$28/1000</f>
        <v>17735.40399999998</v>
      </c>
      <c r="E23" s="501"/>
      <c r="F23" s="647">
        <f>D23</f>
        <v>17735.40399999998</v>
      </c>
    </row>
    <row r="24" spans="1:6" ht="36" customHeight="1" x14ac:dyDescent="0.2">
      <c r="A24" s="682" t="s">
        <v>1355</v>
      </c>
      <c r="B24" s="649" t="s">
        <v>1356</v>
      </c>
      <c r="C24" s="682" t="s">
        <v>1365</v>
      </c>
      <c r="D24" s="679"/>
      <c r="E24" s="682" t="s">
        <v>791</v>
      </c>
      <c r="F24" s="467">
        <f>F19*1000/(F23*1000)</f>
        <v>10.739448467988673</v>
      </c>
    </row>
    <row r="25" spans="1:6" ht="20.25" customHeight="1" x14ac:dyDescent="0.2">
      <c r="A25" s="682"/>
      <c r="B25" s="649" t="s">
        <v>1357</v>
      </c>
      <c r="C25" s="682"/>
      <c r="D25" s="679"/>
      <c r="E25" s="682"/>
      <c r="F25" s="469"/>
    </row>
    <row r="26" spans="1:6" ht="51" customHeight="1" x14ac:dyDescent="0.2">
      <c r="A26" s="645" t="s">
        <v>1358</v>
      </c>
      <c r="B26" s="649" t="s">
        <v>1359</v>
      </c>
      <c r="C26" s="645" t="s">
        <v>1340</v>
      </c>
      <c r="D26" s="646"/>
      <c r="E26" s="645" t="s">
        <v>791</v>
      </c>
      <c r="F26" s="647">
        <f>F15+F24</f>
        <v>58.499448467988671</v>
      </c>
    </row>
    <row r="27" spans="1:6" ht="32.25" customHeight="1" x14ac:dyDescent="0.2">
      <c r="A27" s="682" t="s">
        <v>1360</v>
      </c>
      <c r="B27" s="649" t="s">
        <v>1361</v>
      </c>
      <c r="C27" s="682" t="s">
        <v>1033</v>
      </c>
      <c r="D27" s="679"/>
      <c r="E27" s="682" t="s">
        <v>791</v>
      </c>
      <c r="F27" s="685">
        <f>F26/D14</f>
        <v>1.2420265067513518</v>
      </c>
    </row>
    <row r="28" spans="1:6" ht="33" customHeight="1" x14ac:dyDescent="0.2">
      <c r="A28" s="682"/>
      <c r="B28" s="649" t="s">
        <v>1362</v>
      </c>
      <c r="C28" s="682"/>
      <c r="D28" s="679"/>
      <c r="E28" s="682"/>
      <c r="F28" s="686"/>
    </row>
    <row r="29" spans="1:6" ht="33.75" customHeight="1" x14ac:dyDescent="0.2">
      <c r="A29" s="682"/>
      <c r="B29" s="649" t="s">
        <v>1363</v>
      </c>
      <c r="C29" s="682"/>
      <c r="D29" s="679"/>
      <c r="E29" s="682"/>
      <c r="F29" s="687"/>
    </row>
    <row r="30" spans="1:6" ht="15.75" x14ac:dyDescent="0.25">
      <c r="A30" s="470"/>
      <c r="B30" s="453"/>
      <c r="C30" s="453"/>
      <c r="D30" s="453"/>
      <c r="E30" s="453"/>
      <c r="F30" s="453"/>
    </row>
    <row r="31" spans="1:6" ht="15.75" x14ac:dyDescent="0.25">
      <c r="A31" s="470"/>
      <c r="B31" s="453"/>
      <c r="C31" s="453"/>
      <c r="D31" s="453"/>
      <c r="E31" s="453"/>
      <c r="F31" s="453"/>
    </row>
    <row r="32" spans="1:6" ht="15.75" x14ac:dyDescent="0.25">
      <c r="A32" s="470"/>
      <c r="B32" s="453"/>
      <c r="C32" s="453"/>
      <c r="D32" s="453"/>
      <c r="E32" s="453"/>
      <c r="F32" s="453"/>
    </row>
    <row r="33" spans="1:6" ht="15.75" x14ac:dyDescent="0.25">
      <c r="A33" s="470" t="s">
        <v>1411</v>
      </c>
      <c r="B33" s="453"/>
      <c r="C33" s="453"/>
      <c r="D33" s="453"/>
      <c r="E33" s="453"/>
      <c r="F33" s="494"/>
    </row>
    <row r="34" spans="1:6" ht="15.75" x14ac:dyDescent="0.25">
      <c r="A34" s="470"/>
      <c r="B34" s="453"/>
      <c r="C34" s="453"/>
      <c r="D34" s="453"/>
      <c r="E34" s="453"/>
      <c r="F34" s="453"/>
    </row>
    <row r="35" spans="1:6" ht="15.75" x14ac:dyDescent="0.25">
      <c r="A35" s="471" t="s">
        <v>1364</v>
      </c>
      <c r="B35" s="453"/>
      <c r="C35" s="453"/>
      <c r="D35" s="453"/>
      <c r="E35" s="453"/>
      <c r="F35" s="453"/>
    </row>
    <row r="36" spans="1:6" x14ac:dyDescent="0.2">
      <c r="F36" s="454">
        <f>110/47.76</f>
        <v>2.3031825795644894</v>
      </c>
    </row>
  </sheetData>
  <mergeCells count="30">
    <mergeCell ref="F17:F18"/>
    <mergeCell ref="A24:A25"/>
    <mergeCell ref="C24:C25"/>
    <mergeCell ref="D24:D25"/>
    <mergeCell ref="E24:E25"/>
    <mergeCell ref="A17:A18"/>
    <mergeCell ref="B17:B18"/>
    <mergeCell ref="C17:C18"/>
    <mergeCell ref="D17:D18"/>
    <mergeCell ref="E17:E18"/>
    <mergeCell ref="A27:A29"/>
    <mergeCell ref="C27:C29"/>
    <mergeCell ref="D27:D29"/>
    <mergeCell ref="E27:E29"/>
    <mergeCell ref="F27:F29"/>
    <mergeCell ref="A15:A16"/>
    <mergeCell ref="C15:C16"/>
    <mergeCell ref="D15:D16"/>
    <mergeCell ref="E15:E16"/>
    <mergeCell ref="F15:F16"/>
    <mergeCell ref="A3:F3"/>
    <mergeCell ref="A4:F4"/>
    <mergeCell ref="A5:F5"/>
    <mergeCell ref="A6:F6"/>
    <mergeCell ref="B8:B12"/>
    <mergeCell ref="C8:C12"/>
    <mergeCell ref="D8:D12"/>
    <mergeCell ref="E8:E12"/>
    <mergeCell ref="F8:F11"/>
    <mergeCell ref="A9:A12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F35"/>
  <sheetViews>
    <sheetView view="pageBreakPreview" zoomScaleNormal="100" zoomScaleSheetLayoutView="100" workbookViewId="0">
      <selection activeCell="A33" sqref="A33"/>
    </sheetView>
  </sheetViews>
  <sheetFormatPr defaultRowHeight="12.75" outlineLevelRow="1" x14ac:dyDescent="0.2"/>
  <cols>
    <col min="1" max="1" width="9.140625" style="454"/>
    <col min="2" max="2" width="39.140625" style="454" customWidth="1"/>
    <col min="3" max="4" width="12.28515625" style="454" customWidth="1"/>
    <col min="5" max="5" width="15" style="454" customWidth="1"/>
    <col min="6" max="6" width="13.5703125" style="454" customWidth="1"/>
    <col min="7" max="7" width="10.85546875" style="454" bestFit="1" customWidth="1"/>
    <col min="8" max="255" width="9.140625" style="454"/>
    <col min="256" max="256" width="39.140625" style="454" customWidth="1"/>
    <col min="257" max="258" width="12.28515625" style="454" customWidth="1"/>
    <col min="259" max="259" width="13" style="454" customWidth="1"/>
    <col min="260" max="260" width="10.85546875" style="454" customWidth="1"/>
    <col min="261" max="261" width="11.140625" style="454" customWidth="1"/>
    <col min="262" max="262" width="10.85546875" style="454" customWidth="1"/>
    <col min="263" max="511" width="9.140625" style="454"/>
    <col min="512" max="512" width="39.140625" style="454" customWidth="1"/>
    <col min="513" max="514" width="12.28515625" style="454" customWidth="1"/>
    <col min="515" max="515" width="13" style="454" customWidth="1"/>
    <col min="516" max="516" width="10.85546875" style="454" customWidth="1"/>
    <col min="517" max="517" width="11.140625" style="454" customWidth="1"/>
    <col min="518" max="518" width="10.85546875" style="454" customWidth="1"/>
    <col min="519" max="767" width="9.140625" style="454"/>
    <col min="768" max="768" width="39.140625" style="454" customWidth="1"/>
    <col min="769" max="770" width="12.28515625" style="454" customWidth="1"/>
    <col min="771" max="771" width="13" style="454" customWidth="1"/>
    <col min="772" max="772" width="10.85546875" style="454" customWidth="1"/>
    <col min="773" max="773" width="11.140625" style="454" customWidth="1"/>
    <col min="774" max="774" width="10.85546875" style="454" customWidth="1"/>
    <col min="775" max="1023" width="9.140625" style="454"/>
    <col min="1024" max="1024" width="39.140625" style="454" customWidth="1"/>
    <col min="1025" max="1026" width="12.28515625" style="454" customWidth="1"/>
    <col min="1027" max="1027" width="13" style="454" customWidth="1"/>
    <col min="1028" max="1028" width="10.85546875" style="454" customWidth="1"/>
    <col min="1029" max="1029" width="11.140625" style="454" customWidth="1"/>
    <col min="1030" max="1030" width="10.85546875" style="454" customWidth="1"/>
    <col min="1031" max="1279" width="9.140625" style="454"/>
    <col min="1280" max="1280" width="39.140625" style="454" customWidth="1"/>
    <col min="1281" max="1282" width="12.28515625" style="454" customWidth="1"/>
    <col min="1283" max="1283" width="13" style="454" customWidth="1"/>
    <col min="1284" max="1284" width="10.85546875" style="454" customWidth="1"/>
    <col min="1285" max="1285" width="11.140625" style="454" customWidth="1"/>
    <col min="1286" max="1286" width="10.85546875" style="454" customWidth="1"/>
    <col min="1287" max="1535" width="9.140625" style="454"/>
    <col min="1536" max="1536" width="39.140625" style="454" customWidth="1"/>
    <col min="1537" max="1538" width="12.28515625" style="454" customWidth="1"/>
    <col min="1539" max="1539" width="13" style="454" customWidth="1"/>
    <col min="1540" max="1540" width="10.85546875" style="454" customWidth="1"/>
    <col min="1541" max="1541" width="11.140625" style="454" customWidth="1"/>
    <col min="1542" max="1542" width="10.85546875" style="454" customWidth="1"/>
    <col min="1543" max="1791" width="9.140625" style="454"/>
    <col min="1792" max="1792" width="39.140625" style="454" customWidth="1"/>
    <col min="1793" max="1794" width="12.28515625" style="454" customWidth="1"/>
    <col min="1795" max="1795" width="13" style="454" customWidth="1"/>
    <col min="1796" max="1796" width="10.85546875" style="454" customWidth="1"/>
    <col min="1797" max="1797" width="11.140625" style="454" customWidth="1"/>
    <col min="1798" max="1798" width="10.85546875" style="454" customWidth="1"/>
    <col min="1799" max="2047" width="9.140625" style="454"/>
    <col min="2048" max="2048" width="39.140625" style="454" customWidth="1"/>
    <col min="2049" max="2050" width="12.28515625" style="454" customWidth="1"/>
    <col min="2051" max="2051" width="13" style="454" customWidth="1"/>
    <col min="2052" max="2052" width="10.85546875" style="454" customWidth="1"/>
    <col min="2053" max="2053" width="11.140625" style="454" customWidth="1"/>
    <col min="2054" max="2054" width="10.85546875" style="454" customWidth="1"/>
    <col min="2055" max="2303" width="9.140625" style="454"/>
    <col min="2304" max="2304" width="39.140625" style="454" customWidth="1"/>
    <col min="2305" max="2306" width="12.28515625" style="454" customWidth="1"/>
    <col min="2307" max="2307" width="13" style="454" customWidth="1"/>
    <col min="2308" max="2308" width="10.85546875" style="454" customWidth="1"/>
    <col min="2309" max="2309" width="11.140625" style="454" customWidth="1"/>
    <col min="2310" max="2310" width="10.85546875" style="454" customWidth="1"/>
    <col min="2311" max="2559" width="9.140625" style="454"/>
    <col min="2560" max="2560" width="39.140625" style="454" customWidth="1"/>
    <col min="2561" max="2562" width="12.28515625" style="454" customWidth="1"/>
    <col min="2563" max="2563" width="13" style="454" customWidth="1"/>
    <col min="2564" max="2564" width="10.85546875" style="454" customWidth="1"/>
    <col min="2565" max="2565" width="11.140625" style="454" customWidth="1"/>
    <col min="2566" max="2566" width="10.85546875" style="454" customWidth="1"/>
    <col min="2567" max="2815" width="9.140625" style="454"/>
    <col min="2816" max="2816" width="39.140625" style="454" customWidth="1"/>
    <col min="2817" max="2818" width="12.28515625" style="454" customWidth="1"/>
    <col min="2819" max="2819" width="13" style="454" customWidth="1"/>
    <col min="2820" max="2820" width="10.85546875" style="454" customWidth="1"/>
    <col min="2821" max="2821" width="11.140625" style="454" customWidth="1"/>
    <col min="2822" max="2822" width="10.85546875" style="454" customWidth="1"/>
    <col min="2823" max="3071" width="9.140625" style="454"/>
    <col min="3072" max="3072" width="39.140625" style="454" customWidth="1"/>
    <col min="3073" max="3074" width="12.28515625" style="454" customWidth="1"/>
    <col min="3075" max="3075" width="13" style="454" customWidth="1"/>
    <col min="3076" max="3076" width="10.85546875" style="454" customWidth="1"/>
    <col min="3077" max="3077" width="11.140625" style="454" customWidth="1"/>
    <col min="3078" max="3078" width="10.85546875" style="454" customWidth="1"/>
    <col min="3079" max="3327" width="9.140625" style="454"/>
    <col min="3328" max="3328" width="39.140625" style="454" customWidth="1"/>
    <col min="3329" max="3330" width="12.28515625" style="454" customWidth="1"/>
    <col min="3331" max="3331" width="13" style="454" customWidth="1"/>
    <col min="3332" max="3332" width="10.85546875" style="454" customWidth="1"/>
    <col min="3333" max="3333" width="11.140625" style="454" customWidth="1"/>
    <col min="3334" max="3334" width="10.85546875" style="454" customWidth="1"/>
    <col min="3335" max="3583" width="9.140625" style="454"/>
    <col min="3584" max="3584" width="39.140625" style="454" customWidth="1"/>
    <col min="3585" max="3586" width="12.28515625" style="454" customWidth="1"/>
    <col min="3587" max="3587" width="13" style="454" customWidth="1"/>
    <col min="3588" max="3588" width="10.85546875" style="454" customWidth="1"/>
    <col min="3589" max="3589" width="11.140625" style="454" customWidth="1"/>
    <col min="3590" max="3590" width="10.85546875" style="454" customWidth="1"/>
    <col min="3591" max="3839" width="9.140625" style="454"/>
    <col min="3840" max="3840" width="39.140625" style="454" customWidth="1"/>
    <col min="3841" max="3842" width="12.28515625" style="454" customWidth="1"/>
    <col min="3843" max="3843" width="13" style="454" customWidth="1"/>
    <col min="3844" max="3844" width="10.85546875" style="454" customWidth="1"/>
    <col min="3845" max="3845" width="11.140625" style="454" customWidth="1"/>
    <col min="3846" max="3846" width="10.85546875" style="454" customWidth="1"/>
    <col min="3847" max="4095" width="9.140625" style="454"/>
    <col min="4096" max="4096" width="39.140625" style="454" customWidth="1"/>
    <col min="4097" max="4098" width="12.28515625" style="454" customWidth="1"/>
    <col min="4099" max="4099" width="13" style="454" customWidth="1"/>
    <col min="4100" max="4100" width="10.85546875" style="454" customWidth="1"/>
    <col min="4101" max="4101" width="11.140625" style="454" customWidth="1"/>
    <col min="4102" max="4102" width="10.85546875" style="454" customWidth="1"/>
    <col min="4103" max="4351" width="9.140625" style="454"/>
    <col min="4352" max="4352" width="39.140625" style="454" customWidth="1"/>
    <col min="4353" max="4354" width="12.28515625" style="454" customWidth="1"/>
    <col min="4355" max="4355" width="13" style="454" customWidth="1"/>
    <col min="4356" max="4356" width="10.85546875" style="454" customWidth="1"/>
    <col min="4357" max="4357" width="11.140625" style="454" customWidth="1"/>
    <col min="4358" max="4358" width="10.85546875" style="454" customWidth="1"/>
    <col min="4359" max="4607" width="9.140625" style="454"/>
    <col min="4608" max="4608" width="39.140625" style="454" customWidth="1"/>
    <col min="4609" max="4610" width="12.28515625" style="454" customWidth="1"/>
    <col min="4611" max="4611" width="13" style="454" customWidth="1"/>
    <col min="4612" max="4612" width="10.85546875" style="454" customWidth="1"/>
    <col min="4613" max="4613" width="11.140625" style="454" customWidth="1"/>
    <col min="4614" max="4614" width="10.85546875" style="454" customWidth="1"/>
    <col min="4615" max="4863" width="9.140625" style="454"/>
    <col min="4864" max="4864" width="39.140625" style="454" customWidth="1"/>
    <col min="4865" max="4866" width="12.28515625" style="454" customWidth="1"/>
    <col min="4867" max="4867" width="13" style="454" customWidth="1"/>
    <col min="4868" max="4868" width="10.85546875" style="454" customWidth="1"/>
    <col min="4869" max="4869" width="11.140625" style="454" customWidth="1"/>
    <col min="4870" max="4870" width="10.85546875" style="454" customWidth="1"/>
    <col min="4871" max="5119" width="9.140625" style="454"/>
    <col min="5120" max="5120" width="39.140625" style="454" customWidth="1"/>
    <col min="5121" max="5122" width="12.28515625" style="454" customWidth="1"/>
    <col min="5123" max="5123" width="13" style="454" customWidth="1"/>
    <col min="5124" max="5124" width="10.85546875" style="454" customWidth="1"/>
    <col min="5125" max="5125" width="11.140625" style="454" customWidth="1"/>
    <col min="5126" max="5126" width="10.85546875" style="454" customWidth="1"/>
    <col min="5127" max="5375" width="9.140625" style="454"/>
    <col min="5376" max="5376" width="39.140625" style="454" customWidth="1"/>
    <col min="5377" max="5378" width="12.28515625" style="454" customWidth="1"/>
    <col min="5379" max="5379" width="13" style="454" customWidth="1"/>
    <col min="5380" max="5380" width="10.85546875" style="454" customWidth="1"/>
    <col min="5381" max="5381" width="11.140625" style="454" customWidth="1"/>
    <col min="5382" max="5382" width="10.85546875" style="454" customWidth="1"/>
    <col min="5383" max="5631" width="9.140625" style="454"/>
    <col min="5632" max="5632" width="39.140625" style="454" customWidth="1"/>
    <col min="5633" max="5634" width="12.28515625" style="454" customWidth="1"/>
    <col min="5635" max="5635" width="13" style="454" customWidth="1"/>
    <col min="5636" max="5636" width="10.85546875" style="454" customWidth="1"/>
    <col min="5637" max="5637" width="11.140625" style="454" customWidth="1"/>
    <col min="5638" max="5638" width="10.85546875" style="454" customWidth="1"/>
    <col min="5639" max="5887" width="9.140625" style="454"/>
    <col min="5888" max="5888" width="39.140625" style="454" customWidth="1"/>
    <col min="5889" max="5890" width="12.28515625" style="454" customWidth="1"/>
    <col min="5891" max="5891" width="13" style="454" customWidth="1"/>
    <col min="5892" max="5892" width="10.85546875" style="454" customWidth="1"/>
    <col min="5893" max="5893" width="11.140625" style="454" customWidth="1"/>
    <col min="5894" max="5894" width="10.85546875" style="454" customWidth="1"/>
    <col min="5895" max="6143" width="9.140625" style="454"/>
    <col min="6144" max="6144" width="39.140625" style="454" customWidth="1"/>
    <col min="6145" max="6146" width="12.28515625" style="454" customWidth="1"/>
    <col min="6147" max="6147" width="13" style="454" customWidth="1"/>
    <col min="6148" max="6148" width="10.85546875" style="454" customWidth="1"/>
    <col min="6149" max="6149" width="11.140625" style="454" customWidth="1"/>
    <col min="6150" max="6150" width="10.85546875" style="454" customWidth="1"/>
    <col min="6151" max="6399" width="9.140625" style="454"/>
    <col min="6400" max="6400" width="39.140625" style="454" customWidth="1"/>
    <col min="6401" max="6402" width="12.28515625" style="454" customWidth="1"/>
    <col min="6403" max="6403" width="13" style="454" customWidth="1"/>
    <col min="6404" max="6404" width="10.85546875" style="454" customWidth="1"/>
    <col min="6405" max="6405" width="11.140625" style="454" customWidth="1"/>
    <col min="6406" max="6406" width="10.85546875" style="454" customWidth="1"/>
    <col min="6407" max="6655" width="9.140625" style="454"/>
    <col min="6656" max="6656" width="39.140625" style="454" customWidth="1"/>
    <col min="6657" max="6658" width="12.28515625" style="454" customWidth="1"/>
    <col min="6659" max="6659" width="13" style="454" customWidth="1"/>
    <col min="6660" max="6660" width="10.85546875" style="454" customWidth="1"/>
    <col min="6661" max="6661" width="11.140625" style="454" customWidth="1"/>
    <col min="6662" max="6662" width="10.85546875" style="454" customWidth="1"/>
    <col min="6663" max="6911" width="9.140625" style="454"/>
    <col min="6912" max="6912" width="39.140625" style="454" customWidth="1"/>
    <col min="6913" max="6914" width="12.28515625" style="454" customWidth="1"/>
    <col min="6915" max="6915" width="13" style="454" customWidth="1"/>
    <col min="6916" max="6916" width="10.85546875" style="454" customWidth="1"/>
    <col min="6917" max="6917" width="11.140625" style="454" customWidth="1"/>
    <col min="6918" max="6918" width="10.85546875" style="454" customWidth="1"/>
    <col min="6919" max="7167" width="9.140625" style="454"/>
    <col min="7168" max="7168" width="39.140625" style="454" customWidth="1"/>
    <col min="7169" max="7170" width="12.28515625" style="454" customWidth="1"/>
    <col min="7171" max="7171" width="13" style="454" customWidth="1"/>
    <col min="7172" max="7172" width="10.85546875" style="454" customWidth="1"/>
    <col min="7173" max="7173" width="11.140625" style="454" customWidth="1"/>
    <col min="7174" max="7174" width="10.85546875" style="454" customWidth="1"/>
    <col min="7175" max="7423" width="9.140625" style="454"/>
    <col min="7424" max="7424" width="39.140625" style="454" customWidth="1"/>
    <col min="7425" max="7426" width="12.28515625" style="454" customWidth="1"/>
    <col min="7427" max="7427" width="13" style="454" customWidth="1"/>
    <col min="7428" max="7428" width="10.85546875" style="454" customWidth="1"/>
    <col min="7429" max="7429" width="11.140625" style="454" customWidth="1"/>
    <col min="7430" max="7430" width="10.85546875" style="454" customWidth="1"/>
    <col min="7431" max="7679" width="9.140625" style="454"/>
    <col min="7680" max="7680" width="39.140625" style="454" customWidth="1"/>
    <col min="7681" max="7682" width="12.28515625" style="454" customWidth="1"/>
    <col min="7683" max="7683" width="13" style="454" customWidth="1"/>
    <col min="7684" max="7684" width="10.85546875" style="454" customWidth="1"/>
    <col min="7685" max="7685" width="11.140625" style="454" customWidth="1"/>
    <col min="7686" max="7686" width="10.85546875" style="454" customWidth="1"/>
    <col min="7687" max="7935" width="9.140625" style="454"/>
    <col min="7936" max="7936" width="39.140625" style="454" customWidth="1"/>
    <col min="7937" max="7938" width="12.28515625" style="454" customWidth="1"/>
    <col min="7939" max="7939" width="13" style="454" customWidth="1"/>
    <col min="7940" max="7940" width="10.85546875" style="454" customWidth="1"/>
    <col min="7941" max="7941" width="11.140625" style="454" customWidth="1"/>
    <col min="7942" max="7942" width="10.85546875" style="454" customWidth="1"/>
    <col min="7943" max="8191" width="9.140625" style="454"/>
    <col min="8192" max="8192" width="39.140625" style="454" customWidth="1"/>
    <col min="8193" max="8194" width="12.28515625" style="454" customWidth="1"/>
    <col min="8195" max="8195" width="13" style="454" customWidth="1"/>
    <col min="8196" max="8196" width="10.85546875" style="454" customWidth="1"/>
    <col min="8197" max="8197" width="11.140625" style="454" customWidth="1"/>
    <col min="8198" max="8198" width="10.85546875" style="454" customWidth="1"/>
    <col min="8199" max="8447" width="9.140625" style="454"/>
    <col min="8448" max="8448" width="39.140625" style="454" customWidth="1"/>
    <col min="8449" max="8450" width="12.28515625" style="454" customWidth="1"/>
    <col min="8451" max="8451" width="13" style="454" customWidth="1"/>
    <col min="8452" max="8452" width="10.85546875" style="454" customWidth="1"/>
    <col min="8453" max="8453" width="11.140625" style="454" customWidth="1"/>
    <col min="8454" max="8454" width="10.85546875" style="454" customWidth="1"/>
    <col min="8455" max="8703" width="9.140625" style="454"/>
    <col min="8704" max="8704" width="39.140625" style="454" customWidth="1"/>
    <col min="8705" max="8706" width="12.28515625" style="454" customWidth="1"/>
    <col min="8707" max="8707" width="13" style="454" customWidth="1"/>
    <col min="8708" max="8708" width="10.85546875" style="454" customWidth="1"/>
    <col min="8709" max="8709" width="11.140625" style="454" customWidth="1"/>
    <col min="8710" max="8710" width="10.85546875" style="454" customWidth="1"/>
    <col min="8711" max="8959" width="9.140625" style="454"/>
    <col min="8960" max="8960" width="39.140625" style="454" customWidth="1"/>
    <col min="8961" max="8962" width="12.28515625" style="454" customWidth="1"/>
    <col min="8963" max="8963" width="13" style="454" customWidth="1"/>
    <col min="8964" max="8964" width="10.85546875" style="454" customWidth="1"/>
    <col min="8965" max="8965" width="11.140625" style="454" customWidth="1"/>
    <col min="8966" max="8966" width="10.85546875" style="454" customWidth="1"/>
    <col min="8967" max="9215" width="9.140625" style="454"/>
    <col min="9216" max="9216" width="39.140625" style="454" customWidth="1"/>
    <col min="9217" max="9218" width="12.28515625" style="454" customWidth="1"/>
    <col min="9219" max="9219" width="13" style="454" customWidth="1"/>
    <col min="9220" max="9220" width="10.85546875" style="454" customWidth="1"/>
    <col min="9221" max="9221" width="11.140625" style="454" customWidth="1"/>
    <col min="9222" max="9222" width="10.85546875" style="454" customWidth="1"/>
    <col min="9223" max="9471" width="9.140625" style="454"/>
    <col min="9472" max="9472" width="39.140625" style="454" customWidth="1"/>
    <col min="9473" max="9474" width="12.28515625" style="454" customWidth="1"/>
    <col min="9475" max="9475" width="13" style="454" customWidth="1"/>
    <col min="9476" max="9476" width="10.85546875" style="454" customWidth="1"/>
    <col min="9477" max="9477" width="11.140625" style="454" customWidth="1"/>
    <col min="9478" max="9478" width="10.85546875" style="454" customWidth="1"/>
    <col min="9479" max="9727" width="9.140625" style="454"/>
    <col min="9728" max="9728" width="39.140625" style="454" customWidth="1"/>
    <col min="9729" max="9730" width="12.28515625" style="454" customWidth="1"/>
    <col min="9731" max="9731" width="13" style="454" customWidth="1"/>
    <col min="9732" max="9732" width="10.85546875" style="454" customWidth="1"/>
    <col min="9733" max="9733" width="11.140625" style="454" customWidth="1"/>
    <col min="9734" max="9734" width="10.85546875" style="454" customWidth="1"/>
    <col min="9735" max="9983" width="9.140625" style="454"/>
    <col min="9984" max="9984" width="39.140625" style="454" customWidth="1"/>
    <col min="9985" max="9986" width="12.28515625" style="454" customWidth="1"/>
    <col min="9987" max="9987" width="13" style="454" customWidth="1"/>
    <col min="9988" max="9988" width="10.85546875" style="454" customWidth="1"/>
    <col min="9989" max="9989" width="11.140625" style="454" customWidth="1"/>
    <col min="9990" max="9990" width="10.85546875" style="454" customWidth="1"/>
    <col min="9991" max="10239" width="9.140625" style="454"/>
    <col min="10240" max="10240" width="39.140625" style="454" customWidth="1"/>
    <col min="10241" max="10242" width="12.28515625" style="454" customWidth="1"/>
    <col min="10243" max="10243" width="13" style="454" customWidth="1"/>
    <col min="10244" max="10244" width="10.85546875" style="454" customWidth="1"/>
    <col min="10245" max="10245" width="11.140625" style="454" customWidth="1"/>
    <col min="10246" max="10246" width="10.85546875" style="454" customWidth="1"/>
    <col min="10247" max="10495" width="9.140625" style="454"/>
    <col min="10496" max="10496" width="39.140625" style="454" customWidth="1"/>
    <col min="10497" max="10498" width="12.28515625" style="454" customWidth="1"/>
    <col min="10499" max="10499" width="13" style="454" customWidth="1"/>
    <col min="10500" max="10500" width="10.85546875" style="454" customWidth="1"/>
    <col min="10501" max="10501" width="11.140625" style="454" customWidth="1"/>
    <col min="10502" max="10502" width="10.85546875" style="454" customWidth="1"/>
    <col min="10503" max="10751" width="9.140625" style="454"/>
    <col min="10752" max="10752" width="39.140625" style="454" customWidth="1"/>
    <col min="10753" max="10754" width="12.28515625" style="454" customWidth="1"/>
    <col min="10755" max="10755" width="13" style="454" customWidth="1"/>
    <col min="10756" max="10756" width="10.85546875" style="454" customWidth="1"/>
    <col min="10757" max="10757" width="11.140625" style="454" customWidth="1"/>
    <col min="10758" max="10758" width="10.85546875" style="454" customWidth="1"/>
    <col min="10759" max="11007" width="9.140625" style="454"/>
    <col min="11008" max="11008" width="39.140625" style="454" customWidth="1"/>
    <col min="11009" max="11010" width="12.28515625" style="454" customWidth="1"/>
    <col min="11011" max="11011" width="13" style="454" customWidth="1"/>
    <col min="11012" max="11012" width="10.85546875" style="454" customWidth="1"/>
    <col min="11013" max="11013" width="11.140625" style="454" customWidth="1"/>
    <col min="11014" max="11014" width="10.85546875" style="454" customWidth="1"/>
    <col min="11015" max="11263" width="9.140625" style="454"/>
    <col min="11264" max="11264" width="39.140625" style="454" customWidth="1"/>
    <col min="11265" max="11266" width="12.28515625" style="454" customWidth="1"/>
    <col min="11267" max="11267" width="13" style="454" customWidth="1"/>
    <col min="11268" max="11268" width="10.85546875" style="454" customWidth="1"/>
    <col min="11269" max="11269" width="11.140625" style="454" customWidth="1"/>
    <col min="11270" max="11270" width="10.85546875" style="454" customWidth="1"/>
    <col min="11271" max="11519" width="9.140625" style="454"/>
    <col min="11520" max="11520" width="39.140625" style="454" customWidth="1"/>
    <col min="11521" max="11522" width="12.28515625" style="454" customWidth="1"/>
    <col min="11523" max="11523" width="13" style="454" customWidth="1"/>
    <col min="11524" max="11524" width="10.85546875" style="454" customWidth="1"/>
    <col min="11525" max="11525" width="11.140625" style="454" customWidth="1"/>
    <col min="11526" max="11526" width="10.85546875" style="454" customWidth="1"/>
    <col min="11527" max="11775" width="9.140625" style="454"/>
    <col min="11776" max="11776" width="39.140625" style="454" customWidth="1"/>
    <col min="11777" max="11778" width="12.28515625" style="454" customWidth="1"/>
    <col min="11779" max="11779" width="13" style="454" customWidth="1"/>
    <col min="11780" max="11780" width="10.85546875" style="454" customWidth="1"/>
    <col min="11781" max="11781" width="11.140625" style="454" customWidth="1"/>
    <col min="11782" max="11782" width="10.85546875" style="454" customWidth="1"/>
    <col min="11783" max="12031" width="9.140625" style="454"/>
    <col min="12032" max="12032" width="39.140625" style="454" customWidth="1"/>
    <col min="12033" max="12034" width="12.28515625" style="454" customWidth="1"/>
    <col min="12035" max="12035" width="13" style="454" customWidth="1"/>
    <col min="12036" max="12036" width="10.85546875" style="454" customWidth="1"/>
    <col min="12037" max="12037" width="11.140625" style="454" customWidth="1"/>
    <col min="12038" max="12038" width="10.85546875" style="454" customWidth="1"/>
    <col min="12039" max="12287" width="9.140625" style="454"/>
    <col min="12288" max="12288" width="39.140625" style="454" customWidth="1"/>
    <col min="12289" max="12290" width="12.28515625" style="454" customWidth="1"/>
    <col min="12291" max="12291" width="13" style="454" customWidth="1"/>
    <col min="12292" max="12292" width="10.85546875" style="454" customWidth="1"/>
    <col min="12293" max="12293" width="11.140625" style="454" customWidth="1"/>
    <col min="12294" max="12294" width="10.85546875" style="454" customWidth="1"/>
    <col min="12295" max="12543" width="9.140625" style="454"/>
    <col min="12544" max="12544" width="39.140625" style="454" customWidth="1"/>
    <col min="12545" max="12546" width="12.28515625" style="454" customWidth="1"/>
    <col min="12547" max="12547" width="13" style="454" customWidth="1"/>
    <col min="12548" max="12548" width="10.85546875" style="454" customWidth="1"/>
    <col min="12549" max="12549" width="11.140625" style="454" customWidth="1"/>
    <col min="12550" max="12550" width="10.85546875" style="454" customWidth="1"/>
    <col min="12551" max="12799" width="9.140625" style="454"/>
    <col min="12800" max="12800" width="39.140625" style="454" customWidth="1"/>
    <col min="12801" max="12802" width="12.28515625" style="454" customWidth="1"/>
    <col min="12803" max="12803" width="13" style="454" customWidth="1"/>
    <col min="12804" max="12804" width="10.85546875" style="454" customWidth="1"/>
    <col min="12805" max="12805" width="11.140625" style="454" customWidth="1"/>
    <col min="12806" max="12806" width="10.85546875" style="454" customWidth="1"/>
    <col min="12807" max="13055" width="9.140625" style="454"/>
    <col min="13056" max="13056" width="39.140625" style="454" customWidth="1"/>
    <col min="13057" max="13058" width="12.28515625" style="454" customWidth="1"/>
    <col min="13059" max="13059" width="13" style="454" customWidth="1"/>
    <col min="13060" max="13060" width="10.85546875" style="454" customWidth="1"/>
    <col min="13061" max="13061" width="11.140625" style="454" customWidth="1"/>
    <col min="13062" max="13062" width="10.85546875" style="454" customWidth="1"/>
    <col min="13063" max="13311" width="9.140625" style="454"/>
    <col min="13312" max="13312" width="39.140625" style="454" customWidth="1"/>
    <col min="13313" max="13314" width="12.28515625" style="454" customWidth="1"/>
    <col min="13315" max="13315" width="13" style="454" customWidth="1"/>
    <col min="13316" max="13316" width="10.85546875" style="454" customWidth="1"/>
    <col min="13317" max="13317" width="11.140625" style="454" customWidth="1"/>
    <col min="13318" max="13318" width="10.85546875" style="454" customWidth="1"/>
    <col min="13319" max="13567" width="9.140625" style="454"/>
    <col min="13568" max="13568" width="39.140625" style="454" customWidth="1"/>
    <col min="13569" max="13570" width="12.28515625" style="454" customWidth="1"/>
    <col min="13571" max="13571" width="13" style="454" customWidth="1"/>
    <col min="13572" max="13572" width="10.85546875" style="454" customWidth="1"/>
    <col min="13573" max="13573" width="11.140625" style="454" customWidth="1"/>
    <col min="13574" max="13574" width="10.85546875" style="454" customWidth="1"/>
    <col min="13575" max="13823" width="9.140625" style="454"/>
    <col min="13824" max="13824" width="39.140625" style="454" customWidth="1"/>
    <col min="13825" max="13826" width="12.28515625" style="454" customWidth="1"/>
    <col min="13827" max="13827" width="13" style="454" customWidth="1"/>
    <col min="13828" max="13828" width="10.85546875" style="454" customWidth="1"/>
    <col min="13829" max="13829" width="11.140625" style="454" customWidth="1"/>
    <col min="13830" max="13830" width="10.85546875" style="454" customWidth="1"/>
    <col min="13831" max="14079" width="9.140625" style="454"/>
    <col min="14080" max="14080" width="39.140625" style="454" customWidth="1"/>
    <col min="14081" max="14082" width="12.28515625" style="454" customWidth="1"/>
    <col min="14083" max="14083" width="13" style="454" customWidth="1"/>
    <col min="14084" max="14084" width="10.85546875" style="454" customWidth="1"/>
    <col min="14085" max="14085" width="11.140625" style="454" customWidth="1"/>
    <col min="14086" max="14086" width="10.85546875" style="454" customWidth="1"/>
    <col min="14087" max="14335" width="9.140625" style="454"/>
    <col min="14336" max="14336" width="39.140625" style="454" customWidth="1"/>
    <col min="14337" max="14338" width="12.28515625" style="454" customWidth="1"/>
    <col min="14339" max="14339" width="13" style="454" customWidth="1"/>
    <col min="14340" max="14340" width="10.85546875" style="454" customWidth="1"/>
    <col min="14341" max="14341" width="11.140625" style="454" customWidth="1"/>
    <col min="14342" max="14342" width="10.85546875" style="454" customWidth="1"/>
    <col min="14343" max="14591" width="9.140625" style="454"/>
    <col min="14592" max="14592" width="39.140625" style="454" customWidth="1"/>
    <col min="14593" max="14594" width="12.28515625" style="454" customWidth="1"/>
    <col min="14595" max="14595" width="13" style="454" customWidth="1"/>
    <col min="14596" max="14596" width="10.85546875" style="454" customWidth="1"/>
    <col min="14597" max="14597" width="11.140625" style="454" customWidth="1"/>
    <col min="14598" max="14598" width="10.85546875" style="454" customWidth="1"/>
    <col min="14599" max="14847" width="9.140625" style="454"/>
    <col min="14848" max="14848" width="39.140625" style="454" customWidth="1"/>
    <col min="14849" max="14850" width="12.28515625" style="454" customWidth="1"/>
    <col min="14851" max="14851" width="13" style="454" customWidth="1"/>
    <col min="14852" max="14852" width="10.85546875" style="454" customWidth="1"/>
    <col min="14853" max="14853" width="11.140625" style="454" customWidth="1"/>
    <col min="14854" max="14854" width="10.85546875" style="454" customWidth="1"/>
    <col min="14855" max="15103" width="9.140625" style="454"/>
    <col min="15104" max="15104" width="39.140625" style="454" customWidth="1"/>
    <col min="15105" max="15106" width="12.28515625" style="454" customWidth="1"/>
    <col min="15107" max="15107" width="13" style="454" customWidth="1"/>
    <col min="15108" max="15108" width="10.85546875" style="454" customWidth="1"/>
    <col min="15109" max="15109" width="11.140625" style="454" customWidth="1"/>
    <col min="15110" max="15110" width="10.85546875" style="454" customWidth="1"/>
    <col min="15111" max="15359" width="9.140625" style="454"/>
    <col min="15360" max="15360" width="39.140625" style="454" customWidth="1"/>
    <col min="15361" max="15362" width="12.28515625" style="454" customWidth="1"/>
    <col min="15363" max="15363" width="13" style="454" customWidth="1"/>
    <col min="15364" max="15364" width="10.85546875" style="454" customWidth="1"/>
    <col min="15365" max="15365" width="11.140625" style="454" customWidth="1"/>
    <col min="15366" max="15366" width="10.85546875" style="454" customWidth="1"/>
    <col min="15367" max="15615" width="9.140625" style="454"/>
    <col min="15616" max="15616" width="39.140625" style="454" customWidth="1"/>
    <col min="15617" max="15618" width="12.28515625" style="454" customWidth="1"/>
    <col min="15619" max="15619" width="13" style="454" customWidth="1"/>
    <col min="15620" max="15620" width="10.85546875" style="454" customWidth="1"/>
    <col min="15621" max="15621" width="11.140625" style="454" customWidth="1"/>
    <col min="15622" max="15622" width="10.85546875" style="454" customWidth="1"/>
    <col min="15623" max="15871" width="9.140625" style="454"/>
    <col min="15872" max="15872" width="39.140625" style="454" customWidth="1"/>
    <col min="15873" max="15874" width="12.28515625" style="454" customWidth="1"/>
    <col min="15875" max="15875" width="13" style="454" customWidth="1"/>
    <col min="15876" max="15876" width="10.85546875" style="454" customWidth="1"/>
    <col min="15877" max="15877" width="11.140625" style="454" customWidth="1"/>
    <col min="15878" max="15878" width="10.85546875" style="454" customWidth="1"/>
    <col min="15879" max="16127" width="9.140625" style="454"/>
    <col min="16128" max="16128" width="39.140625" style="454" customWidth="1"/>
    <col min="16129" max="16130" width="12.28515625" style="454" customWidth="1"/>
    <col min="16131" max="16131" width="13" style="454" customWidth="1"/>
    <col min="16132" max="16132" width="10.85546875" style="454" customWidth="1"/>
    <col min="16133" max="16133" width="11.140625" style="454" customWidth="1"/>
    <col min="16134" max="16134" width="10.85546875" style="454" customWidth="1"/>
    <col min="16135" max="16384" width="9.140625" style="454"/>
  </cols>
  <sheetData>
    <row r="1" spans="1:6" x14ac:dyDescent="0.2">
      <c r="A1" s="453"/>
      <c r="B1" s="453"/>
      <c r="C1" s="453"/>
      <c r="D1" s="453"/>
      <c r="E1" s="453"/>
    </row>
    <row r="2" spans="1:6" x14ac:dyDescent="0.2">
      <c r="A2" s="453"/>
      <c r="B2" s="453"/>
      <c r="C2" s="453"/>
      <c r="D2" s="453"/>
      <c r="E2" s="453"/>
    </row>
    <row r="3" spans="1:6" ht="15.75" x14ac:dyDescent="0.25">
      <c r="A3" s="674" t="s">
        <v>1331</v>
      </c>
      <c r="B3" s="674"/>
      <c r="C3" s="674"/>
      <c r="D3" s="674"/>
      <c r="E3" s="674"/>
      <c r="F3" s="674"/>
    </row>
    <row r="4" spans="1:6" ht="15.75" x14ac:dyDescent="0.25">
      <c r="A4" s="674" t="s">
        <v>1541</v>
      </c>
      <c r="B4" s="674"/>
      <c r="C4" s="674"/>
      <c r="D4" s="674"/>
      <c r="E4" s="674"/>
      <c r="F4" s="674"/>
    </row>
    <row r="5" spans="1:6" ht="15.75" x14ac:dyDescent="0.25">
      <c r="A5" s="674" t="s">
        <v>1332</v>
      </c>
      <c r="B5" s="674"/>
      <c r="C5" s="674"/>
      <c r="D5" s="674"/>
      <c r="E5" s="674"/>
      <c r="F5" s="674"/>
    </row>
    <row r="6" spans="1:6" ht="15.75" x14ac:dyDescent="0.25">
      <c r="A6" s="674" t="s">
        <v>1540</v>
      </c>
      <c r="B6" s="674"/>
      <c r="C6" s="674"/>
      <c r="D6" s="674"/>
      <c r="E6" s="674"/>
      <c r="F6" s="674"/>
    </row>
    <row r="7" spans="1:6" ht="25.5" customHeight="1" x14ac:dyDescent="0.2">
      <c r="A7" s="455"/>
      <c r="B7" s="453"/>
      <c r="C7" s="453"/>
      <c r="D7" s="453"/>
      <c r="E7" s="692" t="s">
        <v>1560</v>
      </c>
      <c r="F7" s="692"/>
    </row>
    <row r="8" spans="1:6" ht="63" customHeight="1" x14ac:dyDescent="0.2">
      <c r="A8" s="456" t="s">
        <v>1333</v>
      </c>
      <c r="B8" s="675" t="s">
        <v>1334</v>
      </c>
      <c r="C8" s="676" t="s">
        <v>1335</v>
      </c>
      <c r="D8" s="676" t="s">
        <v>1410</v>
      </c>
      <c r="E8" s="676" t="s">
        <v>1336</v>
      </c>
      <c r="F8" s="679"/>
    </row>
    <row r="9" spans="1:6" ht="15" customHeight="1" x14ac:dyDescent="0.2">
      <c r="A9" s="676" t="s">
        <v>1337</v>
      </c>
      <c r="B9" s="675"/>
      <c r="C9" s="677"/>
      <c r="D9" s="677"/>
      <c r="E9" s="677"/>
      <c r="F9" s="679"/>
    </row>
    <row r="10" spans="1:6" ht="31.5" customHeight="1" x14ac:dyDescent="0.2">
      <c r="A10" s="677"/>
      <c r="B10" s="675"/>
      <c r="C10" s="677"/>
      <c r="D10" s="677"/>
      <c r="E10" s="677"/>
      <c r="F10" s="679"/>
    </row>
    <row r="11" spans="1:6" ht="15.75" customHeight="1" x14ac:dyDescent="0.2">
      <c r="A11" s="677"/>
      <c r="B11" s="675"/>
      <c r="C11" s="677"/>
      <c r="D11" s="677"/>
      <c r="E11" s="677"/>
      <c r="F11" s="679"/>
    </row>
    <row r="12" spans="1:6" ht="21" customHeight="1" x14ac:dyDescent="0.25">
      <c r="A12" s="678"/>
      <c r="B12" s="675"/>
      <c r="C12" s="678"/>
      <c r="D12" s="678"/>
      <c r="E12" s="678"/>
      <c r="F12" s="457">
        <v>2022</v>
      </c>
    </row>
    <row r="13" spans="1:6" ht="15.75" x14ac:dyDescent="0.2">
      <c r="A13" s="458">
        <v>1</v>
      </c>
      <c r="B13" s="458">
        <v>2</v>
      </c>
      <c r="C13" s="459">
        <v>3</v>
      </c>
      <c r="D13" s="460">
        <v>4</v>
      </c>
      <c r="E13" s="459">
        <v>5</v>
      </c>
      <c r="F13" s="458">
        <v>7</v>
      </c>
    </row>
    <row r="14" spans="1:6" ht="15.75" x14ac:dyDescent="0.2">
      <c r="A14" s="458" t="s">
        <v>1338</v>
      </c>
      <c r="B14" s="461" t="s">
        <v>1339</v>
      </c>
      <c r="C14" s="458" t="s">
        <v>1365</v>
      </c>
      <c r="D14" s="495">
        <v>47.1</v>
      </c>
      <c r="E14" s="458" t="s">
        <v>791</v>
      </c>
      <c r="F14" s="462" t="s">
        <v>791</v>
      </c>
    </row>
    <row r="15" spans="1:6" ht="36" customHeight="1" x14ac:dyDescent="0.2">
      <c r="A15" s="680" t="s">
        <v>1341</v>
      </c>
      <c r="B15" s="463" t="s">
        <v>1342</v>
      </c>
      <c r="C15" s="681" t="s">
        <v>1340</v>
      </c>
      <c r="D15" s="679" t="s">
        <v>791</v>
      </c>
      <c r="E15" s="682" t="s">
        <v>791</v>
      </c>
      <c r="F15" s="683">
        <f>D14*'Пр 15 (произв)'!K13</f>
        <v>48.936900000000001</v>
      </c>
    </row>
    <row r="16" spans="1:6" ht="19.5" customHeight="1" x14ac:dyDescent="0.2">
      <c r="A16" s="680"/>
      <c r="B16" s="464" t="s">
        <v>1343</v>
      </c>
      <c r="C16" s="681"/>
      <c r="D16" s="679"/>
      <c r="E16" s="682"/>
      <c r="F16" s="684"/>
    </row>
    <row r="17" spans="1:6" ht="48.75" customHeight="1" outlineLevel="1" x14ac:dyDescent="0.2">
      <c r="A17" s="682" t="s">
        <v>1344</v>
      </c>
      <c r="B17" s="689" t="s">
        <v>1345</v>
      </c>
      <c r="C17" s="682" t="s">
        <v>1346</v>
      </c>
      <c r="D17" s="691"/>
      <c r="E17" s="688">
        <f>Мероприятия!M41*1000</f>
        <v>212519.65731696002</v>
      </c>
      <c r="F17" s="688">
        <f>E17</f>
        <v>212519.65731696002</v>
      </c>
    </row>
    <row r="18" spans="1:6" ht="1.5" customHeight="1" x14ac:dyDescent="0.2">
      <c r="A18" s="682"/>
      <c r="B18" s="690"/>
      <c r="C18" s="682"/>
      <c r="D18" s="679"/>
      <c r="E18" s="688"/>
      <c r="F18" s="688"/>
    </row>
    <row r="19" spans="1:6" ht="47.25" x14ac:dyDescent="0.2">
      <c r="A19" s="458" t="s">
        <v>1347</v>
      </c>
      <c r="B19" s="466" t="s">
        <v>1348</v>
      </c>
      <c r="C19" s="458" t="s">
        <v>1346</v>
      </c>
      <c r="D19" s="456"/>
      <c r="E19" s="518">
        <f>Мероприятия!N41*1000</f>
        <v>190468.45731695998</v>
      </c>
      <c r="F19" s="465">
        <f>E19</f>
        <v>190468.45731695998</v>
      </c>
    </row>
    <row r="20" spans="1:6" ht="15.75" x14ac:dyDescent="0.2">
      <c r="A20" s="458" t="s">
        <v>1349</v>
      </c>
      <c r="B20" s="466" t="s">
        <v>1350</v>
      </c>
      <c r="C20" s="458" t="s">
        <v>1346</v>
      </c>
      <c r="D20" s="456"/>
      <c r="E20" s="518"/>
      <c r="F20" s="467"/>
    </row>
    <row r="21" spans="1:6" ht="15.75" x14ac:dyDescent="0.2">
      <c r="A21" s="458" t="s">
        <v>1351</v>
      </c>
      <c r="B21" s="466" t="s">
        <v>1352</v>
      </c>
      <c r="C21" s="458" t="s">
        <v>1346</v>
      </c>
      <c r="D21" s="472"/>
      <c r="E21" s="496">
        <f>Мероприятия!P47*1000</f>
        <v>22051.200000000001</v>
      </c>
      <c r="F21" s="465">
        <f>E21</f>
        <v>22051.200000000001</v>
      </c>
    </row>
    <row r="22" spans="1:6" ht="15.75" x14ac:dyDescent="0.2">
      <c r="A22" s="458" t="s">
        <v>1349</v>
      </c>
      <c r="B22" s="466" t="s">
        <v>1367</v>
      </c>
      <c r="C22" s="458" t="s">
        <v>1346</v>
      </c>
      <c r="D22" s="472"/>
      <c r="E22" s="497"/>
      <c r="F22" s="465">
        <f>Мероприятия!K50*1000</f>
        <v>0</v>
      </c>
    </row>
    <row r="23" spans="1:6" ht="15.75" x14ac:dyDescent="0.2">
      <c r="A23" s="458" t="s">
        <v>1353</v>
      </c>
      <c r="B23" s="468" t="s">
        <v>1354</v>
      </c>
      <c r="C23" s="456" t="s">
        <v>1366</v>
      </c>
      <c r="D23" s="514">
        <f>17735404/1000</f>
        <v>17735.403999999999</v>
      </c>
      <c r="E23" s="501"/>
      <c r="F23" s="465">
        <f>17735404/1000</f>
        <v>17735.403999999999</v>
      </c>
    </row>
    <row r="24" spans="1:6" ht="36" customHeight="1" x14ac:dyDescent="0.2">
      <c r="A24" s="682" t="s">
        <v>1355</v>
      </c>
      <c r="B24" s="466" t="s">
        <v>1356</v>
      </c>
      <c r="C24" s="682" t="s">
        <v>1365</v>
      </c>
      <c r="D24" s="679"/>
      <c r="E24" s="682" t="s">
        <v>791</v>
      </c>
      <c r="F24" s="467">
        <f>F19*1000/(F23*1000)</f>
        <v>10.739448467988661</v>
      </c>
    </row>
    <row r="25" spans="1:6" ht="20.25" customHeight="1" x14ac:dyDescent="0.2">
      <c r="A25" s="682"/>
      <c r="B25" s="466" t="s">
        <v>1357</v>
      </c>
      <c r="C25" s="682"/>
      <c r="D25" s="679"/>
      <c r="E25" s="682"/>
      <c r="F25" s="469"/>
    </row>
    <row r="26" spans="1:6" ht="51" customHeight="1" x14ac:dyDescent="0.2">
      <c r="A26" s="458" t="s">
        <v>1358</v>
      </c>
      <c r="B26" s="466" t="s">
        <v>1359</v>
      </c>
      <c r="C26" s="458" t="s">
        <v>1340</v>
      </c>
      <c r="D26" s="456"/>
      <c r="E26" s="458" t="s">
        <v>791</v>
      </c>
      <c r="F26" s="465">
        <f>F15+F24</f>
        <v>59.67634846798866</v>
      </c>
    </row>
    <row r="27" spans="1:6" ht="32.25" customHeight="1" x14ac:dyDescent="0.2">
      <c r="A27" s="682" t="s">
        <v>1360</v>
      </c>
      <c r="B27" s="466" t="s">
        <v>1361</v>
      </c>
      <c r="C27" s="682" t="s">
        <v>1033</v>
      </c>
      <c r="D27" s="679"/>
      <c r="E27" s="682" t="s">
        <v>791</v>
      </c>
      <c r="F27" s="685">
        <f>F26/D14</f>
        <v>1.2670137678978484</v>
      </c>
    </row>
    <row r="28" spans="1:6" ht="33" customHeight="1" x14ac:dyDescent="0.2">
      <c r="A28" s="682"/>
      <c r="B28" s="466" t="s">
        <v>1362</v>
      </c>
      <c r="C28" s="682"/>
      <c r="D28" s="679"/>
      <c r="E28" s="682"/>
      <c r="F28" s="686"/>
    </row>
    <row r="29" spans="1:6" ht="33.75" customHeight="1" x14ac:dyDescent="0.2">
      <c r="A29" s="682"/>
      <c r="B29" s="466" t="s">
        <v>1363</v>
      </c>
      <c r="C29" s="682"/>
      <c r="D29" s="679"/>
      <c r="E29" s="682"/>
      <c r="F29" s="687"/>
    </row>
    <row r="30" spans="1:6" ht="15.75" x14ac:dyDescent="0.25">
      <c r="A30" s="470"/>
      <c r="B30" s="453"/>
      <c r="C30" s="453"/>
      <c r="D30" s="453"/>
      <c r="E30" s="453"/>
      <c r="F30" s="453"/>
    </row>
    <row r="31" spans="1:6" ht="15.75" x14ac:dyDescent="0.25">
      <c r="A31" s="470"/>
      <c r="B31" s="453"/>
      <c r="C31" s="453"/>
      <c r="D31" s="453"/>
      <c r="E31" s="453"/>
      <c r="F31" s="453"/>
    </row>
    <row r="32" spans="1:6" ht="15.75" x14ac:dyDescent="0.25">
      <c r="A32" s="470"/>
      <c r="B32" s="453"/>
      <c r="C32" s="453"/>
      <c r="D32" s="453"/>
      <c r="E32" s="453"/>
      <c r="F32" s="453"/>
    </row>
    <row r="33" spans="1:6" ht="15.75" x14ac:dyDescent="0.25">
      <c r="A33" s="470" t="s">
        <v>1411</v>
      </c>
      <c r="B33" s="453"/>
      <c r="C33" s="453"/>
      <c r="D33" s="453"/>
      <c r="E33" s="453"/>
      <c r="F33" s="494"/>
    </row>
    <row r="34" spans="1:6" ht="15.75" x14ac:dyDescent="0.25">
      <c r="A34" s="470"/>
      <c r="B34" s="453"/>
      <c r="C34" s="453"/>
      <c r="D34" s="453"/>
      <c r="E34" s="453"/>
      <c r="F34" s="453"/>
    </row>
    <row r="35" spans="1:6" ht="15.75" x14ac:dyDescent="0.25">
      <c r="A35" s="471" t="s">
        <v>1364</v>
      </c>
      <c r="B35" s="453"/>
      <c r="C35" s="453"/>
      <c r="D35" s="453"/>
      <c r="E35" s="453"/>
      <c r="F35" s="453"/>
    </row>
  </sheetData>
  <mergeCells count="31">
    <mergeCell ref="F27:F29"/>
    <mergeCell ref="A24:A25"/>
    <mergeCell ref="C24:C25"/>
    <mergeCell ref="D24:D25"/>
    <mergeCell ref="E24:E25"/>
    <mergeCell ref="A27:A29"/>
    <mergeCell ref="C27:C29"/>
    <mergeCell ref="D27:D29"/>
    <mergeCell ref="E27:E29"/>
    <mergeCell ref="F17:F18"/>
    <mergeCell ref="A15:A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A3:F3"/>
    <mergeCell ref="A4:F4"/>
    <mergeCell ref="A5:F5"/>
    <mergeCell ref="A6:F6"/>
    <mergeCell ref="B8:B12"/>
    <mergeCell ref="C8:C12"/>
    <mergeCell ref="D8:D12"/>
    <mergeCell ref="E8:E12"/>
    <mergeCell ref="F8:F11"/>
    <mergeCell ref="A9:A12"/>
    <mergeCell ref="E7:F7"/>
  </mergeCells>
  <pageMargins left="0.51181102362204722" right="0.11811023622047245" top="0.74803149606299213" bottom="0.15748031496062992" header="0.31496062992125984" footer="0.31496062992125984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opLeftCell="B1" workbookViewId="0">
      <pane xSplit="3" ySplit="4" topLeftCell="E53" activePane="bottomRight" state="frozen"/>
      <selection activeCell="B1" sqref="B1"/>
      <selection pane="topRight" activeCell="E1" sqref="E1"/>
      <selection pane="bottomLeft" activeCell="B5" sqref="B5"/>
      <selection pane="bottomRight" activeCell="E5" sqref="E5"/>
    </sheetView>
  </sheetViews>
  <sheetFormatPr defaultRowHeight="12" outlineLevelRow="2" outlineLevelCol="1" x14ac:dyDescent="0.2"/>
  <cols>
    <col min="1" max="2" width="5.85546875" style="264" customWidth="1"/>
    <col min="3" max="3" width="0" style="264" hidden="1" customWidth="1" outlineLevel="1"/>
    <col min="4" max="4" width="58" style="264" customWidth="1" collapsed="1"/>
    <col min="5" max="7" width="9.140625" style="264" customWidth="1"/>
    <col min="8" max="8" width="19.7109375" style="264" customWidth="1"/>
    <col min="9" max="9" width="10.85546875" style="264" customWidth="1"/>
    <col min="10" max="10" width="14.7109375" style="264" customWidth="1"/>
    <col min="11" max="11" width="9.140625" style="264"/>
    <col min="12" max="12" width="19.85546875" style="264" customWidth="1"/>
    <col min="13" max="13" width="9.140625" style="264"/>
    <col min="14" max="14" width="13.28515625" style="264" customWidth="1"/>
    <col min="15" max="17" width="6.42578125" style="264" customWidth="1"/>
    <col min="18" max="20" width="0" style="264" hidden="1" customWidth="1" outlineLevel="1"/>
    <col min="21" max="21" width="7" style="264" customWidth="1" collapsed="1"/>
    <col min="22" max="22" width="12.5703125" style="264" customWidth="1"/>
    <col min="23" max="16384" width="9.140625" style="264"/>
  </cols>
  <sheetData>
    <row r="1" spans="1:22" ht="48.75" customHeight="1" x14ac:dyDescent="0.2">
      <c r="H1" s="424" t="s">
        <v>28</v>
      </c>
      <c r="I1" s="425"/>
      <c r="J1" s="425"/>
    </row>
    <row r="2" spans="1:22" x14ac:dyDescent="0.2">
      <c r="C2" s="265"/>
      <c r="D2" s="266"/>
      <c r="E2" s="266"/>
    </row>
    <row r="3" spans="1:22" ht="15" customHeight="1" x14ac:dyDescent="0.2">
      <c r="C3" s="265"/>
      <c r="D3" s="266"/>
      <c r="E3" s="266"/>
      <c r="M3" s="694" t="s">
        <v>1328</v>
      </c>
      <c r="N3" s="694"/>
      <c r="O3" s="694"/>
      <c r="P3" s="694"/>
      <c r="Q3" s="694"/>
      <c r="R3" s="693" t="s">
        <v>1386</v>
      </c>
      <c r="S3" s="693"/>
      <c r="T3" s="693"/>
    </row>
    <row r="4" spans="1:22" ht="78" customHeight="1" x14ac:dyDescent="0.2">
      <c r="A4" s="264" t="s">
        <v>1380</v>
      </c>
      <c r="B4" s="659" t="s">
        <v>455</v>
      </c>
      <c r="C4" s="268" t="s">
        <v>8</v>
      </c>
      <c r="D4" s="269" t="s">
        <v>9</v>
      </c>
      <c r="E4" s="269" t="s">
        <v>10</v>
      </c>
      <c r="F4" s="269" t="s">
        <v>1276</v>
      </c>
      <c r="G4" s="269" t="s">
        <v>1277</v>
      </c>
      <c r="H4" s="269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653" t="s">
        <v>29</v>
      </c>
      <c r="J4" s="653" t="s">
        <v>27</v>
      </c>
      <c r="K4" s="426">
        <v>2022</v>
      </c>
      <c r="L4" s="426"/>
      <c r="M4" s="426">
        <v>2022</v>
      </c>
      <c r="N4" s="426" t="s">
        <v>1278</v>
      </c>
      <c r="O4" s="426" t="s">
        <v>1329</v>
      </c>
      <c r="P4" s="426" t="s">
        <v>1279</v>
      </c>
      <c r="Q4" s="426" t="s">
        <v>1330</v>
      </c>
      <c r="R4" s="264">
        <v>2020</v>
      </c>
      <c r="S4" s="264">
        <v>2021</v>
      </c>
      <c r="T4" s="264">
        <v>2022</v>
      </c>
    </row>
    <row r="5" spans="1:22" ht="17.25" customHeight="1" x14ac:dyDescent="0.2">
      <c r="B5" s="662">
        <v>1</v>
      </c>
      <c r="C5" s="268"/>
      <c r="D5" s="658" t="s">
        <v>587</v>
      </c>
      <c r="E5" s="269"/>
      <c r="F5" s="269"/>
      <c r="G5" s="269"/>
      <c r="H5" s="269"/>
      <c r="I5" s="653"/>
      <c r="J5" s="653"/>
      <c r="K5" s="426"/>
      <c r="L5" s="426"/>
      <c r="M5" s="426"/>
      <c r="N5" s="426"/>
      <c r="O5" s="426"/>
      <c r="P5" s="426"/>
      <c r="Q5" s="426"/>
    </row>
    <row r="6" spans="1:22" ht="41.25" customHeight="1" x14ac:dyDescent="0.2">
      <c r="B6" s="662"/>
      <c r="C6" s="267" t="str">
        <f>'Пр 1 (произв)'!A151</f>
        <v>1.5.4.1</v>
      </c>
      <c r="D6" s="269" t="s">
        <v>587</v>
      </c>
      <c r="E6" s="270" t="s">
        <v>1432</v>
      </c>
      <c r="F6" s="426">
        <v>2021</v>
      </c>
      <c r="G6" s="426">
        <v>2022</v>
      </c>
      <c r="H6" s="427">
        <f>(535+1298)*19794/1000000</f>
        <v>36.282401999999998</v>
      </c>
      <c r="I6" s="665">
        <v>44075</v>
      </c>
      <c r="J6" s="666">
        <f>H6*'Пр 15 (произв)'!$J$13</f>
        <v>37.588568471999999</v>
      </c>
      <c r="K6" s="475">
        <f>J6</f>
        <v>37.588568471999999</v>
      </c>
      <c r="L6" s="426" t="s">
        <v>1278</v>
      </c>
      <c r="M6" s="428">
        <f>K6</f>
        <v>37.588568471999999</v>
      </c>
      <c r="N6" s="428">
        <f>M6-P6</f>
        <v>15.537368471999997</v>
      </c>
      <c r="O6" s="426"/>
      <c r="P6" s="426">
        <f>18.376*1.2</f>
        <v>22.051200000000001</v>
      </c>
      <c r="Q6" s="427"/>
      <c r="U6" s="667" t="s">
        <v>1549</v>
      </c>
      <c r="V6" s="664" t="s">
        <v>1558</v>
      </c>
    </row>
    <row r="7" spans="1:22" ht="17.25" customHeight="1" x14ac:dyDescent="0.2">
      <c r="B7" s="662"/>
      <c r="C7" s="267"/>
      <c r="D7" s="658" t="s">
        <v>1551</v>
      </c>
      <c r="E7" s="270"/>
      <c r="F7" s="426"/>
      <c r="G7" s="426"/>
      <c r="H7" s="427"/>
      <c r="I7" s="244"/>
      <c r="J7" s="652"/>
      <c r="K7" s="475"/>
      <c r="L7" s="426"/>
      <c r="M7" s="657">
        <f>M6</f>
        <v>37.588568471999999</v>
      </c>
      <c r="N7" s="657">
        <f t="shared" ref="N7:Q7" si="0">N6</f>
        <v>15.537368471999997</v>
      </c>
      <c r="O7" s="657">
        <f t="shared" si="0"/>
        <v>0</v>
      </c>
      <c r="P7" s="657">
        <f t="shared" si="0"/>
        <v>22.051200000000001</v>
      </c>
      <c r="Q7" s="657">
        <f t="shared" si="0"/>
        <v>0</v>
      </c>
    </row>
    <row r="8" spans="1:22" ht="26.25" customHeight="1" x14ac:dyDescent="0.2">
      <c r="B8" s="662">
        <v>2</v>
      </c>
      <c r="C8" s="267"/>
      <c r="D8" s="658" t="s">
        <v>1552</v>
      </c>
      <c r="E8" s="270"/>
      <c r="F8" s="426"/>
      <c r="G8" s="426"/>
      <c r="H8" s="427"/>
      <c r="I8" s="244"/>
      <c r="J8" s="652"/>
      <c r="K8" s="475"/>
      <c r="L8" s="426"/>
      <c r="M8" s="657"/>
      <c r="N8" s="428"/>
      <c r="O8" s="426"/>
      <c r="P8" s="426"/>
      <c r="Q8" s="427"/>
    </row>
    <row r="9" spans="1:22" ht="17.25" customHeight="1" x14ac:dyDescent="0.2">
      <c r="B9" s="660"/>
      <c r="C9" s="267" t="str">
        <f>'Пр 1 (произв)'!A159</f>
        <v>1.7.1</v>
      </c>
      <c r="D9" s="269" t="s">
        <v>1465</v>
      </c>
      <c r="E9" s="270" t="s">
        <v>1433</v>
      </c>
      <c r="F9" s="426">
        <v>2022</v>
      </c>
      <c r="G9" s="426">
        <v>2022</v>
      </c>
      <c r="H9" s="512">
        <f>9230335.2/1000000</f>
        <v>9.230335199999999</v>
      </c>
      <c r="I9" s="244">
        <v>44228</v>
      </c>
      <c r="J9" s="652">
        <f>H9*'Пр 15 (произв)'!$J$13</f>
        <v>9.5626272671999999</v>
      </c>
      <c r="K9" s="475">
        <f>J9</f>
        <v>9.5626272671999999</v>
      </c>
      <c r="L9" s="426" t="s">
        <v>1278</v>
      </c>
      <c r="M9" s="428">
        <f t="shared" ref="M9:M62" si="1">K9</f>
        <v>9.5626272671999999</v>
      </c>
      <c r="N9" s="428">
        <f t="shared" ref="N9:N38" si="2">M9</f>
        <v>9.5626272671999999</v>
      </c>
      <c r="O9" s="426"/>
      <c r="P9" s="426"/>
      <c r="Q9" s="427"/>
    </row>
    <row r="10" spans="1:22" ht="17.25" customHeight="1" x14ac:dyDescent="0.2">
      <c r="B10" s="426"/>
      <c r="C10" s="267" t="e">
        <f>'Пр 1 (произв)'!#REF!</f>
        <v>#REF!</v>
      </c>
      <c r="D10" s="269" t="s">
        <v>1467</v>
      </c>
      <c r="E10" s="270" t="s">
        <v>1434</v>
      </c>
      <c r="F10" s="426">
        <v>2022</v>
      </c>
      <c r="G10" s="426">
        <v>2022</v>
      </c>
      <c r="H10" s="512">
        <f>8416822.8/1000000</f>
        <v>8.4168228000000003</v>
      </c>
      <c r="I10" s="244">
        <v>44228</v>
      </c>
      <c r="J10" s="652">
        <f>H10*'Пр 15 (произв)'!$J$13</f>
        <v>8.7198284208000008</v>
      </c>
      <c r="K10" s="475">
        <f t="shared" ref="K10:K62" si="3">J10</f>
        <v>8.7198284208000008</v>
      </c>
      <c r="L10" s="426" t="s">
        <v>1278</v>
      </c>
      <c r="M10" s="428">
        <f t="shared" si="1"/>
        <v>8.7198284208000008</v>
      </c>
      <c r="N10" s="428">
        <f t="shared" si="2"/>
        <v>8.7198284208000008</v>
      </c>
      <c r="O10" s="426"/>
      <c r="P10" s="426"/>
      <c r="Q10" s="427"/>
    </row>
    <row r="11" spans="1:22" ht="17.25" customHeight="1" x14ac:dyDescent="0.2">
      <c r="B11" s="426"/>
      <c r="C11" s="267" t="e">
        <f>'Пр 1 (произв)'!#REF!</f>
        <v>#REF!</v>
      </c>
      <c r="D11" s="269" t="s">
        <v>1468</v>
      </c>
      <c r="E11" s="270" t="s">
        <v>1435</v>
      </c>
      <c r="F11" s="426">
        <v>2022</v>
      </c>
      <c r="G11" s="426">
        <v>2022</v>
      </c>
      <c r="H11" s="512">
        <f>8211004.8/1000000</f>
        <v>8.2110047999999995</v>
      </c>
      <c r="I11" s="244">
        <v>44228</v>
      </c>
      <c r="J11" s="652">
        <f>H11*'Пр 15 (произв)'!$J$13</f>
        <v>8.5066009727999994</v>
      </c>
      <c r="K11" s="475">
        <f t="shared" si="3"/>
        <v>8.5066009727999994</v>
      </c>
      <c r="L11" s="426" t="s">
        <v>1278</v>
      </c>
      <c r="M11" s="428">
        <f t="shared" si="1"/>
        <v>8.5066009727999994</v>
      </c>
      <c r="N11" s="428">
        <f t="shared" si="2"/>
        <v>8.5066009727999994</v>
      </c>
      <c r="O11" s="426"/>
      <c r="P11" s="426"/>
      <c r="Q11" s="427"/>
    </row>
    <row r="12" spans="1:22" ht="17.25" customHeight="1" x14ac:dyDescent="0.2">
      <c r="B12" s="426"/>
      <c r="C12" s="267" t="str">
        <f>'Пр 1 (произв)'!A160</f>
        <v>1.7.2</v>
      </c>
      <c r="D12" s="269" t="s">
        <v>1469</v>
      </c>
      <c r="E12" s="270" t="s">
        <v>1489</v>
      </c>
      <c r="F12" s="426">
        <v>2022</v>
      </c>
      <c r="G12" s="426">
        <v>2022</v>
      </c>
      <c r="H12" s="512">
        <f>9869907.6/1000000</f>
        <v>9.8699075999999994</v>
      </c>
      <c r="I12" s="244">
        <v>44228</v>
      </c>
      <c r="J12" s="652">
        <f>H12*'Пр 15 (произв)'!$J$13</f>
        <v>10.2252242736</v>
      </c>
      <c r="K12" s="475">
        <f t="shared" si="3"/>
        <v>10.2252242736</v>
      </c>
      <c r="L12" s="426" t="s">
        <v>1278</v>
      </c>
      <c r="M12" s="428">
        <f t="shared" si="1"/>
        <v>10.2252242736</v>
      </c>
      <c r="N12" s="428">
        <f t="shared" si="2"/>
        <v>10.2252242736</v>
      </c>
      <c r="O12" s="426"/>
      <c r="P12" s="426"/>
      <c r="Q12" s="427"/>
    </row>
    <row r="13" spans="1:22" ht="17.25" customHeight="1" x14ac:dyDescent="0.2">
      <c r="B13" s="426"/>
      <c r="C13" s="267" t="str">
        <f>'Пр 1 (произв)'!A161</f>
        <v>1.7.3</v>
      </c>
      <c r="D13" s="269" t="s">
        <v>1470</v>
      </c>
      <c r="E13" s="270" t="s">
        <v>1490</v>
      </c>
      <c r="F13" s="426">
        <v>2022</v>
      </c>
      <c r="G13" s="426">
        <v>2022</v>
      </c>
      <c r="H13" s="512">
        <f>8229522/1000000</f>
        <v>8.2295219999999993</v>
      </c>
      <c r="I13" s="244">
        <v>44228</v>
      </c>
      <c r="J13" s="652">
        <f>H13*'Пр 15 (произв)'!$J$13</f>
        <v>8.5257847919999996</v>
      </c>
      <c r="K13" s="475">
        <f t="shared" si="3"/>
        <v>8.5257847919999996</v>
      </c>
      <c r="L13" s="426" t="s">
        <v>1278</v>
      </c>
      <c r="M13" s="428">
        <f t="shared" si="1"/>
        <v>8.5257847919999996</v>
      </c>
      <c r="N13" s="428">
        <f t="shared" si="2"/>
        <v>8.5257847919999996</v>
      </c>
      <c r="O13" s="426"/>
      <c r="P13" s="426"/>
      <c r="Q13" s="427"/>
    </row>
    <row r="14" spans="1:22" ht="17.25" customHeight="1" x14ac:dyDescent="0.2">
      <c r="B14" s="426"/>
      <c r="C14" s="267" t="str">
        <f>'Пр 1 (произв)'!A162</f>
        <v>1.7.4</v>
      </c>
      <c r="D14" s="269" t="s">
        <v>1471</v>
      </c>
      <c r="E14" s="270" t="s">
        <v>1491</v>
      </c>
      <c r="F14" s="426">
        <v>2022</v>
      </c>
      <c r="G14" s="426">
        <v>2022</v>
      </c>
      <c r="H14" s="512">
        <f>9176739.6/1000000</f>
        <v>9.1767395999999994</v>
      </c>
      <c r="I14" s="244">
        <v>44228</v>
      </c>
      <c r="J14" s="652">
        <f>H14*'Пр 15 (произв)'!$J$13</f>
        <v>9.5071022255999988</v>
      </c>
      <c r="K14" s="475">
        <f t="shared" si="3"/>
        <v>9.5071022255999988</v>
      </c>
      <c r="L14" s="426" t="s">
        <v>1278</v>
      </c>
      <c r="M14" s="428">
        <f t="shared" si="1"/>
        <v>9.5071022255999988</v>
      </c>
      <c r="N14" s="428">
        <f t="shared" si="2"/>
        <v>9.5071022255999988</v>
      </c>
      <c r="O14" s="426"/>
      <c r="P14" s="426"/>
      <c r="Q14" s="427"/>
    </row>
    <row r="15" spans="1:22" ht="17.25" customHeight="1" x14ac:dyDescent="0.2">
      <c r="B15" s="426"/>
      <c r="C15" s="267" t="str">
        <f>'Пр 1 (произв)'!A163</f>
        <v>1.7.5</v>
      </c>
      <c r="D15" s="269" t="s">
        <v>1472</v>
      </c>
      <c r="E15" s="270" t="s">
        <v>1492</v>
      </c>
      <c r="F15" s="426">
        <v>2022</v>
      </c>
      <c r="G15" s="426">
        <v>2022</v>
      </c>
      <c r="H15" s="512">
        <f>13268806/1000000</f>
        <v>13.268806</v>
      </c>
      <c r="I15" s="244">
        <v>44228</v>
      </c>
      <c r="J15" s="652">
        <f>H15*'Пр 15 (произв)'!$J$13</f>
        <v>13.746483016000001</v>
      </c>
      <c r="K15" s="475">
        <f t="shared" si="3"/>
        <v>13.746483016000001</v>
      </c>
      <c r="L15" s="426" t="s">
        <v>1278</v>
      </c>
      <c r="M15" s="428">
        <f t="shared" si="1"/>
        <v>13.746483016000001</v>
      </c>
      <c r="N15" s="428">
        <f t="shared" si="2"/>
        <v>13.746483016000001</v>
      </c>
      <c r="O15" s="426"/>
      <c r="P15" s="426"/>
      <c r="Q15" s="427"/>
    </row>
    <row r="16" spans="1:22" ht="17.25" customHeight="1" x14ac:dyDescent="0.2">
      <c r="B16" s="426"/>
      <c r="C16" s="267" t="e">
        <f>'Пр 1 (произв)'!#REF!</f>
        <v>#REF!</v>
      </c>
      <c r="D16" s="269" t="s">
        <v>1473</v>
      </c>
      <c r="E16" s="270" t="s">
        <v>1493</v>
      </c>
      <c r="F16" s="426">
        <v>2022</v>
      </c>
      <c r="G16" s="426">
        <v>2022</v>
      </c>
      <c r="H16" s="512">
        <f>9923503.2/1000000</f>
        <v>9.923503199999999</v>
      </c>
      <c r="I16" s="244">
        <v>44228</v>
      </c>
      <c r="J16" s="652">
        <f>H16*'Пр 15 (произв)'!$J$13</f>
        <v>10.2807493152</v>
      </c>
      <c r="K16" s="475">
        <f t="shared" si="3"/>
        <v>10.2807493152</v>
      </c>
      <c r="L16" s="426" t="s">
        <v>1278</v>
      </c>
      <c r="M16" s="428">
        <f t="shared" si="1"/>
        <v>10.2807493152</v>
      </c>
      <c r="N16" s="428">
        <f t="shared" si="2"/>
        <v>10.2807493152</v>
      </c>
      <c r="O16" s="426"/>
      <c r="P16" s="426"/>
      <c r="Q16" s="427"/>
    </row>
    <row r="17" spans="2:17" ht="17.25" customHeight="1" x14ac:dyDescent="0.2">
      <c r="B17" s="426"/>
      <c r="C17" s="267" t="str">
        <f>'Пр 1 (произв)'!A164</f>
        <v>1.7.6</v>
      </c>
      <c r="D17" s="269" t="s">
        <v>1474</v>
      </c>
      <c r="E17" s="270" t="s">
        <v>1494</v>
      </c>
      <c r="F17" s="426">
        <v>2022</v>
      </c>
      <c r="G17" s="426">
        <v>2022</v>
      </c>
      <c r="H17" s="512">
        <f>9257138.4/1000000</f>
        <v>9.2571384000000005</v>
      </c>
      <c r="I17" s="244">
        <v>44228</v>
      </c>
      <c r="J17" s="652">
        <f>H17*'Пр 15 (произв)'!$J$13</f>
        <v>9.5903953824000006</v>
      </c>
      <c r="K17" s="475">
        <f t="shared" si="3"/>
        <v>9.5903953824000006</v>
      </c>
      <c r="L17" s="426" t="s">
        <v>1278</v>
      </c>
      <c r="M17" s="428">
        <f t="shared" si="1"/>
        <v>9.5903953824000006</v>
      </c>
      <c r="N17" s="428">
        <f t="shared" si="2"/>
        <v>9.5903953824000006</v>
      </c>
      <c r="O17" s="426"/>
      <c r="P17" s="426"/>
      <c r="Q17" s="427"/>
    </row>
    <row r="18" spans="2:17" ht="17.25" customHeight="1" x14ac:dyDescent="0.2">
      <c r="B18" s="426"/>
      <c r="C18" s="267" t="e">
        <f>'Пр 1 (произв)'!#REF!</f>
        <v>#REF!</v>
      </c>
      <c r="D18" s="269" t="s">
        <v>1475</v>
      </c>
      <c r="E18" s="270" t="s">
        <v>1495</v>
      </c>
      <c r="F18" s="426">
        <v>2022</v>
      </c>
      <c r="G18" s="426">
        <v>2022</v>
      </c>
      <c r="H18" s="512">
        <f>8423263.2/1000000</f>
        <v>8.4232631999999992</v>
      </c>
      <c r="I18" s="244">
        <v>44228</v>
      </c>
      <c r="J18" s="652">
        <f>H18*'Пр 15 (произв)'!$J$13</f>
        <v>8.7265006751999987</v>
      </c>
      <c r="K18" s="475">
        <f t="shared" si="3"/>
        <v>8.7265006751999987</v>
      </c>
      <c r="L18" s="426" t="s">
        <v>1278</v>
      </c>
      <c r="M18" s="428">
        <f t="shared" si="1"/>
        <v>8.7265006751999987</v>
      </c>
      <c r="N18" s="428">
        <f t="shared" si="2"/>
        <v>8.7265006751999987</v>
      </c>
      <c r="O18" s="426"/>
      <c r="P18" s="426"/>
      <c r="Q18" s="427"/>
    </row>
    <row r="19" spans="2:17" ht="17.25" customHeight="1" x14ac:dyDescent="0.2">
      <c r="B19" s="426"/>
      <c r="C19" s="267" t="e">
        <f>'Пр 1 (произв)'!#REF!</f>
        <v>#REF!</v>
      </c>
      <c r="D19" s="269" t="s">
        <v>1476</v>
      </c>
      <c r="E19" s="270" t="s">
        <v>1496</v>
      </c>
      <c r="F19" s="426">
        <v>2022</v>
      </c>
      <c r="G19" s="426">
        <v>2022</v>
      </c>
      <c r="H19" s="512">
        <f>8290821.6/1000000</f>
        <v>8.2908215999999992</v>
      </c>
      <c r="I19" s="244">
        <v>44228</v>
      </c>
      <c r="J19" s="652">
        <f>H19*'Пр 15 (произв)'!$J$13</f>
        <v>8.5892911775999998</v>
      </c>
      <c r="K19" s="475">
        <f t="shared" si="3"/>
        <v>8.5892911775999998</v>
      </c>
      <c r="L19" s="426" t="s">
        <v>1278</v>
      </c>
      <c r="M19" s="428">
        <f t="shared" si="1"/>
        <v>8.5892911775999998</v>
      </c>
      <c r="N19" s="428">
        <f t="shared" si="2"/>
        <v>8.5892911775999998</v>
      </c>
      <c r="O19" s="426"/>
      <c r="P19" s="426"/>
      <c r="Q19" s="427"/>
    </row>
    <row r="20" spans="2:17" ht="17.25" customHeight="1" x14ac:dyDescent="0.2">
      <c r="B20" s="426"/>
      <c r="C20" s="267" t="e">
        <f>'Пр 1 (произв)'!#REF!</f>
        <v>#REF!</v>
      </c>
      <c r="D20" s="269" t="s">
        <v>1477</v>
      </c>
      <c r="E20" s="270" t="s">
        <v>1497</v>
      </c>
      <c r="F20" s="426">
        <v>2022</v>
      </c>
      <c r="G20" s="426">
        <v>2022</v>
      </c>
      <c r="H20" s="512">
        <f>8290545.6/1000000</f>
        <v>8.2905455999999997</v>
      </c>
      <c r="I20" s="244">
        <v>44228</v>
      </c>
      <c r="J20" s="652">
        <f>H20*'Пр 15 (произв)'!$J$13</f>
        <v>8.5890052416000007</v>
      </c>
      <c r="K20" s="475">
        <f t="shared" si="3"/>
        <v>8.5890052416000007</v>
      </c>
      <c r="L20" s="426" t="s">
        <v>1278</v>
      </c>
      <c r="M20" s="428">
        <f t="shared" si="1"/>
        <v>8.5890052416000007</v>
      </c>
      <c r="N20" s="428">
        <f t="shared" si="2"/>
        <v>8.5890052416000007</v>
      </c>
      <c r="O20" s="426"/>
      <c r="P20" s="426"/>
      <c r="Q20" s="427"/>
    </row>
    <row r="21" spans="2:17" ht="17.25" customHeight="1" x14ac:dyDescent="0.2">
      <c r="B21" s="426"/>
      <c r="C21" s="267" t="e">
        <f>'Пр 1 (произв)'!#REF!</f>
        <v>#REF!</v>
      </c>
      <c r="D21" s="269" t="s">
        <v>1478</v>
      </c>
      <c r="E21" s="270" t="s">
        <v>1498</v>
      </c>
      <c r="F21" s="426">
        <v>2022</v>
      </c>
      <c r="G21" s="426">
        <v>2022</v>
      </c>
      <c r="H21" s="663">
        <f>8211004.8/1000000</f>
        <v>8.2110047999999995</v>
      </c>
      <c r="I21" s="244">
        <v>44228</v>
      </c>
      <c r="J21" s="652">
        <f>H21*'Пр 15 (произв)'!$J$13</f>
        <v>8.5066009727999994</v>
      </c>
      <c r="K21" s="475">
        <f t="shared" si="3"/>
        <v>8.5066009727999994</v>
      </c>
      <c r="L21" s="426" t="s">
        <v>1278</v>
      </c>
      <c r="M21" s="428">
        <f t="shared" si="1"/>
        <v>8.5066009727999994</v>
      </c>
      <c r="N21" s="428">
        <f t="shared" si="2"/>
        <v>8.5066009727999994</v>
      </c>
      <c r="O21" s="426"/>
      <c r="P21" s="426"/>
      <c r="Q21" s="427"/>
    </row>
    <row r="22" spans="2:17" ht="17.25" customHeight="1" x14ac:dyDescent="0.2">
      <c r="B22" s="426"/>
      <c r="C22" s="267" t="e">
        <f>'Пр 1 (произв)'!#REF!</f>
        <v>#REF!</v>
      </c>
      <c r="D22" s="269" t="s">
        <v>1479</v>
      </c>
      <c r="E22" s="270" t="s">
        <v>1499</v>
      </c>
      <c r="F22" s="426">
        <v>2022</v>
      </c>
      <c r="G22" s="426">
        <v>2022</v>
      </c>
      <c r="H22" s="512">
        <f>8211004.8/1000000</f>
        <v>8.2110047999999995</v>
      </c>
      <c r="I22" s="244">
        <v>44228</v>
      </c>
      <c r="J22" s="652">
        <f>H22*'Пр 15 (произв)'!$J$13</f>
        <v>8.5066009727999994</v>
      </c>
      <c r="K22" s="475">
        <f t="shared" si="3"/>
        <v>8.5066009727999994</v>
      </c>
      <c r="L22" s="426" t="s">
        <v>1278</v>
      </c>
      <c r="M22" s="428">
        <f t="shared" si="1"/>
        <v>8.5066009727999994</v>
      </c>
      <c r="N22" s="428">
        <f t="shared" si="2"/>
        <v>8.5066009727999994</v>
      </c>
      <c r="O22" s="426"/>
      <c r="P22" s="426"/>
      <c r="Q22" s="427"/>
    </row>
    <row r="23" spans="2:17" ht="17.25" customHeight="1" x14ac:dyDescent="0.2">
      <c r="B23" s="426"/>
      <c r="C23" s="267" t="str">
        <f>'Пр 1 (произв)'!A165</f>
        <v>1.7.7</v>
      </c>
      <c r="D23" s="269" t="s">
        <v>1480</v>
      </c>
      <c r="E23" s="270" t="s">
        <v>1500</v>
      </c>
      <c r="F23" s="426">
        <v>2022</v>
      </c>
      <c r="G23" s="426">
        <v>2022</v>
      </c>
      <c r="H23" s="512">
        <f>8497310.4/1000000</f>
        <v>8.4973103999999999</v>
      </c>
      <c r="I23" s="244">
        <v>44228</v>
      </c>
      <c r="J23" s="652">
        <f>H23*'Пр 15 (произв)'!$J$13</f>
        <v>8.8032135744000009</v>
      </c>
      <c r="K23" s="475">
        <f t="shared" si="3"/>
        <v>8.8032135744000009</v>
      </c>
      <c r="L23" s="426" t="s">
        <v>1278</v>
      </c>
      <c r="M23" s="428">
        <f t="shared" si="1"/>
        <v>8.8032135744000009</v>
      </c>
      <c r="N23" s="428">
        <f t="shared" si="2"/>
        <v>8.8032135744000009</v>
      </c>
      <c r="O23" s="426"/>
      <c r="P23" s="426"/>
      <c r="Q23" s="427"/>
    </row>
    <row r="24" spans="2:17" ht="17.25" customHeight="1" x14ac:dyDescent="0.2">
      <c r="B24" s="426"/>
      <c r="C24" s="267" t="str">
        <f>'Пр 1 (произв)'!A166</f>
        <v>1.7.8</v>
      </c>
      <c r="D24" s="269" t="s">
        <v>1481</v>
      </c>
      <c r="E24" s="270" t="s">
        <v>1501</v>
      </c>
      <c r="F24" s="426">
        <v>2022</v>
      </c>
      <c r="G24" s="426">
        <v>2022</v>
      </c>
      <c r="H24" s="512">
        <f>8416822.8/1000000</f>
        <v>8.4168228000000003</v>
      </c>
      <c r="I24" s="244">
        <v>44228</v>
      </c>
      <c r="J24" s="652">
        <f>H24*'Пр 15 (произв)'!$J$13</f>
        <v>8.7198284208000008</v>
      </c>
      <c r="K24" s="475">
        <f t="shared" si="3"/>
        <v>8.7198284208000008</v>
      </c>
      <c r="L24" s="426" t="s">
        <v>1278</v>
      </c>
      <c r="M24" s="428">
        <f t="shared" si="1"/>
        <v>8.7198284208000008</v>
      </c>
      <c r="N24" s="428">
        <f t="shared" si="2"/>
        <v>8.7198284208000008</v>
      </c>
      <c r="O24" s="426"/>
      <c r="P24" s="426"/>
      <c r="Q24" s="427"/>
    </row>
    <row r="25" spans="2:17" ht="17.25" customHeight="1" x14ac:dyDescent="0.2">
      <c r="B25" s="426"/>
      <c r="C25" s="267" t="str">
        <f>'Пр 1 (произв)'!A167</f>
        <v>1.7.9</v>
      </c>
      <c r="D25" s="269" t="s">
        <v>1483</v>
      </c>
      <c r="E25" s="270" t="s">
        <v>1401</v>
      </c>
      <c r="F25" s="426">
        <v>2022</v>
      </c>
      <c r="G25" s="426">
        <v>2022</v>
      </c>
      <c r="H25" s="512">
        <f>9525104.4/1000000</f>
        <v>9.5251044</v>
      </c>
      <c r="I25" s="244">
        <v>44228</v>
      </c>
      <c r="J25" s="652">
        <f>H25*'Пр 15 (произв)'!$J$13</f>
        <v>9.8680081584000003</v>
      </c>
      <c r="K25" s="475">
        <f t="shared" si="3"/>
        <v>9.8680081584000003</v>
      </c>
      <c r="L25" s="426" t="s">
        <v>1278</v>
      </c>
      <c r="M25" s="428">
        <f t="shared" si="1"/>
        <v>9.8680081584000003</v>
      </c>
      <c r="N25" s="428">
        <f t="shared" si="2"/>
        <v>9.8680081584000003</v>
      </c>
      <c r="O25" s="426"/>
      <c r="P25" s="426"/>
      <c r="Q25" s="427"/>
    </row>
    <row r="26" spans="2:17" ht="17.25" customHeight="1" x14ac:dyDescent="0.2">
      <c r="B26" s="426"/>
      <c r="C26" s="267" t="str">
        <f>'Пр 1 (произв)'!A168</f>
        <v>1.7.10</v>
      </c>
      <c r="D26" s="269" t="s">
        <v>1482</v>
      </c>
      <c r="E26" s="270" t="s">
        <v>1402</v>
      </c>
      <c r="F26" s="426">
        <v>2022</v>
      </c>
      <c r="G26" s="426">
        <v>2022</v>
      </c>
      <c r="H26" s="512">
        <f>9310730.4/1000000</f>
        <v>9.3107304000000006</v>
      </c>
      <c r="I26" s="244">
        <v>44228</v>
      </c>
      <c r="J26" s="652">
        <f>H26*'Пр 15 (произв)'!$J$13</f>
        <v>9.6459166944000003</v>
      </c>
      <c r="K26" s="475">
        <f t="shared" si="3"/>
        <v>9.6459166944000003</v>
      </c>
      <c r="L26" s="426" t="s">
        <v>1278</v>
      </c>
      <c r="M26" s="428">
        <f t="shared" si="1"/>
        <v>9.6459166944000003</v>
      </c>
      <c r="N26" s="428">
        <f t="shared" si="2"/>
        <v>9.6459166944000003</v>
      </c>
      <c r="O26" s="426"/>
      <c r="P26" s="426"/>
      <c r="Q26" s="427"/>
    </row>
    <row r="27" spans="2:17" ht="17.25" customHeight="1" x14ac:dyDescent="0.2">
      <c r="B27" s="426"/>
      <c r="C27" s="267" t="str">
        <f>'Пр 1 (произв)'!A169</f>
        <v>1.7.11</v>
      </c>
      <c r="D27" s="269" t="s">
        <v>1484</v>
      </c>
      <c r="E27" s="270" t="s">
        <v>1403</v>
      </c>
      <c r="F27" s="426">
        <v>2022</v>
      </c>
      <c r="G27" s="426">
        <v>2022</v>
      </c>
      <c r="H27" s="512">
        <f>9337623.6/1000000</f>
        <v>9.3376235999999988</v>
      </c>
      <c r="I27" s="244">
        <v>44228</v>
      </c>
      <c r="J27" s="652">
        <f>H27*'Пр 15 (произв)'!$J$13</f>
        <v>9.6737780495999992</v>
      </c>
      <c r="K27" s="475">
        <f t="shared" si="3"/>
        <v>9.6737780495999992</v>
      </c>
      <c r="L27" s="426" t="s">
        <v>1278</v>
      </c>
      <c r="M27" s="428">
        <f t="shared" si="1"/>
        <v>9.6737780495999992</v>
      </c>
      <c r="N27" s="428">
        <f t="shared" si="2"/>
        <v>9.6737780495999992</v>
      </c>
      <c r="O27" s="426"/>
      <c r="P27" s="426"/>
      <c r="Q27" s="427"/>
    </row>
    <row r="28" spans="2:17" ht="17.25" customHeight="1" x14ac:dyDescent="0.2">
      <c r="B28" s="426"/>
      <c r="C28" s="267" t="e">
        <f>'Пр 1 (произв)'!#REF!</f>
        <v>#REF!</v>
      </c>
      <c r="D28" s="269" t="s">
        <v>1485</v>
      </c>
      <c r="E28" s="270" t="s">
        <v>1404</v>
      </c>
      <c r="F28" s="426">
        <v>2022</v>
      </c>
      <c r="G28" s="426">
        <v>2022</v>
      </c>
      <c r="H28" s="512">
        <f>8237128.8/1000000</f>
        <v>8.2371288000000007</v>
      </c>
      <c r="I28" s="244">
        <v>44228</v>
      </c>
      <c r="J28" s="652">
        <f>H28*'Пр 15 (произв)'!$J$13</f>
        <v>8.5336654368000016</v>
      </c>
      <c r="K28" s="475">
        <f t="shared" si="3"/>
        <v>8.5336654368000016</v>
      </c>
      <c r="L28" s="426" t="s">
        <v>1278</v>
      </c>
      <c r="M28" s="428">
        <f t="shared" si="1"/>
        <v>8.5336654368000016</v>
      </c>
      <c r="N28" s="428">
        <f t="shared" si="2"/>
        <v>8.5336654368000016</v>
      </c>
      <c r="O28" s="426"/>
      <c r="P28" s="426"/>
      <c r="Q28" s="427"/>
    </row>
    <row r="29" spans="2:17" ht="17.25" customHeight="1" x14ac:dyDescent="0.2">
      <c r="B29" s="426"/>
      <c r="C29" s="267" t="e">
        <f>'Пр 1 (произв)'!#REF!</f>
        <v>#REF!</v>
      </c>
      <c r="D29" s="269" t="s">
        <v>1486</v>
      </c>
      <c r="E29" s="270" t="s">
        <v>1502</v>
      </c>
      <c r="F29" s="426">
        <v>2022</v>
      </c>
      <c r="G29" s="426">
        <v>2022</v>
      </c>
      <c r="H29" s="512">
        <f>9337623.6/1000000</f>
        <v>9.3376235999999988</v>
      </c>
      <c r="I29" s="244">
        <v>44228</v>
      </c>
      <c r="J29" s="652">
        <f>H29*'Пр 15 (произв)'!$J$13</f>
        <v>9.6737780495999992</v>
      </c>
      <c r="K29" s="475">
        <f t="shared" si="3"/>
        <v>9.6737780495999992</v>
      </c>
      <c r="L29" s="426" t="s">
        <v>1278</v>
      </c>
      <c r="M29" s="428">
        <f t="shared" si="1"/>
        <v>9.6737780495999992</v>
      </c>
      <c r="N29" s="428">
        <f t="shared" si="2"/>
        <v>9.6737780495999992</v>
      </c>
      <c r="O29" s="426"/>
      <c r="P29" s="426"/>
      <c r="Q29" s="427"/>
    </row>
    <row r="30" spans="2:17" ht="17.25" customHeight="1" x14ac:dyDescent="0.2">
      <c r="B30" s="426"/>
      <c r="C30" s="267" t="str">
        <f>'Пр 1 (произв)'!A170</f>
        <v>1.7.12</v>
      </c>
      <c r="D30" s="269" t="s">
        <v>1487</v>
      </c>
      <c r="E30" s="270" t="s">
        <v>1503</v>
      </c>
      <c r="F30" s="426">
        <v>2022</v>
      </c>
      <c r="G30" s="426">
        <v>2022</v>
      </c>
      <c r="H30" s="512">
        <f>13268806/1000000</f>
        <v>13.268806</v>
      </c>
      <c r="I30" s="244">
        <v>44228</v>
      </c>
      <c r="J30" s="652">
        <f>H30*'Пр 15 (произв)'!$J$13</f>
        <v>13.746483016000001</v>
      </c>
      <c r="K30" s="475">
        <f t="shared" si="3"/>
        <v>13.746483016000001</v>
      </c>
      <c r="L30" s="426" t="s">
        <v>1278</v>
      </c>
      <c r="M30" s="428">
        <f t="shared" si="1"/>
        <v>13.746483016000001</v>
      </c>
      <c r="N30" s="428">
        <f t="shared" si="2"/>
        <v>13.746483016000001</v>
      </c>
      <c r="O30" s="426"/>
      <c r="P30" s="426"/>
      <c r="Q30" s="427"/>
    </row>
    <row r="31" spans="2:17" ht="17.25" customHeight="1" x14ac:dyDescent="0.2">
      <c r="B31" s="426"/>
      <c r="C31" s="267" t="str">
        <f>'Пр 1 (произв)'!A171</f>
        <v>1.7.13</v>
      </c>
      <c r="D31" s="269" t="s">
        <v>1488</v>
      </c>
      <c r="E31" s="270" t="s">
        <v>1504</v>
      </c>
      <c r="F31" s="426">
        <v>2022</v>
      </c>
      <c r="G31" s="426">
        <v>2022</v>
      </c>
      <c r="H31" s="512">
        <f>9283930.8/1000000</f>
        <v>9.2839308000000003</v>
      </c>
      <c r="I31" s="244">
        <v>44228</v>
      </c>
      <c r="J31" s="652">
        <f>H31*'Пр 15 (произв)'!$J$13</f>
        <v>9.6181523088000009</v>
      </c>
      <c r="K31" s="475">
        <f t="shared" si="3"/>
        <v>9.6181523088000009</v>
      </c>
      <c r="L31" s="426" t="s">
        <v>1278</v>
      </c>
      <c r="M31" s="428">
        <f t="shared" si="1"/>
        <v>9.6181523088000009</v>
      </c>
      <c r="N31" s="428">
        <f t="shared" si="2"/>
        <v>9.6181523088000009</v>
      </c>
      <c r="O31" s="426"/>
      <c r="P31" s="426"/>
      <c r="Q31" s="427"/>
    </row>
    <row r="32" spans="2:17" ht="17.25" customHeight="1" x14ac:dyDescent="0.2">
      <c r="B32" s="426"/>
      <c r="C32" s="267" t="str">
        <f>'Пр 1 (произв)'!A172</f>
        <v>1.7.14</v>
      </c>
      <c r="D32" s="269" t="s">
        <v>1520</v>
      </c>
      <c r="E32" s="270" t="s">
        <v>1521</v>
      </c>
      <c r="F32" s="426">
        <v>2022</v>
      </c>
      <c r="G32" s="426">
        <v>2022</v>
      </c>
      <c r="H32" s="512">
        <f>10271864/1000000</f>
        <v>10.271864000000001</v>
      </c>
      <c r="I32" s="244">
        <v>44228</v>
      </c>
      <c r="J32" s="652">
        <f>H32*'Пр 15 (произв)'!$J$13</f>
        <v>10.641651104000001</v>
      </c>
      <c r="K32" s="475">
        <f t="shared" si="3"/>
        <v>10.641651104000001</v>
      </c>
      <c r="L32" s="426" t="s">
        <v>1278</v>
      </c>
      <c r="M32" s="428">
        <f t="shared" si="1"/>
        <v>10.641651104000001</v>
      </c>
      <c r="N32" s="428">
        <f t="shared" si="2"/>
        <v>10.641651104000001</v>
      </c>
      <c r="O32" s="426"/>
      <c r="P32" s="426"/>
      <c r="Q32" s="427"/>
    </row>
    <row r="33" spans="1:20" ht="17.25" customHeight="1" x14ac:dyDescent="0.2">
      <c r="B33" s="426"/>
      <c r="C33" s="267" t="e">
        <f>'Пр 1 (произв)'!#REF!</f>
        <v>#REF!</v>
      </c>
      <c r="D33" s="269" t="s">
        <v>1522</v>
      </c>
      <c r="E33" s="270" t="s">
        <v>1523</v>
      </c>
      <c r="F33" s="426">
        <v>2022</v>
      </c>
      <c r="G33" s="426">
        <v>2022</v>
      </c>
      <c r="H33" s="512">
        <f>8363326.8/1000000</f>
        <v>8.3633267999999994</v>
      </c>
      <c r="I33" s="244">
        <v>44228</v>
      </c>
      <c r="J33" s="652">
        <f>H33*'Пр 15 (произв)'!$J$13</f>
        <v>8.6644065648000002</v>
      </c>
      <c r="K33" s="475">
        <f t="shared" si="3"/>
        <v>8.6644065648000002</v>
      </c>
      <c r="L33" s="426" t="s">
        <v>1278</v>
      </c>
      <c r="M33" s="428">
        <f t="shared" si="1"/>
        <v>8.6644065648000002</v>
      </c>
      <c r="N33" s="428">
        <f t="shared" si="2"/>
        <v>8.6644065648000002</v>
      </c>
      <c r="O33" s="426"/>
      <c r="P33" s="426"/>
      <c r="Q33" s="427"/>
    </row>
    <row r="34" spans="1:20" ht="17.25" customHeight="1" x14ac:dyDescent="0.2">
      <c r="B34" s="426"/>
      <c r="C34" s="267" t="e">
        <f>'Пр 1 (произв)'!#REF!</f>
        <v>#REF!</v>
      </c>
      <c r="D34" s="269" t="s">
        <v>1527</v>
      </c>
      <c r="E34" s="270" t="s">
        <v>1524</v>
      </c>
      <c r="F34" s="426">
        <v>2022</v>
      </c>
      <c r="G34" s="426">
        <v>2022</v>
      </c>
      <c r="H34" s="512">
        <f>9310730.4/1000000</f>
        <v>9.3107304000000006</v>
      </c>
      <c r="I34" s="244">
        <v>44228</v>
      </c>
      <c r="J34" s="652">
        <f>H34*'Пр 15 (произв)'!$J$13</f>
        <v>9.6459166944000003</v>
      </c>
      <c r="K34" s="475">
        <f t="shared" si="3"/>
        <v>9.6459166944000003</v>
      </c>
      <c r="L34" s="426" t="s">
        <v>1278</v>
      </c>
      <c r="M34" s="428">
        <f t="shared" si="1"/>
        <v>9.6459166944000003</v>
      </c>
      <c r="N34" s="428">
        <f t="shared" si="2"/>
        <v>9.6459166944000003</v>
      </c>
      <c r="O34" s="426"/>
      <c r="P34" s="426"/>
      <c r="Q34" s="427"/>
    </row>
    <row r="35" spans="1:20" ht="17.25" customHeight="1" x14ac:dyDescent="0.2">
      <c r="B35" s="426"/>
      <c r="C35" s="267" t="e">
        <f>'Пр 1 (произв)'!#REF!</f>
        <v>#REF!</v>
      </c>
      <c r="D35" s="269" t="s">
        <v>1528</v>
      </c>
      <c r="E35" s="270" t="s">
        <v>1525</v>
      </c>
      <c r="F35" s="426">
        <v>2022</v>
      </c>
      <c r="G35" s="426">
        <v>2022</v>
      </c>
      <c r="H35" s="512">
        <f>8336433.6/1000000</f>
        <v>8.3364335999999994</v>
      </c>
      <c r="I35" s="244">
        <v>44228</v>
      </c>
      <c r="J35" s="652">
        <f>H35*'Пр 15 (произв)'!$J$13</f>
        <v>8.6365452095999995</v>
      </c>
      <c r="K35" s="475">
        <f t="shared" si="3"/>
        <v>8.6365452095999995</v>
      </c>
      <c r="L35" s="426" t="s">
        <v>1278</v>
      </c>
      <c r="M35" s="428">
        <f t="shared" si="1"/>
        <v>8.6365452095999995</v>
      </c>
      <c r="N35" s="428">
        <f t="shared" si="2"/>
        <v>8.6365452095999995</v>
      </c>
      <c r="O35" s="426"/>
      <c r="P35" s="426"/>
      <c r="Q35" s="427"/>
    </row>
    <row r="36" spans="1:20" ht="17.25" customHeight="1" x14ac:dyDescent="0.2">
      <c r="B36" s="426"/>
      <c r="C36" s="267" t="str">
        <f>'Пр 1 (произв)'!A173</f>
        <v>1.7.15</v>
      </c>
      <c r="D36" s="269" t="s">
        <v>1529</v>
      </c>
      <c r="E36" s="270" t="s">
        <v>1526</v>
      </c>
      <c r="F36" s="426">
        <v>2022</v>
      </c>
      <c r="G36" s="426">
        <v>2022</v>
      </c>
      <c r="H36" s="512">
        <f>9386938.8/1000000</f>
        <v>9.3869388000000011</v>
      </c>
      <c r="I36" s="244">
        <v>44228</v>
      </c>
      <c r="J36" s="652">
        <f>H36*'Пр 15 (произв)'!$J$13</f>
        <v>9.7248685968000022</v>
      </c>
      <c r="K36" s="475">
        <f t="shared" si="3"/>
        <v>9.7248685968000022</v>
      </c>
      <c r="L36" s="426" t="s">
        <v>1278</v>
      </c>
      <c r="M36" s="428">
        <f t="shared" si="1"/>
        <v>9.7248685968000022</v>
      </c>
      <c r="N36" s="428">
        <f t="shared" si="2"/>
        <v>9.7248685968000022</v>
      </c>
      <c r="O36" s="426"/>
      <c r="P36" s="426"/>
      <c r="Q36" s="427"/>
    </row>
    <row r="37" spans="1:20" ht="17.25" customHeight="1" x14ac:dyDescent="0.2">
      <c r="B37" s="426"/>
      <c r="C37" s="267" t="e">
        <f>'Пр 1 (произв)'!#REF!</f>
        <v>#REF!</v>
      </c>
      <c r="D37" s="269" t="s">
        <v>1530</v>
      </c>
      <c r="E37" s="270" t="s">
        <v>1531</v>
      </c>
      <c r="F37" s="426">
        <v>2022</v>
      </c>
      <c r="G37" s="426">
        <v>2022</v>
      </c>
      <c r="H37" s="512">
        <f>9923503.2/1000000</f>
        <v>9.923503199999999</v>
      </c>
      <c r="I37" s="244">
        <v>44228</v>
      </c>
      <c r="J37" s="652">
        <f>H37*'Пр 15 (произв)'!$J$13</f>
        <v>10.2807493152</v>
      </c>
      <c r="K37" s="475">
        <f t="shared" si="3"/>
        <v>10.2807493152</v>
      </c>
      <c r="L37" s="426" t="s">
        <v>1278</v>
      </c>
      <c r="M37" s="428">
        <f t="shared" si="1"/>
        <v>10.2807493152</v>
      </c>
      <c r="N37" s="428">
        <f t="shared" si="2"/>
        <v>10.2807493152</v>
      </c>
      <c r="O37" s="426"/>
      <c r="P37" s="426"/>
      <c r="Q37" s="427"/>
    </row>
    <row r="38" spans="1:20" ht="17.25" customHeight="1" x14ac:dyDescent="0.2">
      <c r="B38" s="426"/>
      <c r="C38" s="267" t="str">
        <f>'Пр 1 (произв)'!A174</f>
        <v>1.7.16</v>
      </c>
      <c r="D38" s="269" t="s">
        <v>1533</v>
      </c>
      <c r="E38" s="270" t="s">
        <v>1532</v>
      </c>
      <c r="F38" s="426">
        <v>2022</v>
      </c>
      <c r="G38" s="426">
        <v>2022</v>
      </c>
      <c r="H38" s="512">
        <f>9882321.6/1000000</f>
        <v>9.8823215999999992</v>
      </c>
      <c r="I38" s="244">
        <v>44228</v>
      </c>
      <c r="J38" s="652">
        <f>H38*'Пр 15 (произв)'!$J$13</f>
        <v>10.238085177599999</v>
      </c>
      <c r="K38" s="475">
        <f t="shared" si="3"/>
        <v>10.238085177599999</v>
      </c>
      <c r="L38" s="426" t="s">
        <v>1278</v>
      </c>
      <c r="M38" s="428">
        <f t="shared" si="1"/>
        <v>10.238085177599999</v>
      </c>
      <c r="N38" s="428">
        <f t="shared" si="2"/>
        <v>10.238085177599999</v>
      </c>
      <c r="O38" s="426"/>
      <c r="P38" s="426"/>
      <c r="Q38" s="427"/>
    </row>
    <row r="39" spans="1:20" ht="17.25" customHeight="1" x14ac:dyDescent="0.2">
      <c r="B39" s="426"/>
      <c r="C39" s="267"/>
      <c r="D39" s="658" t="s">
        <v>1550</v>
      </c>
      <c r="E39" s="270"/>
      <c r="F39" s="426"/>
      <c r="G39" s="426"/>
      <c r="H39" s="512"/>
      <c r="I39" s="244"/>
      <c r="J39" s="652"/>
      <c r="K39" s="475"/>
      <c r="L39" s="426"/>
      <c r="M39" s="657">
        <f>SUM(M9:M38)</f>
        <v>287.69784107679999</v>
      </c>
      <c r="N39" s="657">
        <f t="shared" ref="N39:Q39" si="4">SUM(N9:N38)</f>
        <v>287.69784107679999</v>
      </c>
      <c r="O39" s="657">
        <f t="shared" si="4"/>
        <v>0</v>
      </c>
      <c r="P39" s="657">
        <f t="shared" si="4"/>
        <v>0</v>
      </c>
      <c r="Q39" s="657">
        <f t="shared" si="4"/>
        <v>0</v>
      </c>
    </row>
    <row r="40" spans="1:20" ht="27.75" customHeight="1" x14ac:dyDescent="0.2">
      <c r="B40" s="662">
        <v>3</v>
      </c>
      <c r="C40" s="267"/>
      <c r="D40" s="658" t="s">
        <v>1554</v>
      </c>
      <c r="E40" s="270"/>
      <c r="F40" s="426"/>
      <c r="G40" s="426"/>
      <c r="H40" s="512"/>
      <c r="I40" s="244"/>
      <c r="J40" s="652"/>
      <c r="K40" s="475"/>
      <c r="L40" s="426"/>
      <c r="M40" s="657"/>
      <c r="N40" s="657"/>
      <c r="O40" s="426"/>
      <c r="P40" s="426"/>
      <c r="Q40" s="427"/>
    </row>
    <row r="41" spans="1:20" ht="17.25" customHeight="1" x14ac:dyDescent="0.2">
      <c r="B41" s="426"/>
      <c r="C41" s="267" t="e">
        <f>'Пр 1 (произв)'!#REF!</f>
        <v>#REF!</v>
      </c>
      <c r="D41" s="269" t="s">
        <v>590</v>
      </c>
      <c r="E41" s="270" t="s">
        <v>1429</v>
      </c>
      <c r="F41" s="426">
        <v>2021</v>
      </c>
      <c r="G41" s="426">
        <v>2022</v>
      </c>
      <c r="H41" s="427">
        <f>3168390.86/1000000</f>
        <v>3.1683908599999997</v>
      </c>
      <c r="I41" s="244">
        <v>44166</v>
      </c>
      <c r="J41" s="652">
        <f>H41*1.036</f>
        <v>3.2824529309599999</v>
      </c>
      <c r="K41" s="475">
        <f t="shared" si="3"/>
        <v>3.2824529309599999</v>
      </c>
      <c r="L41" s="426" t="s">
        <v>1278</v>
      </c>
      <c r="M41" s="428">
        <f t="shared" si="1"/>
        <v>3.2824529309599999</v>
      </c>
      <c r="N41" s="428">
        <f>M41</f>
        <v>3.2824529309599999</v>
      </c>
      <c r="O41" s="426"/>
      <c r="P41" s="426"/>
      <c r="Q41" s="427"/>
    </row>
    <row r="42" spans="1:20" ht="17.25" customHeight="1" x14ac:dyDescent="0.2">
      <c r="B42" s="426"/>
      <c r="C42" s="267" t="str">
        <f>'Пр 1 (произв)'!A139</f>
        <v>1.5.1.1</v>
      </c>
      <c r="D42" s="269" t="s">
        <v>591</v>
      </c>
      <c r="E42" s="270" t="s">
        <v>1430</v>
      </c>
      <c r="F42" s="426">
        <v>2021</v>
      </c>
      <c r="G42" s="426">
        <v>2022</v>
      </c>
      <c r="H42" s="427">
        <f>3016203.9/1000000</f>
        <v>3.0162038999999998</v>
      </c>
      <c r="I42" s="244">
        <v>44166</v>
      </c>
      <c r="J42" s="652">
        <f>H42*1.036</f>
        <v>3.1247872403999999</v>
      </c>
      <c r="K42" s="475">
        <f t="shared" si="3"/>
        <v>3.1247872403999999</v>
      </c>
      <c r="L42" s="426" t="s">
        <v>1278</v>
      </c>
      <c r="M42" s="428">
        <f t="shared" si="1"/>
        <v>3.1247872403999999</v>
      </c>
      <c r="N42" s="428">
        <f t="shared" ref="N42:N43" si="5">M42</f>
        <v>3.1247872403999999</v>
      </c>
      <c r="O42" s="426"/>
      <c r="P42" s="426"/>
      <c r="Q42" s="427"/>
    </row>
    <row r="43" spans="1:20" ht="17.25" customHeight="1" x14ac:dyDescent="0.2">
      <c r="B43" s="426"/>
      <c r="C43" s="267" t="str">
        <f>'Пр 1 (произв)'!A140</f>
        <v>1.5.1.2</v>
      </c>
      <c r="D43" s="269" t="s">
        <v>592</v>
      </c>
      <c r="E43" s="270" t="s">
        <v>1431</v>
      </c>
      <c r="F43" s="426">
        <v>2021</v>
      </c>
      <c r="G43" s="426">
        <v>2022</v>
      </c>
      <c r="H43" s="427">
        <f>3168390.86/1000000</f>
        <v>3.1683908599999997</v>
      </c>
      <c r="I43" s="244">
        <v>44166</v>
      </c>
      <c r="J43" s="652">
        <f>H43*1.036</f>
        <v>3.2824529309599999</v>
      </c>
      <c r="K43" s="475">
        <f t="shared" si="3"/>
        <v>3.2824529309599999</v>
      </c>
      <c r="L43" s="426" t="s">
        <v>1278</v>
      </c>
      <c r="M43" s="428">
        <f t="shared" si="1"/>
        <v>3.2824529309599999</v>
      </c>
      <c r="N43" s="428">
        <f t="shared" si="5"/>
        <v>3.2824529309599999</v>
      </c>
      <c r="O43" s="426"/>
      <c r="P43" s="426"/>
      <c r="Q43" s="427"/>
    </row>
    <row r="44" spans="1:20" ht="17.25" customHeight="1" x14ac:dyDescent="0.2">
      <c r="B44" s="426"/>
      <c r="C44" s="267"/>
      <c r="D44" s="658" t="s">
        <v>1553</v>
      </c>
      <c r="E44" s="270"/>
      <c r="F44" s="426"/>
      <c r="G44" s="426"/>
      <c r="H44" s="427"/>
      <c r="I44" s="244"/>
      <c r="J44" s="652"/>
      <c r="K44" s="475"/>
      <c r="L44" s="426"/>
      <c r="M44" s="657">
        <f>SUM(M41:M43)</f>
        <v>9.6896931023199997</v>
      </c>
      <c r="N44" s="657">
        <f t="shared" ref="N44:Q44" si="6">SUM(N41:N43)</f>
        <v>9.6896931023199997</v>
      </c>
      <c r="O44" s="657">
        <f t="shared" si="6"/>
        <v>0</v>
      </c>
      <c r="P44" s="657">
        <f t="shared" si="6"/>
        <v>0</v>
      </c>
      <c r="Q44" s="657">
        <f t="shared" si="6"/>
        <v>0</v>
      </c>
    </row>
    <row r="45" spans="1:20" ht="30.75" customHeight="1" x14ac:dyDescent="0.2">
      <c r="B45" s="661">
        <v>4</v>
      </c>
      <c r="C45" s="267"/>
      <c r="D45" s="658" t="s">
        <v>1555</v>
      </c>
      <c r="E45" s="270"/>
      <c r="F45" s="426"/>
      <c r="G45" s="426"/>
      <c r="H45" s="427"/>
      <c r="I45" s="244"/>
      <c r="J45" s="652"/>
      <c r="K45" s="475"/>
      <c r="L45" s="426"/>
      <c r="M45" s="657"/>
      <c r="N45" s="428"/>
      <c r="O45" s="426"/>
      <c r="P45" s="426"/>
      <c r="Q45" s="427"/>
    </row>
    <row r="46" spans="1:20" ht="17.25" customHeight="1" x14ac:dyDescent="0.2">
      <c r="A46" s="264" t="s">
        <v>1377</v>
      </c>
      <c r="B46" s="426">
        <v>1</v>
      </c>
      <c r="C46" s="267" t="str">
        <f>'Пр 1 (произв)'!A88</f>
        <v>1.3.1.1</v>
      </c>
      <c r="D46" s="269" t="s">
        <v>1391</v>
      </c>
      <c r="E46" s="270" t="s">
        <v>1412</v>
      </c>
      <c r="F46" s="426">
        <v>2022</v>
      </c>
      <c r="G46" s="426">
        <v>2022</v>
      </c>
      <c r="H46" s="427">
        <f t="shared" ref="H46:H62" si="7">SUMIF($A$83:$A$90,A46,$C$83:$C$90)/1000000*B46</f>
        <v>1.8505796666666667</v>
      </c>
      <c r="I46" s="244">
        <v>44075</v>
      </c>
      <c r="J46" s="652">
        <f>H46*'Пр 15 (произв)'!$J$13</f>
        <v>1.9172005346666667</v>
      </c>
      <c r="K46" s="475">
        <f t="shared" si="3"/>
        <v>1.9172005346666667</v>
      </c>
      <c r="L46" s="426" t="s">
        <v>1278</v>
      </c>
      <c r="M46" s="428">
        <f t="shared" si="1"/>
        <v>1.9172005346666667</v>
      </c>
      <c r="N46" s="428">
        <f t="shared" ref="N46:N62" si="8">M46-P46</f>
        <v>1.9172005346666667</v>
      </c>
      <c r="O46" s="426"/>
      <c r="P46" s="426"/>
      <c r="Q46" s="427"/>
      <c r="T46" s="264">
        <f>250/1000</f>
        <v>0.25</v>
      </c>
    </row>
    <row r="47" spans="1:20" ht="17.25" customHeight="1" x14ac:dyDescent="0.2">
      <c r="A47" s="264" t="s">
        <v>1372</v>
      </c>
      <c r="B47" s="426">
        <v>1</v>
      </c>
      <c r="C47" s="267" t="str">
        <f>'Пр 1 (произв)'!A89</f>
        <v>1.3.1.2</v>
      </c>
      <c r="D47" s="269" t="s">
        <v>1390</v>
      </c>
      <c r="E47" s="270" t="s">
        <v>1413</v>
      </c>
      <c r="F47" s="426">
        <v>2022</v>
      </c>
      <c r="G47" s="426">
        <v>2022</v>
      </c>
      <c r="H47" s="427">
        <f t="shared" si="7"/>
        <v>0.69974000000000003</v>
      </c>
      <c r="I47" s="244">
        <v>44075</v>
      </c>
      <c r="J47" s="652">
        <f>H47*'Пр 15 (произв)'!$J$13</f>
        <v>0.72493064000000007</v>
      </c>
      <c r="K47" s="475">
        <f t="shared" si="3"/>
        <v>0.72493064000000007</v>
      </c>
      <c r="L47" s="426" t="s">
        <v>1278</v>
      </c>
      <c r="M47" s="428">
        <f t="shared" si="1"/>
        <v>0.72493064000000007</v>
      </c>
      <c r="N47" s="428">
        <f t="shared" si="8"/>
        <v>0.72493064000000007</v>
      </c>
      <c r="O47" s="426"/>
      <c r="P47" s="426"/>
      <c r="Q47" s="427"/>
      <c r="T47" s="264">
        <f>30/1000</f>
        <v>0.03</v>
      </c>
    </row>
    <row r="48" spans="1:20" ht="17.25" customHeight="1" x14ac:dyDescent="0.2">
      <c r="A48" s="264" t="s">
        <v>1373</v>
      </c>
      <c r="B48" s="426">
        <v>1</v>
      </c>
      <c r="C48" s="267" t="str">
        <f>'Пр 1 (произв)'!A90</f>
        <v>1.3.1.3</v>
      </c>
      <c r="D48" s="269" t="s">
        <v>1392</v>
      </c>
      <c r="E48" s="270" t="s">
        <v>1414</v>
      </c>
      <c r="F48" s="426">
        <v>2022</v>
      </c>
      <c r="G48" s="426">
        <v>2022</v>
      </c>
      <c r="H48" s="427">
        <f t="shared" si="7"/>
        <v>1.014465</v>
      </c>
      <c r="I48" s="244">
        <v>44075</v>
      </c>
      <c r="J48" s="652">
        <f>H48*'Пр 15 (произв)'!$J$13</f>
        <v>1.05098574</v>
      </c>
      <c r="K48" s="475">
        <f t="shared" si="3"/>
        <v>1.05098574</v>
      </c>
      <c r="L48" s="426" t="s">
        <v>1278</v>
      </c>
      <c r="M48" s="428">
        <f t="shared" si="1"/>
        <v>1.05098574</v>
      </c>
      <c r="N48" s="428">
        <f t="shared" si="8"/>
        <v>1.05098574</v>
      </c>
      <c r="O48" s="426"/>
      <c r="P48" s="426"/>
      <c r="Q48" s="427"/>
      <c r="T48" s="264">
        <f>60/1000</f>
        <v>0.06</v>
      </c>
    </row>
    <row r="49" spans="1:20" ht="17.25" customHeight="1" x14ac:dyDescent="0.2">
      <c r="A49" s="264" t="s">
        <v>1376</v>
      </c>
      <c r="B49" s="426">
        <v>2</v>
      </c>
      <c r="C49" s="267" t="str">
        <f>'Пр 1 (произв)'!A91</f>
        <v>1.3.1.4</v>
      </c>
      <c r="D49" s="269" t="s">
        <v>1287</v>
      </c>
      <c r="E49" s="270" t="s">
        <v>1415</v>
      </c>
      <c r="F49" s="426">
        <v>2022</v>
      </c>
      <c r="G49" s="426">
        <v>2022</v>
      </c>
      <c r="H49" s="427">
        <f t="shared" si="7"/>
        <v>3.1582083333333335</v>
      </c>
      <c r="I49" s="244">
        <v>44075</v>
      </c>
      <c r="J49" s="652">
        <f>H49*'Пр 15 (произв)'!$J$13</f>
        <v>3.2719038333333335</v>
      </c>
      <c r="K49" s="475">
        <f t="shared" si="3"/>
        <v>3.2719038333333335</v>
      </c>
      <c r="L49" s="426" t="s">
        <v>1278</v>
      </c>
      <c r="M49" s="428">
        <f t="shared" si="1"/>
        <v>3.2719038333333335</v>
      </c>
      <c r="N49" s="428">
        <f t="shared" si="8"/>
        <v>3.2719038333333335</v>
      </c>
      <c r="O49" s="426"/>
      <c r="P49" s="426"/>
      <c r="Q49" s="427"/>
      <c r="T49" s="264">
        <f>200*2/1000</f>
        <v>0.4</v>
      </c>
    </row>
    <row r="50" spans="1:20" ht="17.25" customHeight="1" x14ac:dyDescent="0.2">
      <c r="A50" s="264" t="s">
        <v>1373</v>
      </c>
      <c r="B50" s="426">
        <v>2</v>
      </c>
      <c r="C50" s="267" t="str">
        <f>'Пр 1 (произв)'!A92</f>
        <v>1.3.1.5</v>
      </c>
      <c r="D50" s="269" t="s">
        <v>1439</v>
      </c>
      <c r="E50" s="270" t="s">
        <v>1416</v>
      </c>
      <c r="F50" s="426">
        <v>2022</v>
      </c>
      <c r="G50" s="426">
        <v>2023</v>
      </c>
      <c r="H50" s="427">
        <f t="shared" si="7"/>
        <v>2.0289299999999999</v>
      </c>
      <c r="I50" s="244">
        <v>44075</v>
      </c>
      <c r="J50" s="652">
        <f>H50*'Пр 15 (произв)'!$J$13</f>
        <v>2.10197148</v>
      </c>
      <c r="K50" s="475">
        <f t="shared" si="3"/>
        <v>2.10197148</v>
      </c>
      <c r="L50" s="426" t="s">
        <v>1278</v>
      </c>
      <c r="M50" s="428">
        <f t="shared" si="1"/>
        <v>2.10197148</v>
      </c>
      <c r="N50" s="428">
        <f t="shared" si="8"/>
        <v>2.10197148</v>
      </c>
      <c r="O50" s="426"/>
      <c r="P50" s="426"/>
      <c r="Q50" s="427"/>
      <c r="T50" s="264">
        <f>60/1000*2</f>
        <v>0.12</v>
      </c>
    </row>
    <row r="51" spans="1:20" ht="22.5" customHeight="1" x14ac:dyDescent="0.2">
      <c r="A51" s="264" t="s">
        <v>1372</v>
      </c>
      <c r="B51" s="426">
        <v>2</v>
      </c>
      <c r="C51" s="267" t="str">
        <f>'Пр 1 (произв)'!A93</f>
        <v>1.3.1.6</v>
      </c>
      <c r="D51" s="269" t="s">
        <v>1293</v>
      </c>
      <c r="E51" s="270" t="s">
        <v>1417</v>
      </c>
      <c r="F51" s="426">
        <v>2022</v>
      </c>
      <c r="G51" s="426">
        <v>2023</v>
      </c>
      <c r="H51" s="427">
        <f t="shared" si="7"/>
        <v>1.3994800000000001</v>
      </c>
      <c r="I51" s="244">
        <v>44075</v>
      </c>
      <c r="J51" s="652">
        <f>H51*'Пр 15 (произв)'!$J$13</f>
        <v>1.4498612800000001</v>
      </c>
      <c r="K51" s="475">
        <f t="shared" si="3"/>
        <v>1.4498612800000001</v>
      </c>
      <c r="L51" s="426" t="s">
        <v>1278</v>
      </c>
      <c r="M51" s="428">
        <f t="shared" si="1"/>
        <v>1.4498612800000001</v>
      </c>
      <c r="N51" s="428">
        <f t="shared" si="8"/>
        <v>1.4498612800000001</v>
      </c>
      <c r="O51" s="426"/>
      <c r="P51" s="426"/>
      <c r="Q51" s="427"/>
      <c r="T51" s="264">
        <f>30*2/1000</f>
        <v>0.06</v>
      </c>
    </row>
    <row r="52" spans="1:20" ht="22.5" customHeight="1" x14ac:dyDescent="0.2">
      <c r="A52" s="264" t="s">
        <v>1372</v>
      </c>
      <c r="B52" s="426">
        <v>2</v>
      </c>
      <c r="C52" s="267" t="str">
        <f>'Пр 1 (произв)'!A94</f>
        <v>1.3.1.7</v>
      </c>
      <c r="D52" s="269" t="s">
        <v>1294</v>
      </c>
      <c r="E52" s="270" t="s">
        <v>1418</v>
      </c>
      <c r="F52" s="426">
        <v>2022</v>
      </c>
      <c r="G52" s="426">
        <v>2023</v>
      </c>
      <c r="H52" s="427">
        <f t="shared" si="7"/>
        <v>1.3994800000000001</v>
      </c>
      <c r="I52" s="244">
        <v>44075</v>
      </c>
      <c r="J52" s="652">
        <f>H52*'Пр 15 (произв)'!$J$13</f>
        <v>1.4498612800000001</v>
      </c>
      <c r="K52" s="475">
        <f t="shared" si="3"/>
        <v>1.4498612800000001</v>
      </c>
      <c r="L52" s="426" t="s">
        <v>1278</v>
      </c>
      <c r="M52" s="428">
        <f t="shared" si="1"/>
        <v>1.4498612800000001</v>
      </c>
      <c r="N52" s="428">
        <f t="shared" si="8"/>
        <v>1.4498612800000001</v>
      </c>
      <c r="O52" s="426"/>
      <c r="P52" s="426"/>
      <c r="Q52" s="427"/>
      <c r="T52" s="264">
        <f>30*2/1000</f>
        <v>0.06</v>
      </c>
    </row>
    <row r="53" spans="1:20" ht="22.5" customHeight="1" x14ac:dyDescent="0.2">
      <c r="A53" s="264" t="s">
        <v>1372</v>
      </c>
      <c r="B53" s="426">
        <v>1</v>
      </c>
      <c r="C53" s="267" t="str">
        <f>'Пр 1 (произв)'!A95</f>
        <v>1.3.1.8</v>
      </c>
      <c r="D53" s="269" t="s">
        <v>1315</v>
      </c>
      <c r="E53" s="270" t="s">
        <v>1431</v>
      </c>
      <c r="F53" s="426">
        <v>2022</v>
      </c>
      <c r="G53" s="426">
        <v>2022</v>
      </c>
      <c r="H53" s="427">
        <f>SUMIF($A$83:$A$90,A53,$C$83:$C$90)/1000000*B53</f>
        <v>0.69974000000000003</v>
      </c>
      <c r="I53" s="244">
        <v>44075</v>
      </c>
      <c r="J53" s="652">
        <f>H53*'Пр 15 (произв)'!$J$13</f>
        <v>0.72493064000000007</v>
      </c>
      <c r="K53" s="475">
        <f t="shared" si="3"/>
        <v>0.72493064000000007</v>
      </c>
      <c r="L53" s="426" t="s">
        <v>1279</v>
      </c>
      <c r="M53" s="428">
        <f t="shared" si="1"/>
        <v>0.72493064000000007</v>
      </c>
      <c r="N53" s="428">
        <f t="shared" si="8"/>
        <v>0.72493064000000007</v>
      </c>
      <c r="O53" s="426"/>
      <c r="P53" s="427"/>
      <c r="Q53" s="427"/>
      <c r="T53" s="264">
        <f>30/1000</f>
        <v>0.03</v>
      </c>
    </row>
    <row r="54" spans="1:20" ht="22.5" customHeight="1" x14ac:dyDescent="0.2">
      <c r="A54" s="264" t="s">
        <v>1372</v>
      </c>
      <c r="B54" s="426">
        <v>2</v>
      </c>
      <c r="C54" s="267" t="str">
        <f>'Пр 1 (произв)'!A96</f>
        <v>1.3.1.9</v>
      </c>
      <c r="D54" s="269" t="s">
        <v>1295</v>
      </c>
      <c r="E54" s="270" t="s">
        <v>1420</v>
      </c>
      <c r="F54" s="426">
        <v>2022</v>
      </c>
      <c r="G54" s="426">
        <v>2023</v>
      </c>
      <c r="H54" s="427">
        <f t="shared" si="7"/>
        <v>1.3994800000000001</v>
      </c>
      <c r="I54" s="244">
        <v>44075</v>
      </c>
      <c r="J54" s="652">
        <f>H54*'Пр 15 (произв)'!$J$13</f>
        <v>1.4498612800000001</v>
      </c>
      <c r="K54" s="475">
        <f t="shared" si="3"/>
        <v>1.4498612800000001</v>
      </c>
      <c r="L54" s="426" t="s">
        <v>1278</v>
      </c>
      <c r="M54" s="428">
        <f t="shared" si="1"/>
        <v>1.4498612800000001</v>
      </c>
      <c r="N54" s="428">
        <f t="shared" si="8"/>
        <v>1.4498612800000001</v>
      </c>
      <c r="O54" s="426"/>
      <c r="P54" s="426"/>
      <c r="Q54" s="427"/>
      <c r="T54" s="264">
        <f>30*2/1000</f>
        <v>0.06</v>
      </c>
    </row>
    <row r="55" spans="1:20" ht="17.25" customHeight="1" x14ac:dyDescent="0.2">
      <c r="A55" s="264" t="s">
        <v>1373</v>
      </c>
      <c r="B55" s="426">
        <v>2</v>
      </c>
      <c r="C55" s="267" t="str">
        <f>'Пр 1 (произв)'!A97</f>
        <v>1.3.1.10</v>
      </c>
      <c r="D55" s="269" t="s">
        <v>1303</v>
      </c>
      <c r="E55" s="270" t="s">
        <v>1421</v>
      </c>
      <c r="F55" s="426">
        <v>2022</v>
      </c>
      <c r="G55" s="426">
        <v>2023</v>
      </c>
      <c r="H55" s="427">
        <f t="shared" si="7"/>
        <v>2.0289299999999999</v>
      </c>
      <c r="I55" s="244">
        <v>44075</v>
      </c>
      <c r="J55" s="652">
        <f>H55*'Пр 15 (произв)'!$J$13</f>
        <v>2.10197148</v>
      </c>
      <c r="K55" s="475">
        <f t="shared" si="3"/>
        <v>2.10197148</v>
      </c>
      <c r="L55" s="426" t="s">
        <v>1278</v>
      </c>
      <c r="M55" s="428">
        <f t="shared" si="1"/>
        <v>2.10197148</v>
      </c>
      <c r="N55" s="428">
        <f t="shared" si="8"/>
        <v>2.10197148</v>
      </c>
      <c r="O55" s="426"/>
      <c r="P55" s="426"/>
      <c r="Q55" s="427"/>
      <c r="T55" s="264">
        <f>60*2/1000</f>
        <v>0.12</v>
      </c>
    </row>
    <row r="56" spans="1:20" ht="17.25" customHeight="1" x14ac:dyDescent="0.2">
      <c r="A56" s="264" t="s">
        <v>1372</v>
      </c>
      <c r="B56" s="426">
        <v>2</v>
      </c>
      <c r="C56" s="267" t="str">
        <f>'Пр 1 (произв)'!A98</f>
        <v>1.3.1.11</v>
      </c>
      <c r="D56" s="269" t="s">
        <v>1299</v>
      </c>
      <c r="E56" s="270" t="s">
        <v>1422</v>
      </c>
      <c r="F56" s="426">
        <v>2022</v>
      </c>
      <c r="G56" s="426">
        <v>2022</v>
      </c>
      <c r="H56" s="427">
        <f t="shared" si="7"/>
        <v>1.3994800000000001</v>
      </c>
      <c r="I56" s="244">
        <v>44075</v>
      </c>
      <c r="J56" s="652">
        <f>H56*'Пр 15 (произв)'!$J$13</f>
        <v>1.4498612800000001</v>
      </c>
      <c r="K56" s="475">
        <f t="shared" si="3"/>
        <v>1.4498612800000001</v>
      </c>
      <c r="L56" s="426" t="s">
        <v>1279</v>
      </c>
      <c r="M56" s="428">
        <f t="shared" si="1"/>
        <v>1.4498612800000001</v>
      </c>
      <c r="N56" s="428">
        <f t="shared" si="8"/>
        <v>1.4498612800000001</v>
      </c>
      <c r="O56" s="426"/>
      <c r="P56" s="427"/>
      <c r="Q56" s="427"/>
      <c r="T56" s="264">
        <f>2*30/1000</f>
        <v>0.06</v>
      </c>
    </row>
    <row r="57" spans="1:20" ht="17.25" customHeight="1" x14ac:dyDescent="0.2">
      <c r="A57" s="264" t="s">
        <v>1373</v>
      </c>
      <c r="B57" s="426">
        <v>2</v>
      </c>
      <c r="C57" s="267" t="str">
        <f>'Пр 1 (произв)'!A99</f>
        <v>1.3.1.12</v>
      </c>
      <c r="D57" s="269" t="s">
        <v>1300</v>
      </c>
      <c r="E57" s="270" t="s">
        <v>1423</v>
      </c>
      <c r="F57" s="426">
        <v>2022</v>
      </c>
      <c r="G57" s="426">
        <v>2023</v>
      </c>
      <c r="H57" s="427">
        <f t="shared" si="7"/>
        <v>2.0289299999999999</v>
      </c>
      <c r="I57" s="244">
        <v>44075</v>
      </c>
      <c r="J57" s="652">
        <f>H57*'Пр 15 (произв)'!$J$13</f>
        <v>2.10197148</v>
      </c>
      <c r="K57" s="475">
        <f t="shared" si="3"/>
        <v>2.10197148</v>
      </c>
      <c r="L57" s="426" t="s">
        <v>1279</v>
      </c>
      <c r="M57" s="428">
        <f t="shared" si="1"/>
        <v>2.10197148</v>
      </c>
      <c r="N57" s="428">
        <f t="shared" si="8"/>
        <v>2.10197148</v>
      </c>
      <c r="O57" s="426"/>
      <c r="P57" s="427"/>
      <c r="Q57" s="427"/>
      <c r="T57" s="264">
        <f>2*60/1000</f>
        <v>0.12</v>
      </c>
    </row>
    <row r="58" spans="1:20" ht="22.5" customHeight="1" x14ac:dyDescent="0.2">
      <c r="A58" s="264" t="s">
        <v>1374</v>
      </c>
      <c r="B58" s="426">
        <v>2</v>
      </c>
      <c r="C58" s="267" t="e">
        <f>'Пр 1 (произв)'!#REF!</f>
        <v>#REF!</v>
      </c>
      <c r="D58" s="269" t="s">
        <v>1298</v>
      </c>
      <c r="E58" s="270" t="s">
        <v>1424</v>
      </c>
      <c r="F58" s="426">
        <v>2022</v>
      </c>
      <c r="G58" s="426">
        <v>2022</v>
      </c>
      <c r="H58" s="427">
        <f t="shared" si="7"/>
        <v>3.0358320000000005</v>
      </c>
      <c r="I58" s="244">
        <v>44075</v>
      </c>
      <c r="J58" s="652">
        <f>H58*'Пр 15 (произв)'!$J$13</f>
        <v>3.1451219520000007</v>
      </c>
      <c r="K58" s="475">
        <f t="shared" si="3"/>
        <v>3.1451219520000007</v>
      </c>
      <c r="L58" s="426" t="s">
        <v>1279</v>
      </c>
      <c r="M58" s="428">
        <f t="shared" si="1"/>
        <v>3.1451219520000007</v>
      </c>
      <c r="N58" s="428">
        <f t="shared" si="8"/>
        <v>3.1451219520000007</v>
      </c>
      <c r="O58" s="426"/>
      <c r="P58" s="427"/>
      <c r="Q58" s="427"/>
      <c r="T58" s="264">
        <f>2*100/1000</f>
        <v>0.2</v>
      </c>
    </row>
    <row r="59" spans="1:20" s="509" customFormat="1" ht="17.25" customHeight="1" x14ac:dyDescent="0.2">
      <c r="A59" s="509" t="s">
        <v>1374</v>
      </c>
      <c r="B59" s="511">
        <v>2</v>
      </c>
      <c r="C59" s="267" t="e">
        <f>'Пр 1 (произв)'!#REF!</f>
        <v>#REF!</v>
      </c>
      <c r="D59" s="510" t="s">
        <v>1288</v>
      </c>
      <c r="E59" s="270" t="s">
        <v>1425</v>
      </c>
      <c r="F59" s="426">
        <v>2022</v>
      </c>
      <c r="G59" s="426">
        <v>2022</v>
      </c>
      <c r="H59" s="512">
        <f t="shared" si="7"/>
        <v>3.0358320000000005</v>
      </c>
      <c r="I59" s="513">
        <v>44075</v>
      </c>
      <c r="J59" s="652">
        <f>H59*'Пр 15 (произв)'!$J$13</f>
        <v>3.1451219520000007</v>
      </c>
      <c r="K59" s="475">
        <f t="shared" si="3"/>
        <v>3.1451219520000007</v>
      </c>
      <c r="L59" s="511" t="s">
        <v>1278</v>
      </c>
      <c r="M59" s="428">
        <f t="shared" si="1"/>
        <v>3.1451219520000007</v>
      </c>
      <c r="N59" s="428">
        <f t="shared" si="8"/>
        <v>3.1451219520000007</v>
      </c>
      <c r="O59" s="511"/>
      <c r="P59" s="511"/>
      <c r="Q59" s="511"/>
      <c r="T59" s="509">
        <f>2*100/1000</f>
        <v>0.2</v>
      </c>
    </row>
    <row r="60" spans="1:20" s="509" customFormat="1" ht="21.75" customHeight="1" x14ac:dyDescent="0.2">
      <c r="A60" s="509" t="s">
        <v>1376</v>
      </c>
      <c r="B60" s="511">
        <v>2</v>
      </c>
      <c r="C60" s="267" t="str">
        <f>'Пр 1 (произв)'!A100</f>
        <v>1.3.1.13</v>
      </c>
      <c r="D60" s="510" t="s">
        <v>1400</v>
      </c>
      <c r="E60" s="270" t="s">
        <v>1426</v>
      </c>
      <c r="F60" s="426">
        <v>2022</v>
      </c>
      <c r="G60" s="426">
        <v>2022</v>
      </c>
      <c r="H60" s="512">
        <f t="shared" si="7"/>
        <v>3.1582083333333335</v>
      </c>
      <c r="I60" s="513">
        <v>44075</v>
      </c>
      <c r="J60" s="652">
        <f>H60*'Пр 15 (произв)'!$J$13</f>
        <v>3.2719038333333335</v>
      </c>
      <c r="K60" s="475">
        <f t="shared" si="3"/>
        <v>3.2719038333333335</v>
      </c>
      <c r="L60" s="511" t="s">
        <v>1278</v>
      </c>
      <c r="M60" s="428">
        <f t="shared" si="1"/>
        <v>3.2719038333333335</v>
      </c>
      <c r="N60" s="428">
        <f t="shared" si="8"/>
        <v>3.2719038333333335</v>
      </c>
      <c r="O60" s="511"/>
      <c r="P60" s="511"/>
      <c r="Q60" s="511"/>
      <c r="T60" s="509">
        <f>2*200/1000</f>
        <v>0.4</v>
      </c>
    </row>
    <row r="61" spans="1:20" ht="17.25" customHeight="1" x14ac:dyDescent="0.2">
      <c r="A61" s="264" t="s">
        <v>1378</v>
      </c>
      <c r="B61" s="426">
        <v>2</v>
      </c>
      <c r="C61" s="267" t="str">
        <f>'Пр 1 (произв)'!A101</f>
        <v>1.3.1.14</v>
      </c>
      <c r="D61" s="269" t="s">
        <v>1388</v>
      </c>
      <c r="E61" s="270" t="s">
        <v>1427</v>
      </c>
      <c r="F61" s="426">
        <v>2022</v>
      </c>
      <c r="G61" s="426">
        <v>2022</v>
      </c>
      <c r="H61" s="427">
        <f t="shared" si="7"/>
        <v>6.0914166666666674</v>
      </c>
      <c r="I61" s="244">
        <v>44075</v>
      </c>
      <c r="J61" s="652">
        <f>H61*'Пр 15 (произв)'!$J$13</f>
        <v>6.3107076666666675</v>
      </c>
      <c r="K61" s="475">
        <f t="shared" si="3"/>
        <v>6.3107076666666675</v>
      </c>
      <c r="L61" s="426" t="s">
        <v>1279</v>
      </c>
      <c r="M61" s="428">
        <f t="shared" si="1"/>
        <v>6.3107076666666675</v>
      </c>
      <c r="N61" s="428">
        <f t="shared" si="8"/>
        <v>6.3107076666666675</v>
      </c>
      <c r="O61" s="426"/>
      <c r="P61" s="427"/>
      <c r="Q61" s="427"/>
      <c r="T61" s="264">
        <f>2*315/1000</f>
        <v>0.63</v>
      </c>
    </row>
    <row r="62" spans="1:20" ht="22.5" customHeight="1" x14ac:dyDescent="0.2">
      <c r="A62" s="264" t="s">
        <v>1376</v>
      </c>
      <c r="B62" s="426">
        <v>1</v>
      </c>
      <c r="C62" s="267" t="e">
        <f>'Пр 1 (произв)'!#REF!</f>
        <v>#REF!</v>
      </c>
      <c r="D62" s="269" t="s">
        <v>1389</v>
      </c>
      <c r="E62" s="270" t="s">
        <v>1428</v>
      </c>
      <c r="F62" s="426">
        <v>2022</v>
      </c>
      <c r="G62" s="426">
        <v>2022</v>
      </c>
      <c r="H62" s="427">
        <f t="shared" si="7"/>
        <v>1.5791041666666668</v>
      </c>
      <c r="I62" s="244">
        <v>44075</v>
      </c>
      <c r="J62" s="652">
        <f>H62*'Пр 15 (произв)'!$J$13</f>
        <v>1.6359519166666667</v>
      </c>
      <c r="K62" s="475">
        <f t="shared" si="3"/>
        <v>1.6359519166666667</v>
      </c>
      <c r="L62" s="426" t="s">
        <v>1279</v>
      </c>
      <c r="M62" s="428">
        <f t="shared" si="1"/>
        <v>1.6359519166666667</v>
      </c>
      <c r="N62" s="428">
        <f t="shared" si="8"/>
        <v>1.6359519166666667</v>
      </c>
      <c r="O62" s="426"/>
      <c r="P62" s="427"/>
      <c r="Q62" s="427"/>
      <c r="T62" s="264">
        <f>100/1000</f>
        <v>0.1</v>
      </c>
    </row>
    <row r="63" spans="1:20" ht="22.5" customHeight="1" x14ac:dyDescent="0.2">
      <c r="C63" s="267"/>
      <c r="D63" s="658" t="s">
        <v>1557</v>
      </c>
      <c r="E63" s="270"/>
      <c r="F63" s="426"/>
      <c r="G63" s="426"/>
      <c r="H63" s="427"/>
      <c r="I63" s="244"/>
      <c r="J63" s="427"/>
      <c r="K63" s="428"/>
      <c r="L63" s="426"/>
      <c r="M63" s="657">
        <f>SUM(M46:M62)</f>
        <v>37.30411826866667</v>
      </c>
      <c r="N63" s="657">
        <f t="shared" ref="N63:Q63" si="9">SUM(N46:N62)</f>
        <v>37.30411826866667</v>
      </c>
      <c r="O63" s="657">
        <f t="shared" si="9"/>
        <v>0</v>
      </c>
      <c r="P63" s="657">
        <f t="shared" si="9"/>
        <v>0</v>
      </c>
      <c r="Q63" s="657">
        <f t="shared" si="9"/>
        <v>0</v>
      </c>
    </row>
    <row r="64" spans="1:20" ht="22.5" customHeight="1" x14ac:dyDescent="0.2">
      <c r="C64" s="267"/>
      <c r="D64" s="658" t="s">
        <v>1556</v>
      </c>
      <c r="E64" s="270"/>
      <c r="F64" s="426"/>
      <c r="G64" s="426"/>
      <c r="H64" s="427"/>
      <c r="I64" s="244"/>
      <c r="J64" s="427"/>
      <c r="K64" s="428"/>
      <c r="L64" s="426"/>
      <c r="M64" s="657">
        <f>M63+M44+M39+M7</f>
        <v>372.2802209197867</v>
      </c>
      <c r="N64" s="657">
        <f t="shared" ref="N64:Q64" si="10">N63+N44+N39+N7</f>
        <v>350.22902091978665</v>
      </c>
      <c r="O64" s="657">
        <f t="shared" si="10"/>
        <v>0</v>
      </c>
      <c r="P64" s="657">
        <f t="shared" si="10"/>
        <v>22.051200000000001</v>
      </c>
      <c r="Q64" s="657">
        <f t="shared" si="10"/>
        <v>0</v>
      </c>
    </row>
    <row r="65" spans="3:22" ht="17.25" customHeight="1" x14ac:dyDescent="0.2">
      <c r="C65" s="267"/>
      <c r="D65" s="269"/>
      <c r="E65" s="270"/>
      <c r="F65" s="426"/>
      <c r="G65" s="426"/>
      <c r="H65" s="427"/>
      <c r="I65" s="244"/>
      <c r="J65" s="427"/>
      <c r="K65" s="428"/>
      <c r="L65" s="426"/>
      <c r="M65" s="428"/>
      <c r="N65" s="428"/>
      <c r="O65" s="426"/>
      <c r="P65" s="427"/>
      <c r="Q65" s="427"/>
    </row>
    <row r="66" spans="3:22" ht="17.25" customHeight="1" outlineLevel="1" x14ac:dyDescent="0.2">
      <c r="C66" s="429"/>
      <c r="D66" s="430"/>
      <c r="E66" s="431"/>
      <c r="F66" s="432"/>
      <c r="G66" s="432"/>
      <c r="H66" s="435">
        <f>SUM(H6:H65)</f>
        <v>359.34384258666671</v>
      </c>
      <c r="I66" s="434"/>
      <c r="J66" s="435">
        <f>SUM(J6:J65)</f>
        <v>372.28022091978659</v>
      </c>
      <c r="K66" s="435">
        <f>SUM(K6:K65)</f>
        <v>372.28022091978659</v>
      </c>
      <c r="L66" s="432"/>
      <c r="M66" s="435">
        <f>M63+M44+M39+M7</f>
        <v>372.2802209197867</v>
      </c>
      <c r="N66" s="435">
        <f t="shared" ref="N66:Q66" si="11">N63+N44+N39+N7</f>
        <v>350.22902091978665</v>
      </c>
      <c r="O66" s="435">
        <f t="shared" si="11"/>
        <v>0</v>
      </c>
      <c r="P66" s="435">
        <f t="shared" si="11"/>
        <v>22.051200000000001</v>
      </c>
      <c r="Q66" s="435">
        <f t="shared" si="11"/>
        <v>0</v>
      </c>
    </row>
    <row r="67" spans="3:22" ht="17.25" customHeight="1" outlineLevel="2" x14ac:dyDescent="0.2">
      <c r="C67" s="429"/>
      <c r="D67" s="430"/>
      <c r="E67" s="431"/>
      <c r="F67" s="432"/>
      <c r="G67" s="432"/>
      <c r="H67" s="433"/>
      <c r="I67" s="434"/>
      <c r="J67" s="433"/>
      <c r="K67" s="435"/>
      <c r="L67" s="432"/>
      <c r="N67" s="643">
        <f>N66-N39</f>
        <v>62.53117984298666</v>
      </c>
    </row>
    <row r="68" spans="3:22" outlineLevel="2" x14ac:dyDescent="0.2">
      <c r="N68" s="418">
        <f>N67*1000000</f>
        <v>62531179.842986658</v>
      </c>
      <c r="P68" s="643"/>
    </row>
    <row r="69" spans="3:22" outlineLevel="2" x14ac:dyDescent="0.2"/>
    <row r="70" spans="3:22" outlineLevel="2" x14ac:dyDescent="0.2"/>
    <row r="71" spans="3:22" outlineLevel="2" x14ac:dyDescent="0.2"/>
    <row r="72" spans="3:22" outlineLevel="1" x14ac:dyDescent="0.2">
      <c r="H72" s="419">
        <f>SUM(H6:H65)</f>
        <v>359.34384258666671</v>
      </c>
      <c r="I72" s="419"/>
      <c r="J72" s="419">
        <f>SUM(J6:J65)</f>
        <v>372.28022091978659</v>
      </c>
      <c r="K72" s="419">
        <v>70.920546181333322</v>
      </c>
      <c r="L72" s="419">
        <f>SUM(L6:L67)</f>
        <v>0</v>
      </c>
      <c r="M72" s="419">
        <v>70.920546181333322</v>
      </c>
      <c r="N72" s="419">
        <f>SUM(N6:N65)</f>
        <v>1050.6870627593598</v>
      </c>
      <c r="O72" s="419">
        <f>SUM(O6:O65)</f>
        <v>0</v>
      </c>
      <c r="P72" s="419">
        <f>SUM(P6:P65)</f>
        <v>66.153600000000012</v>
      </c>
      <c r="Q72" s="419">
        <f>SUM(Q6:Q65)</f>
        <v>0</v>
      </c>
      <c r="V72" s="643">
        <f>N7+N63</f>
        <v>52.841486740666667</v>
      </c>
    </row>
    <row r="73" spans="3:22" outlineLevel="1" x14ac:dyDescent="0.2">
      <c r="D73" s="264" t="s">
        <v>1278</v>
      </c>
      <c r="J73" s="418">
        <f>SUMIF(L6:L65,D73,J6:J65)-P6</f>
        <v>334.86047598445327</v>
      </c>
      <c r="K73" s="418">
        <v>32.92818093333333</v>
      </c>
    </row>
    <row r="74" spans="3:22" outlineLevel="1" x14ac:dyDescent="0.2">
      <c r="D74" s="264" t="s">
        <v>1279</v>
      </c>
      <c r="J74" s="418">
        <f>SUMIF(L6:L65,D74,J6:J65)+P6</f>
        <v>37.419744935333334</v>
      </c>
      <c r="K74" s="418">
        <v>37.992365247999999</v>
      </c>
    </row>
    <row r="75" spans="3:22" outlineLevel="1" x14ac:dyDescent="0.2">
      <c r="D75" s="264" t="s">
        <v>1330</v>
      </c>
      <c r="K75" s="418">
        <v>0</v>
      </c>
    </row>
    <row r="76" spans="3:22" outlineLevel="1" x14ac:dyDescent="0.2">
      <c r="D76" s="264" t="s">
        <v>1370</v>
      </c>
      <c r="K76" s="418"/>
    </row>
    <row r="77" spans="3:22" outlineLevel="1" x14ac:dyDescent="0.2">
      <c r="K77" s="264">
        <v>15</v>
      </c>
    </row>
    <row r="78" spans="3:22" outlineLevel="1" x14ac:dyDescent="0.2">
      <c r="D78" s="264" t="s">
        <v>1280</v>
      </c>
    </row>
    <row r="79" spans="3:22" outlineLevel="1" x14ac:dyDescent="0.2">
      <c r="D79" s="264" t="s">
        <v>1369</v>
      </c>
    </row>
    <row r="80" spans="3:22" outlineLevel="1" x14ac:dyDescent="0.2"/>
    <row r="81" spans="1:17" outlineLevel="1" x14ac:dyDescent="0.2"/>
    <row r="82" spans="1:17" ht="15" customHeight="1" outlineLevel="1" x14ac:dyDescent="0.2">
      <c r="A82" s="693" t="s">
        <v>1371</v>
      </c>
      <c r="B82" s="693"/>
      <c r="C82" s="693"/>
      <c r="D82" s="693"/>
    </row>
    <row r="83" spans="1:17" outlineLevel="1" x14ac:dyDescent="0.2">
      <c r="A83" s="481" t="s">
        <v>1379</v>
      </c>
      <c r="B83" s="482"/>
      <c r="C83" s="484">
        <v>275892</v>
      </c>
      <c r="D83" s="481" t="s">
        <v>1383</v>
      </c>
    </row>
    <row r="84" spans="1:17" outlineLevel="1" x14ac:dyDescent="0.2">
      <c r="A84" s="481" t="s">
        <v>1372</v>
      </c>
      <c r="B84" s="482"/>
      <c r="C84" s="484">
        <f>699740</f>
        <v>699740</v>
      </c>
      <c r="D84" s="481" t="s">
        <v>1383</v>
      </c>
    </row>
    <row r="85" spans="1:17" outlineLevel="1" x14ac:dyDescent="0.2">
      <c r="A85" s="481" t="s">
        <v>1373</v>
      </c>
      <c r="B85" s="482"/>
      <c r="C85" s="484">
        <v>1014465</v>
      </c>
      <c r="D85" s="481" t="s">
        <v>1383</v>
      </c>
    </row>
    <row r="86" spans="1:17" ht="36" outlineLevel="1" x14ac:dyDescent="0.2">
      <c r="A86" s="481" t="s">
        <v>1374</v>
      </c>
      <c r="B86" s="481"/>
      <c r="C86" s="484">
        <f>(1900000/1.2+2044497.6/1.2+1520000/1.2)/3</f>
        <v>1517916.0000000002</v>
      </c>
      <c r="D86" s="481" t="s">
        <v>1382</v>
      </c>
    </row>
    <row r="87" spans="1:17" ht="24" outlineLevel="1" x14ac:dyDescent="0.2">
      <c r="A87" s="481" t="s">
        <v>1375</v>
      </c>
      <c r="B87" s="481"/>
      <c r="C87" s="484">
        <f>(1600000/1.2+2134284.8/1.2+1555250/1.2)/3</f>
        <v>1469315.2222222222</v>
      </c>
      <c r="D87" s="481" t="s">
        <v>1395</v>
      </c>
    </row>
    <row r="88" spans="1:17" ht="24" outlineLevel="1" x14ac:dyDescent="0.2">
      <c r="A88" s="481" t="s">
        <v>1376</v>
      </c>
      <c r="B88" s="481"/>
      <c r="C88" s="484">
        <f>(2000000/1.2+1789850/1.2)/2</f>
        <v>1579104.1666666667</v>
      </c>
      <c r="D88" s="481" t="s">
        <v>1396</v>
      </c>
    </row>
    <row r="89" spans="1:17" ht="24" outlineLevel="1" x14ac:dyDescent="0.2">
      <c r="A89" s="481" t="s">
        <v>1377</v>
      </c>
      <c r="B89" s="481"/>
      <c r="C89" s="484">
        <f>(2311836.8/1.2+2450000/1.2+1900250/1.2)/3</f>
        <v>1850579.6666666667</v>
      </c>
      <c r="D89" s="481" t="s">
        <v>1397</v>
      </c>
    </row>
    <row r="90" spans="1:17" ht="24" outlineLevel="1" x14ac:dyDescent="0.2">
      <c r="A90" s="481" t="s">
        <v>1378</v>
      </c>
      <c r="B90" s="481"/>
      <c r="C90" s="484">
        <f>(3667200/1.2+3642500/1.2)/2</f>
        <v>3045708.3333333335</v>
      </c>
      <c r="D90" s="481" t="s">
        <v>1398</v>
      </c>
    </row>
    <row r="91" spans="1:17" outlineLevel="1" x14ac:dyDescent="0.2"/>
    <row r="92" spans="1:17" outlineLevel="1" x14ac:dyDescent="0.2"/>
    <row r="94" spans="1:17" ht="17.25" customHeight="1" x14ac:dyDescent="0.2">
      <c r="C94" s="267" t="e">
        <f>'Пр 1 (произв)'!#REF!</f>
        <v>#REF!</v>
      </c>
      <c r="D94" s="269" t="s">
        <v>1288</v>
      </c>
      <c r="E94" s="270"/>
      <c r="F94" s="426">
        <v>2022</v>
      </c>
      <c r="G94" s="426">
        <v>2022</v>
      </c>
      <c r="H94" s="427">
        <f>1.2*2</f>
        <v>2.4</v>
      </c>
      <c r="I94" s="244">
        <v>44075</v>
      </c>
      <c r="J94" s="427">
        <f>H94*'Пр 15 (произв)'!$J$13/100</f>
        <v>2.4864000000000001E-2</v>
      </c>
      <c r="K94" s="473">
        <v>2.496</v>
      </c>
      <c r="L94" s="426" t="s">
        <v>1278</v>
      </c>
      <c r="M94" s="428">
        <v>2.496</v>
      </c>
      <c r="N94" s="426"/>
      <c r="O94" s="426"/>
      <c r="P94" s="426"/>
      <c r="Q94" s="426"/>
    </row>
    <row r="95" spans="1:17" ht="17.25" customHeight="1" x14ac:dyDescent="0.2">
      <c r="C95" s="267" t="str">
        <f>'Пр 1 (произв)'!A92</f>
        <v>1.3.1.5</v>
      </c>
      <c r="D95" s="269" t="s">
        <v>1289</v>
      </c>
      <c r="E95" s="270"/>
      <c r="F95" s="426">
        <v>2023</v>
      </c>
      <c r="G95" s="426">
        <v>2022</v>
      </c>
      <c r="H95" s="427">
        <f>2.4*2</f>
        <v>4.8</v>
      </c>
      <c r="I95" s="244">
        <v>44075</v>
      </c>
      <c r="J95" s="427">
        <f>H95*'Пр 15 (произв)'!$J$13/100</f>
        <v>4.9728000000000001E-2</v>
      </c>
      <c r="K95" s="473"/>
      <c r="L95" s="426" t="s">
        <v>1278</v>
      </c>
      <c r="M95" s="428">
        <v>0</v>
      </c>
      <c r="N95" s="426"/>
      <c r="O95" s="426"/>
      <c r="P95" s="426"/>
      <c r="Q95" s="426"/>
    </row>
    <row r="96" spans="1:17" s="502" customFormat="1" ht="21.75" customHeight="1" x14ac:dyDescent="0.2">
      <c r="B96" s="502">
        <v>2</v>
      </c>
      <c r="C96" s="483" t="e">
        <f>'Пр 1 (произв)'!#REF!</f>
        <v>#REF!</v>
      </c>
      <c r="D96" s="503" t="s">
        <v>1282</v>
      </c>
      <c r="E96" s="504"/>
      <c r="F96" s="505">
        <v>2022</v>
      </c>
      <c r="G96" s="505">
        <v>2022</v>
      </c>
      <c r="H96" s="506">
        <f>2.4*4</f>
        <v>9.6</v>
      </c>
      <c r="I96" s="507">
        <v>44075</v>
      </c>
      <c r="J96" s="506">
        <f>H96*'Пр 15 (произв)'!$J$13/100</f>
        <v>9.9456000000000003E-2</v>
      </c>
      <c r="K96" s="508">
        <v>4.992</v>
      </c>
      <c r="L96" s="505" t="s">
        <v>1278</v>
      </c>
      <c r="M96" s="508">
        <v>4.992</v>
      </c>
      <c r="N96" s="505"/>
      <c r="O96" s="505"/>
      <c r="P96" s="505"/>
      <c r="Q96" s="505"/>
    </row>
    <row r="97" spans="1:19" s="502" customFormat="1" ht="21.75" customHeight="1" x14ac:dyDescent="0.2">
      <c r="C97" s="483" t="str">
        <f>'Пр 1 (произв)'!A94</f>
        <v>1.3.1.7</v>
      </c>
      <c r="D97" s="503" t="s">
        <v>1290</v>
      </c>
      <c r="E97" s="504"/>
      <c r="F97" s="505">
        <v>2022</v>
      </c>
      <c r="G97" s="505">
        <v>2022</v>
      </c>
      <c r="H97" s="506">
        <f>3*2</f>
        <v>6</v>
      </c>
      <c r="I97" s="507">
        <v>44075</v>
      </c>
      <c r="J97" s="506">
        <f>H97*'Пр 15 (произв)'!$J$13/100</f>
        <v>6.216E-2</v>
      </c>
      <c r="K97" s="508">
        <v>6.24</v>
      </c>
      <c r="L97" s="505" t="s">
        <v>1278</v>
      </c>
      <c r="M97" s="508">
        <v>6.24</v>
      </c>
      <c r="N97" s="505"/>
      <c r="O97" s="505"/>
      <c r="P97" s="505"/>
      <c r="Q97" s="505"/>
    </row>
    <row r="98" spans="1:19" ht="21.75" customHeight="1" x14ac:dyDescent="0.2">
      <c r="C98" s="267" t="str">
        <f>'Пр 1 (произв)'!A95</f>
        <v>1.3.1.8</v>
      </c>
      <c r="D98" s="269" t="s">
        <v>1291</v>
      </c>
      <c r="E98" s="270"/>
      <c r="F98" s="426">
        <v>2023</v>
      </c>
      <c r="G98" s="426">
        <v>2022</v>
      </c>
      <c r="H98" s="427">
        <f>2.4*2</f>
        <v>4.8</v>
      </c>
      <c r="I98" s="244">
        <v>44075</v>
      </c>
      <c r="J98" s="427">
        <f>H98*'Пр 15 (произв)'!$J$13/100</f>
        <v>4.9728000000000001E-2</v>
      </c>
      <c r="K98" s="428"/>
      <c r="L98" s="426" t="s">
        <v>1278</v>
      </c>
      <c r="M98" s="428">
        <v>0</v>
      </c>
      <c r="N98" s="426"/>
      <c r="O98" s="426"/>
      <c r="P98" s="426"/>
      <c r="Q98" s="426"/>
    </row>
    <row r="99" spans="1:19" ht="17.25" customHeight="1" x14ac:dyDescent="0.2">
      <c r="C99" s="267" t="e">
        <f>'Пр 1 (произв)'!#REF!</f>
        <v>#REF!</v>
      </c>
      <c r="D99" s="269" t="s">
        <v>1304</v>
      </c>
      <c r="E99" s="270"/>
      <c r="F99" s="426">
        <v>2023</v>
      </c>
      <c r="G99" s="426">
        <v>2023</v>
      </c>
      <c r="H99" s="427">
        <f>3*2</f>
        <v>6</v>
      </c>
      <c r="I99" s="244">
        <v>44075</v>
      </c>
      <c r="J99" s="427">
        <f>H99*'Пр 15 (произв)'!$J$13/100</f>
        <v>6.216E-2</v>
      </c>
      <c r="K99" s="428"/>
      <c r="L99" s="426" t="s">
        <v>1278</v>
      </c>
      <c r="M99" s="428">
        <v>0</v>
      </c>
      <c r="N99" s="426"/>
      <c r="O99" s="426"/>
      <c r="P99" s="426"/>
      <c r="Q99" s="426"/>
    </row>
    <row r="100" spans="1:19" ht="22.5" customHeight="1" x14ac:dyDescent="0.2">
      <c r="C100" s="267" t="e">
        <f>'Пр 1 (произв)'!#REF!</f>
        <v>#REF!</v>
      </c>
      <c r="D100" s="269" t="s">
        <v>1296</v>
      </c>
      <c r="E100" s="270"/>
      <c r="F100" s="426">
        <v>2023</v>
      </c>
      <c r="G100" s="426">
        <v>2022</v>
      </c>
      <c r="H100" s="427">
        <f>2335000/6*2/1000000*1.04</f>
        <v>0.80946666666666667</v>
      </c>
      <c r="I100" s="244">
        <v>44075</v>
      </c>
      <c r="J100" s="427">
        <f>H100*'Пр 15 (произв)'!$J$13/100*'Пр 15 (произв)'!$K$13/100</f>
        <v>8.7131315786666662E-5</v>
      </c>
      <c r="K100" s="428"/>
      <c r="L100" s="426" t="s">
        <v>1279</v>
      </c>
      <c r="M100" s="428">
        <v>0</v>
      </c>
      <c r="N100" s="426"/>
      <c r="O100" s="426"/>
      <c r="P100" s="426"/>
      <c r="Q100" s="426"/>
    </row>
    <row r="101" spans="1:19" ht="17.25" customHeight="1" x14ac:dyDescent="0.2">
      <c r="C101" s="267" t="e">
        <f>'Пр 1 (произв)'!#REF!</f>
        <v>#REF!</v>
      </c>
      <c r="D101" s="269" t="s">
        <v>1292</v>
      </c>
      <c r="E101" s="270"/>
      <c r="F101" s="426">
        <v>2023</v>
      </c>
      <c r="G101" s="426">
        <v>2022</v>
      </c>
      <c r="H101" s="427">
        <f>3*2</f>
        <v>6</v>
      </c>
      <c r="I101" s="244">
        <v>44075</v>
      </c>
      <c r="J101" s="427">
        <f>H101*'Пр 15 (произв)'!$J$13/100*'Пр 15 (произв)'!$K$13/100</f>
        <v>6.4584240000000002E-4</v>
      </c>
      <c r="K101" s="428"/>
      <c r="L101" s="426" t="s">
        <v>1279</v>
      </c>
      <c r="M101" s="428">
        <v>0</v>
      </c>
      <c r="N101" s="426"/>
      <c r="O101" s="426"/>
      <c r="P101" s="426"/>
      <c r="Q101" s="426"/>
    </row>
    <row r="102" spans="1:19" ht="22.5" customHeight="1" x14ac:dyDescent="0.2">
      <c r="A102" s="264" t="s">
        <v>1376</v>
      </c>
      <c r="B102" s="264">
        <v>1</v>
      </c>
      <c r="C102" s="267" t="e">
        <f>'Пр 1 (произв)'!#REF!</f>
        <v>#REF!</v>
      </c>
      <c r="D102" s="269" t="s">
        <v>1302</v>
      </c>
      <c r="E102" s="270" t="s">
        <v>1301</v>
      </c>
      <c r="F102" s="426">
        <v>2023</v>
      </c>
      <c r="G102" s="426">
        <v>2023</v>
      </c>
      <c r="H102" s="427">
        <f t="shared" ref="H102:H104" si="12">SUMIF($A$83:$A$90,A102,$C$83:$C$90)/1000000*B102</f>
        <v>1.5791041666666668</v>
      </c>
      <c r="I102" s="244">
        <v>44075</v>
      </c>
      <c r="J102" s="427">
        <f>H102*'Пр 15 (произв)'!$J$13/100</f>
        <v>1.6359519166666666E-2</v>
      </c>
      <c r="K102" s="428"/>
      <c r="L102" s="426" t="s">
        <v>1278</v>
      </c>
      <c r="M102" s="428">
        <v>0</v>
      </c>
      <c r="N102" s="426"/>
      <c r="O102" s="426"/>
      <c r="P102" s="426"/>
      <c r="Q102" s="426"/>
    </row>
    <row r="103" spans="1:19" ht="17.25" customHeight="1" x14ac:dyDescent="0.2">
      <c r="A103" s="264" t="s">
        <v>1376</v>
      </c>
      <c r="B103" s="264">
        <v>2</v>
      </c>
      <c r="C103" s="267" t="str">
        <f>'Пр 1 (произв)'!A139</f>
        <v>1.5.1.1</v>
      </c>
      <c r="D103" s="269" t="s">
        <v>1283</v>
      </c>
      <c r="E103" s="270" t="s">
        <v>1285</v>
      </c>
      <c r="F103" s="426">
        <v>2021</v>
      </c>
      <c r="G103" s="426">
        <v>2021</v>
      </c>
      <c r="H103" s="427">
        <f t="shared" si="12"/>
        <v>3.1582083333333335</v>
      </c>
      <c r="I103" s="244">
        <v>44075</v>
      </c>
      <c r="J103" s="427">
        <f>H103*'Пр 15 (произв)'!$J$13/100</f>
        <v>3.2719038333333332E-2</v>
      </c>
      <c r="K103" s="475">
        <v>0</v>
      </c>
      <c r="L103" s="426" t="s">
        <v>1399</v>
      </c>
      <c r="M103" s="428">
        <v>0</v>
      </c>
      <c r="N103" s="427">
        <f>J103</f>
        <v>3.2719038333333332E-2</v>
      </c>
      <c r="O103" s="426"/>
      <c r="P103" s="426"/>
      <c r="Q103" s="427">
        <f>J103-N103-O103-P103</f>
        <v>0</v>
      </c>
      <c r="S103" s="264">
        <f>0.2*2</f>
        <v>0.4</v>
      </c>
    </row>
    <row r="104" spans="1:19" ht="17.25" customHeight="1" x14ac:dyDescent="0.2">
      <c r="A104" s="264" t="s">
        <v>1374</v>
      </c>
      <c r="B104" s="264">
        <v>2</v>
      </c>
      <c r="C104" s="267" t="str">
        <f>'Пр 1 (произв)'!A140</f>
        <v>1.5.1.2</v>
      </c>
      <c r="D104" s="269" t="s">
        <v>1284</v>
      </c>
      <c r="E104" s="270" t="s">
        <v>1286</v>
      </c>
      <c r="F104" s="426">
        <v>2021</v>
      </c>
      <c r="G104" s="426">
        <v>2021</v>
      </c>
      <c r="H104" s="427">
        <f t="shared" si="12"/>
        <v>3.0358320000000005</v>
      </c>
      <c r="I104" s="244">
        <v>44075</v>
      </c>
      <c r="J104" s="427">
        <f>H104*'Пр 15 (произв)'!$J$13/100</f>
        <v>3.1451219520000004E-2</v>
      </c>
      <c r="K104" s="475">
        <v>0</v>
      </c>
      <c r="L104" s="426" t="s">
        <v>1399</v>
      </c>
      <c r="M104" s="428">
        <v>0</v>
      </c>
      <c r="N104" s="427">
        <f t="shared" ref="N104" si="13">J104</f>
        <v>3.1451219520000004E-2</v>
      </c>
      <c r="O104" s="426"/>
      <c r="P104" s="426"/>
      <c r="Q104" s="427">
        <f>J104-N104-O104-P104</f>
        <v>0</v>
      </c>
      <c r="S104" s="264">
        <f>0.1*2</f>
        <v>0.2</v>
      </c>
    </row>
    <row r="105" spans="1:19" ht="17.25" customHeight="1" x14ac:dyDescent="0.2">
      <c r="C105" s="267"/>
      <c r="D105" s="269"/>
      <c r="E105" s="270"/>
      <c r="F105" s="426"/>
      <c r="G105" s="426"/>
      <c r="H105" s="427"/>
      <c r="I105" s="244"/>
      <c r="J105" s="427"/>
      <c r="K105" s="474"/>
      <c r="L105" s="426"/>
      <c r="M105" s="428"/>
      <c r="N105" s="427"/>
      <c r="O105" s="426"/>
      <c r="P105" s="426"/>
      <c r="Q105" s="427"/>
    </row>
    <row r="120" spans="1:26" x14ac:dyDescent="0.2">
      <c r="A120" s="264">
        <v>2010</v>
      </c>
      <c r="B120" s="264">
        <v>2011</v>
      </c>
      <c r="C120" s="264">
        <v>2012</v>
      </c>
      <c r="D120" s="264">
        <v>2013</v>
      </c>
      <c r="E120" s="264">
        <v>2014</v>
      </c>
      <c r="F120" s="264">
        <v>2015</v>
      </c>
      <c r="G120" s="264">
        <v>2016</v>
      </c>
      <c r="H120" s="264">
        <v>2017</v>
      </c>
      <c r="I120" s="264">
        <v>2018</v>
      </c>
      <c r="J120" s="264">
        <v>2019</v>
      </c>
      <c r="K120" s="264">
        <v>2020</v>
      </c>
      <c r="L120" s="264">
        <v>2021</v>
      </c>
      <c r="M120" s="264">
        <v>2022</v>
      </c>
      <c r="N120" s="264">
        <v>2023</v>
      </c>
      <c r="O120" s="264">
        <v>2024</v>
      </c>
      <c r="P120" s="264">
        <v>2025</v>
      </c>
      <c r="Q120" s="264">
        <v>2026</v>
      </c>
      <c r="R120" s="264">
        <v>2027</v>
      </c>
      <c r="S120" s="264">
        <v>2028</v>
      </c>
      <c r="T120" s="264">
        <v>2029</v>
      </c>
      <c r="U120" s="264">
        <v>2030</v>
      </c>
      <c r="V120" s="264">
        <v>2031</v>
      </c>
      <c r="W120" s="264">
        <v>2032</v>
      </c>
      <c r="X120" s="264">
        <v>2033</v>
      </c>
      <c r="Y120" s="264">
        <v>2034</v>
      </c>
      <c r="Z120" s="264">
        <v>2035</v>
      </c>
    </row>
  </sheetData>
  <mergeCells count="3">
    <mergeCell ref="R3:T3"/>
    <mergeCell ref="A82:D82"/>
    <mergeCell ref="M3:Q3"/>
  </mergeCells>
  <pageMargins left="0.31496062992125984" right="0.31496062992125984" top="0.35433070866141736" bottom="0.35433070866141736" header="0.31496062992125984" footer="0.31496062992125984"/>
  <pageSetup paperSize="9" scale="6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5"/>
  <sheetViews>
    <sheetView workbookViewId="0">
      <pane xSplit="5" ySplit="4" topLeftCell="G5" activePane="bottomRight" state="frozen"/>
      <selection pane="topRight" activeCell="D1" sqref="D1"/>
      <selection pane="bottomLeft" activeCell="A5" sqref="A5"/>
      <selection pane="bottomRight" activeCell="D5" sqref="D5:D37"/>
    </sheetView>
  </sheetViews>
  <sheetFormatPr defaultRowHeight="12" outlineLevelRow="2" x14ac:dyDescent="0.2"/>
  <cols>
    <col min="1" max="1" width="9.140625" style="264"/>
    <col min="2" max="2" width="5.85546875" style="264" customWidth="1"/>
    <col min="3" max="3" width="9.140625" style="264"/>
    <col min="4" max="4" width="58" style="264" customWidth="1"/>
    <col min="5" max="7" width="9.140625" style="264" customWidth="1"/>
    <col min="8" max="8" width="19.7109375" style="264" customWidth="1"/>
    <col min="9" max="9" width="10.85546875" style="264" customWidth="1"/>
    <col min="10" max="10" width="14.7109375" style="264" customWidth="1"/>
    <col min="11" max="11" width="9.140625" style="264"/>
    <col min="12" max="12" width="19.85546875" style="264" customWidth="1"/>
    <col min="13" max="13" width="9.140625" style="264"/>
    <col min="14" max="14" width="8.7109375" style="264" customWidth="1"/>
    <col min="15" max="17" width="6.42578125" style="264" customWidth="1"/>
    <col min="18" max="16384" width="9.140625" style="264"/>
  </cols>
  <sheetData>
    <row r="1" spans="1:20" ht="48.75" customHeight="1" x14ac:dyDescent="0.2">
      <c r="H1" s="424" t="s">
        <v>28</v>
      </c>
      <c r="I1" s="425"/>
      <c r="J1" s="425"/>
    </row>
    <row r="2" spans="1:20" x14ac:dyDescent="0.2">
      <c r="C2" s="265"/>
      <c r="D2" s="266"/>
      <c r="E2" s="266"/>
    </row>
    <row r="3" spans="1:20" x14ac:dyDescent="0.2">
      <c r="C3" s="265"/>
      <c r="D3" s="266"/>
      <c r="E3" s="266"/>
      <c r="M3" s="515"/>
      <c r="N3" s="693" t="s">
        <v>1328</v>
      </c>
      <c r="O3" s="693"/>
      <c r="P3" s="693"/>
      <c r="R3" s="693" t="s">
        <v>1386</v>
      </c>
      <c r="S3" s="693"/>
      <c r="T3" s="693"/>
    </row>
    <row r="4" spans="1:20" ht="78" customHeight="1" x14ac:dyDescent="0.2">
      <c r="A4" s="264" t="s">
        <v>1380</v>
      </c>
      <c r="B4" s="264" t="s">
        <v>1381</v>
      </c>
      <c r="C4" s="268" t="s">
        <v>8</v>
      </c>
      <c r="D4" s="269" t="s">
        <v>9</v>
      </c>
      <c r="E4" s="269" t="s">
        <v>10</v>
      </c>
      <c r="F4" s="269" t="s">
        <v>1276</v>
      </c>
      <c r="G4" s="269" t="s">
        <v>1277</v>
      </c>
      <c r="H4" s="269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422" t="s">
        <v>29</v>
      </c>
      <c r="J4" s="422" t="s">
        <v>27</v>
      </c>
      <c r="K4" s="426">
        <v>2022</v>
      </c>
      <c r="L4" s="426"/>
      <c r="M4" s="426">
        <v>2022</v>
      </c>
      <c r="N4" s="426" t="s">
        <v>1278</v>
      </c>
      <c r="O4" s="426" t="s">
        <v>1329</v>
      </c>
      <c r="P4" s="426" t="s">
        <v>1279</v>
      </c>
      <c r="Q4" s="426" t="s">
        <v>1330</v>
      </c>
      <c r="R4" s="264">
        <v>2020</v>
      </c>
      <c r="S4" s="264">
        <v>2021</v>
      </c>
      <c r="T4" s="264">
        <v>2022</v>
      </c>
    </row>
    <row r="5" spans="1:20" ht="17.25" customHeight="1" x14ac:dyDescent="0.2">
      <c r="C5" s="267" t="str">
        <f>'Пр 1 (произв)'!A151</f>
        <v>1.5.4.1</v>
      </c>
      <c r="D5" s="269" t="s">
        <v>587</v>
      </c>
      <c r="E5" s="270" t="s">
        <v>1428</v>
      </c>
      <c r="F5" s="426">
        <v>2021</v>
      </c>
      <c r="G5" s="426">
        <v>2022</v>
      </c>
      <c r="H5" s="427">
        <f>(935)*19794/1000000</f>
        <v>18.507390000000001</v>
      </c>
      <c r="I5" s="244">
        <v>44075</v>
      </c>
      <c r="J5" s="423">
        <f>H5*'Пр 15 (произв)'!$J$13</f>
        <v>19.173656040000001</v>
      </c>
      <c r="K5" s="475">
        <f>J5</f>
        <v>19.173656040000001</v>
      </c>
      <c r="L5" s="426" t="s">
        <v>1278</v>
      </c>
      <c r="M5" s="428">
        <f>K5</f>
        <v>19.173656040000001</v>
      </c>
      <c r="N5" s="428">
        <f>M5-P5</f>
        <v>0</v>
      </c>
      <c r="O5" s="426"/>
      <c r="P5" s="428">
        <f>M5</f>
        <v>19.173656040000001</v>
      </c>
      <c r="Q5" s="427"/>
    </row>
    <row r="6" spans="1:20" ht="17.25" customHeight="1" x14ac:dyDescent="0.2">
      <c r="C6" s="267" t="str">
        <f>'Пр 1 (произв)'!A159</f>
        <v>1.7.1</v>
      </c>
      <c r="D6" s="269" t="s">
        <v>1465</v>
      </c>
      <c r="E6" s="270" t="s">
        <v>1429</v>
      </c>
      <c r="F6" s="426">
        <v>2022</v>
      </c>
      <c r="G6" s="426">
        <v>2022</v>
      </c>
      <c r="H6" s="506">
        <f>9230335.2/1000000</f>
        <v>9.230335199999999</v>
      </c>
      <c r="I6" s="244">
        <v>44228</v>
      </c>
      <c r="J6" s="521">
        <f>H6*'Пр 15 (произв)'!$J$13</f>
        <v>9.5626272671999999</v>
      </c>
      <c r="K6" s="475">
        <f>J6</f>
        <v>9.5626272671999999</v>
      </c>
      <c r="L6" s="426" t="s">
        <v>1278</v>
      </c>
      <c r="M6" s="428">
        <f t="shared" ref="M6:M19" si="0">K6</f>
        <v>9.5626272671999999</v>
      </c>
      <c r="N6" s="428">
        <f t="shared" ref="N6:N19" si="1">M6</f>
        <v>9.5626272671999999</v>
      </c>
      <c r="O6" s="426"/>
      <c r="P6" s="426"/>
      <c r="Q6" s="427"/>
    </row>
    <row r="7" spans="1:20" ht="17.25" customHeight="1" x14ac:dyDescent="0.2">
      <c r="C7" s="267" t="str">
        <f>'Пр 1 (произв)'!A160</f>
        <v>1.7.2</v>
      </c>
      <c r="D7" s="269" t="s">
        <v>1469</v>
      </c>
      <c r="E7" s="270" t="s">
        <v>1430</v>
      </c>
      <c r="F7" s="426">
        <v>2022</v>
      </c>
      <c r="G7" s="426">
        <v>2022</v>
      </c>
      <c r="H7" s="506">
        <f>9869907.6/1000000</f>
        <v>9.8699075999999994</v>
      </c>
      <c r="I7" s="244">
        <v>44228</v>
      </c>
      <c r="J7" s="521">
        <f>H7*'Пр 15 (произв)'!$J$13</f>
        <v>10.2252242736</v>
      </c>
      <c r="K7" s="475">
        <f t="shared" ref="K7:K37" si="2">J7</f>
        <v>10.2252242736</v>
      </c>
      <c r="L7" s="426" t="s">
        <v>1278</v>
      </c>
      <c r="M7" s="428">
        <f t="shared" si="0"/>
        <v>10.2252242736</v>
      </c>
      <c r="N7" s="428">
        <f t="shared" si="1"/>
        <v>10.2252242736</v>
      </c>
      <c r="O7" s="426"/>
      <c r="P7" s="426"/>
      <c r="Q7" s="427"/>
    </row>
    <row r="8" spans="1:20" ht="17.25" customHeight="1" x14ac:dyDescent="0.2">
      <c r="C8" s="267" t="str">
        <f>'Пр 1 (произв)'!A161</f>
        <v>1.7.3</v>
      </c>
      <c r="D8" s="269" t="s">
        <v>1470</v>
      </c>
      <c r="E8" s="270" t="s">
        <v>1431</v>
      </c>
      <c r="F8" s="426">
        <v>2022</v>
      </c>
      <c r="G8" s="426">
        <v>2022</v>
      </c>
      <c r="H8" s="506">
        <f>8229522/1000000</f>
        <v>8.2295219999999993</v>
      </c>
      <c r="I8" s="244">
        <v>44228</v>
      </c>
      <c r="J8" s="521">
        <f>H8*'Пр 15 (произв)'!$J$13</f>
        <v>8.5257847919999996</v>
      </c>
      <c r="K8" s="475">
        <f t="shared" si="2"/>
        <v>8.5257847919999996</v>
      </c>
      <c r="L8" s="426" t="s">
        <v>1278</v>
      </c>
      <c r="M8" s="428">
        <f t="shared" si="0"/>
        <v>8.5257847919999996</v>
      </c>
      <c r="N8" s="428">
        <f t="shared" si="1"/>
        <v>8.5257847919999996</v>
      </c>
      <c r="O8" s="426"/>
      <c r="P8" s="426"/>
      <c r="Q8" s="427"/>
    </row>
    <row r="9" spans="1:20" ht="17.25" customHeight="1" x14ac:dyDescent="0.2">
      <c r="C9" s="267" t="str">
        <f>'Пр 1 (произв)'!A162</f>
        <v>1.7.4</v>
      </c>
      <c r="D9" s="269" t="s">
        <v>1471</v>
      </c>
      <c r="E9" s="270" t="s">
        <v>1432</v>
      </c>
      <c r="F9" s="426">
        <v>2022</v>
      </c>
      <c r="G9" s="426">
        <v>2022</v>
      </c>
      <c r="H9" s="506">
        <f>9176739.6/1000000</f>
        <v>9.1767395999999994</v>
      </c>
      <c r="I9" s="244">
        <v>44228</v>
      </c>
      <c r="J9" s="521">
        <f>H9*'Пр 15 (произв)'!$J$13</f>
        <v>9.5071022255999988</v>
      </c>
      <c r="K9" s="475">
        <f t="shared" si="2"/>
        <v>9.5071022255999988</v>
      </c>
      <c r="L9" s="426" t="s">
        <v>1278</v>
      </c>
      <c r="M9" s="428">
        <f t="shared" si="0"/>
        <v>9.5071022255999988</v>
      </c>
      <c r="N9" s="428">
        <f t="shared" si="1"/>
        <v>9.5071022255999988</v>
      </c>
      <c r="O9" s="426"/>
      <c r="P9" s="426"/>
      <c r="Q9" s="427"/>
    </row>
    <row r="10" spans="1:20" ht="17.25" customHeight="1" x14ac:dyDescent="0.2">
      <c r="C10" s="267" t="str">
        <f>'Пр 1 (произв)'!A163</f>
        <v>1.7.5</v>
      </c>
      <c r="D10" s="269" t="s">
        <v>1472</v>
      </c>
      <c r="E10" s="270" t="s">
        <v>1433</v>
      </c>
      <c r="F10" s="426">
        <v>2022</v>
      </c>
      <c r="G10" s="426">
        <v>2022</v>
      </c>
      <c r="H10" s="506">
        <f>13268806/1000000</f>
        <v>13.268806</v>
      </c>
      <c r="I10" s="244">
        <v>44228</v>
      </c>
      <c r="J10" s="521">
        <f>H10*'Пр 15 (произв)'!$J$13</f>
        <v>13.746483016000001</v>
      </c>
      <c r="K10" s="475">
        <f t="shared" si="2"/>
        <v>13.746483016000001</v>
      </c>
      <c r="L10" s="426" t="s">
        <v>1278</v>
      </c>
      <c r="M10" s="428">
        <f t="shared" si="0"/>
        <v>13.746483016000001</v>
      </c>
      <c r="N10" s="428">
        <f t="shared" si="1"/>
        <v>13.746483016000001</v>
      </c>
      <c r="O10" s="426"/>
      <c r="P10" s="426"/>
      <c r="Q10" s="427"/>
    </row>
    <row r="11" spans="1:20" ht="17.25" customHeight="1" x14ac:dyDescent="0.2">
      <c r="C11" s="267" t="str">
        <f>'Пр 1 (произв)'!A164</f>
        <v>1.7.6</v>
      </c>
      <c r="D11" s="269" t="s">
        <v>1474</v>
      </c>
      <c r="E11" s="270" t="s">
        <v>1434</v>
      </c>
      <c r="F11" s="426">
        <v>2022</v>
      </c>
      <c r="G11" s="426">
        <v>2022</v>
      </c>
      <c r="H11" s="506">
        <f>9257138.4/1000000</f>
        <v>9.2571384000000005</v>
      </c>
      <c r="I11" s="244">
        <v>44228</v>
      </c>
      <c r="J11" s="521">
        <f>H11*'Пр 15 (произв)'!$J$13</f>
        <v>9.5903953824000006</v>
      </c>
      <c r="K11" s="475">
        <f t="shared" si="2"/>
        <v>9.5903953824000006</v>
      </c>
      <c r="L11" s="426" t="s">
        <v>1278</v>
      </c>
      <c r="M11" s="428">
        <f t="shared" si="0"/>
        <v>9.5903953824000006</v>
      </c>
      <c r="N11" s="428">
        <f t="shared" si="1"/>
        <v>9.5903953824000006</v>
      </c>
      <c r="O11" s="426"/>
      <c r="P11" s="426"/>
      <c r="Q11" s="427"/>
    </row>
    <row r="12" spans="1:20" ht="17.25" customHeight="1" x14ac:dyDescent="0.2">
      <c r="C12" s="267" t="str">
        <f>'Пр 1 (произв)'!A165</f>
        <v>1.7.7</v>
      </c>
      <c r="D12" s="269" t="s">
        <v>1480</v>
      </c>
      <c r="E12" s="270" t="s">
        <v>1435</v>
      </c>
      <c r="F12" s="426">
        <v>2022</v>
      </c>
      <c r="G12" s="426">
        <v>2022</v>
      </c>
      <c r="H12" s="506">
        <f>8497310.4/1000000</f>
        <v>8.4973103999999999</v>
      </c>
      <c r="I12" s="244">
        <v>44228</v>
      </c>
      <c r="J12" s="521">
        <f>H12*'Пр 15 (произв)'!$J$13</f>
        <v>8.8032135744000009</v>
      </c>
      <c r="K12" s="475">
        <f t="shared" si="2"/>
        <v>8.8032135744000009</v>
      </c>
      <c r="L12" s="426" t="s">
        <v>1278</v>
      </c>
      <c r="M12" s="428">
        <f t="shared" si="0"/>
        <v>8.8032135744000009</v>
      </c>
      <c r="N12" s="428">
        <f t="shared" si="1"/>
        <v>8.8032135744000009</v>
      </c>
      <c r="O12" s="426"/>
      <c r="P12" s="426"/>
      <c r="Q12" s="427"/>
    </row>
    <row r="13" spans="1:20" ht="17.25" customHeight="1" x14ac:dyDescent="0.2">
      <c r="C13" s="267" t="str">
        <f>'Пр 1 (произв)'!A166</f>
        <v>1.7.8</v>
      </c>
      <c r="D13" s="269" t="s">
        <v>1481</v>
      </c>
      <c r="E13" s="270" t="s">
        <v>1489</v>
      </c>
      <c r="F13" s="426">
        <v>2022</v>
      </c>
      <c r="G13" s="426">
        <v>2022</v>
      </c>
      <c r="H13" s="506">
        <f>8416822.8/1000000</f>
        <v>8.4168228000000003</v>
      </c>
      <c r="I13" s="244">
        <v>44228</v>
      </c>
      <c r="J13" s="521">
        <f>H13*'Пр 15 (произв)'!$J$13</f>
        <v>8.7198284208000008</v>
      </c>
      <c r="K13" s="475">
        <f t="shared" si="2"/>
        <v>8.7198284208000008</v>
      </c>
      <c r="L13" s="426" t="s">
        <v>1278</v>
      </c>
      <c r="M13" s="428">
        <f t="shared" si="0"/>
        <v>8.7198284208000008</v>
      </c>
      <c r="N13" s="428">
        <f t="shared" si="1"/>
        <v>8.7198284208000008</v>
      </c>
      <c r="O13" s="426"/>
      <c r="P13" s="426"/>
      <c r="Q13" s="427"/>
    </row>
    <row r="14" spans="1:20" ht="17.25" customHeight="1" x14ac:dyDescent="0.2">
      <c r="C14" s="267" t="str">
        <f>'Пр 1 (произв)'!A167</f>
        <v>1.7.9</v>
      </c>
      <c r="D14" s="269" t="s">
        <v>1483</v>
      </c>
      <c r="E14" s="270" t="s">
        <v>1490</v>
      </c>
      <c r="F14" s="426">
        <v>2022</v>
      </c>
      <c r="G14" s="426">
        <v>2022</v>
      </c>
      <c r="H14" s="506">
        <f>9525104.4/1000000</f>
        <v>9.5251044</v>
      </c>
      <c r="I14" s="244">
        <v>44228</v>
      </c>
      <c r="J14" s="521">
        <f>H14*'Пр 15 (произв)'!$J$13</f>
        <v>9.8680081584000003</v>
      </c>
      <c r="K14" s="475">
        <f t="shared" si="2"/>
        <v>9.8680081584000003</v>
      </c>
      <c r="L14" s="426" t="s">
        <v>1278</v>
      </c>
      <c r="M14" s="428">
        <f t="shared" si="0"/>
        <v>9.8680081584000003</v>
      </c>
      <c r="N14" s="428">
        <f t="shared" si="1"/>
        <v>9.8680081584000003</v>
      </c>
      <c r="O14" s="426"/>
      <c r="P14" s="426"/>
      <c r="Q14" s="427"/>
    </row>
    <row r="15" spans="1:20" ht="17.25" customHeight="1" x14ac:dyDescent="0.2">
      <c r="C15" s="267" t="str">
        <f>'Пр 1 (произв)'!A168</f>
        <v>1.7.10</v>
      </c>
      <c r="D15" s="269" t="s">
        <v>1482</v>
      </c>
      <c r="E15" s="270" t="s">
        <v>1491</v>
      </c>
      <c r="F15" s="426">
        <v>2022</v>
      </c>
      <c r="G15" s="426">
        <v>2022</v>
      </c>
      <c r="H15" s="506">
        <f>9310730.4/1000000</f>
        <v>9.3107304000000006</v>
      </c>
      <c r="I15" s="244">
        <v>44228</v>
      </c>
      <c r="J15" s="521">
        <f>H15*'Пр 15 (произв)'!$J$13</f>
        <v>9.6459166944000003</v>
      </c>
      <c r="K15" s="475">
        <f t="shared" si="2"/>
        <v>9.6459166944000003</v>
      </c>
      <c r="L15" s="426" t="s">
        <v>1278</v>
      </c>
      <c r="M15" s="428">
        <f t="shared" si="0"/>
        <v>9.6459166944000003</v>
      </c>
      <c r="N15" s="428">
        <f t="shared" si="1"/>
        <v>9.6459166944000003</v>
      </c>
      <c r="O15" s="426"/>
      <c r="P15" s="426"/>
      <c r="Q15" s="427"/>
    </row>
    <row r="16" spans="1:20" ht="17.25" customHeight="1" x14ac:dyDescent="0.2">
      <c r="C16" s="267" t="str">
        <f>'Пр 1 (произв)'!A169</f>
        <v>1.7.11</v>
      </c>
      <c r="D16" s="269" t="s">
        <v>1484</v>
      </c>
      <c r="E16" s="270" t="s">
        <v>1492</v>
      </c>
      <c r="F16" s="426">
        <v>2022</v>
      </c>
      <c r="G16" s="426">
        <v>2022</v>
      </c>
      <c r="H16" s="506">
        <f>9337623.6/1000000</f>
        <v>9.3376235999999988</v>
      </c>
      <c r="I16" s="244">
        <v>44228</v>
      </c>
      <c r="J16" s="521">
        <f>H16*'Пр 15 (произв)'!$J$13</f>
        <v>9.6737780495999992</v>
      </c>
      <c r="K16" s="475">
        <f t="shared" si="2"/>
        <v>9.6737780495999992</v>
      </c>
      <c r="L16" s="426" t="s">
        <v>1278</v>
      </c>
      <c r="M16" s="428">
        <f t="shared" si="0"/>
        <v>9.6737780495999992</v>
      </c>
      <c r="N16" s="428">
        <f t="shared" si="1"/>
        <v>9.6737780495999992</v>
      </c>
      <c r="O16" s="426"/>
      <c r="P16" s="426"/>
      <c r="Q16" s="427"/>
    </row>
    <row r="17" spans="1:20" ht="17.25" customHeight="1" x14ac:dyDescent="0.2">
      <c r="C17" s="267" t="str">
        <f>'Пр 1 (произв)'!A170</f>
        <v>1.7.12</v>
      </c>
      <c r="D17" s="269" t="s">
        <v>1487</v>
      </c>
      <c r="E17" s="270" t="s">
        <v>1493</v>
      </c>
      <c r="F17" s="426">
        <v>2022</v>
      </c>
      <c r="G17" s="426">
        <v>2022</v>
      </c>
      <c r="H17" s="506">
        <f>13268806/1000000</f>
        <v>13.268806</v>
      </c>
      <c r="I17" s="244">
        <v>44228</v>
      </c>
      <c r="J17" s="521">
        <f>H17*'Пр 15 (произв)'!$J$13</f>
        <v>13.746483016000001</v>
      </c>
      <c r="K17" s="475">
        <f t="shared" si="2"/>
        <v>13.746483016000001</v>
      </c>
      <c r="L17" s="426" t="s">
        <v>1278</v>
      </c>
      <c r="M17" s="428">
        <f t="shared" si="0"/>
        <v>13.746483016000001</v>
      </c>
      <c r="N17" s="428">
        <f t="shared" si="1"/>
        <v>13.746483016000001</v>
      </c>
      <c r="O17" s="426"/>
      <c r="P17" s="426"/>
      <c r="Q17" s="427"/>
    </row>
    <row r="18" spans="1:20" ht="17.25" customHeight="1" x14ac:dyDescent="0.2">
      <c r="C18" s="267" t="str">
        <f>'Пр 1 (произв)'!A171</f>
        <v>1.7.13</v>
      </c>
      <c r="D18" s="269" t="s">
        <v>1488</v>
      </c>
      <c r="E18" s="270" t="s">
        <v>1494</v>
      </c>
      <c r="F18" s="426">
        <v>2022</v>
      </c>
      <c r="G18" s="426">
        <v>2022</v>
      </c>
      <c r="H18" s="506">
        <f>9283930.8/1000000</f>
        <v>9.2839308000000003</v>
      </c>
      <c r="I18" s="244">
        <v>44228</v>
      </c>
      <c r="J18" s="521">
        <f>H18*'Пр 15 (произв)'!$J$13</f>
        <v>9.6181523088000009</v>
      </c>
      <c r="K18" s="475">
        <f t="shared" si="2"/>
        <v>9.6181523088000009</v>
      </c>
      <c r="L18" s="426" t="s">
        <v>1278</v>
      </c>
      <c r="M18" s="428">
        <f t="shared" si="0"/>
        <v>9.6181523088000009</v>
      </c>
      <c r="N18" s="428">
        <f t="shared" si="1"/>
        <v>9.6181523088000009</v>
      </c>
      <c r="O18" s="426"/>
      <c r="P18" s="426"/>
      <c r="Q18" s="427"/>
    </row>
    <row r="19" spans="1:20" ht="17.25" customHeight="1" x14ac:dyDescent="0.2">
      <c r="C19" s="267" t="str">
        <f>'Пр 1 (произв)'!A172</f>
        <v>1.7.14</v>
      </c>
      <c r="D19" s="269" t="s">
        <v>1520</v>
      </c>
      <c r="E19" s="270" t="s">
        <v>1495</v>
      </c>
      <c r="F19" s="426">
        <v>2022</v>
      </c>
      <c r="G19" s="426">
        <v>2022</v>
      </c>
      <c r="H19" s="506">
        <f>10271864/1000000</f>
        <v>10.271864000000001</v>
      </c>
      <c r="I19" s="244">
        <v>44228</v>
      </c>
      <c r="J19" s="521">
        <f>H19*'Пр 15 (произв)'!$J$13</f>
        <v>10.641651104000001</v>
      </c>
      <c r="K19" s="475">
        <f t="shared" si="2"/>
        <v>10.641651104000001</v>
      </c>
      <c r="L19" s="426" t="s">
        <v>1278</v>
      </c>
      <c r="M19" s="428">
        <f t="shared" si="0"/>
        <v>10.641651104000001</v>
      </c>
      <c r="N19" s="428">
        <f t="shared" si="1"/>
        <v>10.641651104000001</v>
      </c>
      <c r="O19" s="426"/>
      <c r="P19" s="426"/>
      <c r="Q19" s="427"/>
    </row>
    <row r="20" spans="1:20" ht="17.25" customHeight="1" x14ac:dyDescent="0.2">
      <c r="C20" s="267" t="str">
        <f>'Пр 1 (произв)'!A173</f>
        <v>1.7.15</v>
      </c>
      <c r="D20" s="269" t="s">
        <v>1529</v>
      </c>
      <c r="E20" s="270" t="s">
        <v>1496</v>
      </c>
      <c r="F20" s="426">
        <v>2022</v>
      </c>
      <c r="G20" s="426">
        <v>2022</v>
      </c>
      <c r="H20" s="506">
        <f>9386938.8/1000000</f>
        <v>9.3869388000000011</v>
      </c>
      <c r="I20" s="244">
        <v>44228</v>
      </c>
      <c r="J20" s="521">
        <f>H20*'Пр 15 (произв)'!$J$13</f>
        <v>9.7248685968000022</v>
      </c>
      <c r="K20" s="475">
        <f t="shared" si="2"/>
        <v>9.7248685968000022</v>
      </c>
      <c r="L20" s="426" t="s">
        <v>1278</v>
      </c>
      <c r="M20" s="428">
        <f t="shared" ref="M20" si="3">K20</f>
        <v>9.7248685968000022</v>
      </c>
      <c r="N20" s="428">
        <f t="shared" ref="N20:N21" si="4">M20</f>
        <v>9.7248685968000022</v>
      </c>
      <c r="O20" s="426"/>
      <c r="P20" s="426"/>
      <c r="Q20" s="427"/>
    </row>
    <row r="21" spans="1:20" ht="17.25" customHeight="1" x14ac:dyDescent="0.2">
      <c r="C21" s="267" t="str">
        <f>'Пр 1 (произв)'!A174</f>
        <v>1.7.16</v>
      </c>
      <c r="D21" s="269" t="s">
        <v>1533</v>
      </c>
      <c r="E21" s="270" t="s">
        <v>1497</v>
      </c>
      <c r="F21" s="426">
        <v>2022</v>
      </c>
      <c r="G21" s="426">
        <v>2022</v>
      </c>
      <c r="H21" s="506">
        <f>9882321.6/1000000</f>
        <v>9.8823215999999992</v>
      </c>
      <c r="I21" s="244">
        <v>44228</v>
      </c>
      <c r="J21" s="521">
        <f>H21*'Пр 15 (произв)'!$J$13</f>
        <v>10.238085177599999</v>
      </c>
      <c r="K21" s="475">
        <f t="shared" si="2"/>
        <v>10.238085177599999</v>
      </c>
      <c r="L21" s="426" t="s">
        <v>1278</v>
      </c>
      <c r="M21" s="428">
        <f t="shared" ref="M21" si="5">K21</f>
        <v>10.238085177599999</v>
      </c>
      <c r="N21" s="428">
        <f t="shared" si="4"/>
        <v>10.238085177599999</v>
      </c>
      <c r="O21" s="426"/>
      <c r="P21" s="426"/>
      <c r="Q21" s="427"/>
    </row>
    <row r="22" spans="1:20" ht="17.25" customHeight="1" x14ac:dyDescent="0.2">
      <c r="C22" s="267" t="str">
        <f>'Пр 1 (произв)'!A139</f>
        <v>1.5.1.1</v>
      </c>
      <c r="D22" s="269" t="s">
        <v>591</v>
      </c>
      <c r="E22" s="270" t="s">
        <v>1426</v>
      </c>
      <c r="F22" s="426">
        <v>2021</v>
      </c>
      <c r="G22" s="426">
        <v>2022</v>
      </c>
      <c r="H22" s="427">
        <f>3016203.9/1000000</f>
        <v>3.0162038999999998</v>
      </c>
      <c r="I22" s="244">
        <v>44166</v>
      </c>
      <c r="J22" s="521">
        <f>H22*1.036</f>
        <v>3.1247872403999999</v>
      </c>
      <c r="K22" s="475">
        <f t="shared" si="2"/>
        <v>3.1247872403999999</v>
      </c>
      <c r="L22" s="426" t="s">
        <v>1278</v>
      </c>
      <c r="M22" s="428">
        <f t="shared" ref="M22:M37" si="6">K22</f>
        <v>3.1247872403999999</v>
      </c>
      <c r="N22" s="428">
        <f t="shared" ref="N22" si="7">M22</f>
        <v>3.1247872403999999</v>
      </c>
      <c r="O22" s="426"/>
      <c r="P22" s="426"/>
      <c r="Q22" s="427"/>
    </row>
    <row r="23" spans="1:20" ht="17.25" customHeight="1" x14ac:dyDescent="0.2">
      <c r="C23" s="267" t="str">
        <f>'Пр 1 (произв)'!A140</f>
        <v>1.5.1.2</v>
      </c>
      <c r="D23" s="269" t="s">
        <v>592</v>
      </c>
      <c r="E23" s="270" t="s">
        <v>1427</v>
      </c>
      <c r="F23" s="426">
        <v>2021</v>
      </c>
      <c r="G23" s="426">
        <v>2022</v>
      </c>
      <c r="H23" s="427">
        <f>3168390.86/1000000</f>
        <v>3.1683908599999997</v>
      </c>
      <c r="I23" s="244">
        <v>44166</v>
      </c>
      <c r="J23" s="521">
        <f>H23*1.036</f>
        <v>3.2824529309599999</v>
      </c>
      <c r="K23" s="475">
        <f t="shared" si="2"/>
        <v>3.2824529309599999</v>
      </c>
      <c r="L23" s="426" t="s">
        <v>1278</v>
      </c>
      <c r="M23" s="428">
        <f t="shared" si="6"/>
        <v>3.2824529309599999</v>
      </c>
      <c r="N23" s="428">
        <f>M23-P23</f>
        <v>0.40490897095999934</v>
      </c>
      <c r="O23" s="426"/>
      <c r="P23" s="426">
        <f>18.376*1.2-P5</f>
        <v>2.8775439600000006</v>
      </c>
      <c r="Q23" s="427"/>
    </row>
    <row r="24" spans="1:20" ht="17.25" customHeight="1" x14ac:dyDescent="0.2">
      <c r="A24" s="264" t="s">
        <v>1377</v>
      </c>
      <c r="B24" s="264">
        <v>1</v>
      </c>
      <c r="C24" s="267" t="str">
        <f>'Пр 1 (произв)'!A88</f>
        <v>1.3.1.1</v>
      </c>
      <c r="D24" s="269" t="s">
        <v>1391</v>
      </c>
      <c r="E24" s="270" t="s">
        <v>1412</v>
      </c>
      <c r="F24" s="426">
        <v>2022</v>
      </c>
      <c r="G24" s="426">
        <v>2022</v>
      </c>
      <c r="H24" s="427">
        <f t="shared" ref="H24:H37" si="8">SUMIF($A$58:$A$65,A24,$C$58:$C$65)/1000000*B24</f>
        <v>1.8505796666666667</v>
      </c>
      <c r="I24" s="244">
        <v>44075</v>
      </c>
      <c r="J24" s="521">
        <f>H24*'Пр 15 (произв)'!$J$13</f>
        <v>1.9172005346666667</v>
      </c>
      <c r="K24" s="475">
        <f t="shared" si="2"/>
        <v>1.9172005346666667</v>
      </c>
      <c r="L24" s="426" t="s">
        <v>1278</v>
      </c>
      <c r="M24" s="428">
        <f t="shared" si="6"/>
        <v>1.9172005346666667</v>
      </c>
      <c r="N24" s="428">
        <f t="shared" ref="N24:N37" si="9">M24-P24</f>
        <v>1.9172005346666667</v>
      </c>
      <c r="O24" s="426"/>
      <c r="P24" s="426"/>
      <c r="Q24" s="427"/>
      <c r="T24" s="264">
        <f>250/1000</f>
        <v>0.25</v>
      </c>
    </row>
    <row r="25" spans="1:20" ht="17.25" customHeight="1" x14ac:dyDescent="0.2">
      <c r="A25" s="264" t="s">
        <v>1372</v>
      </c>
      <c r="B25" s="264">
        <v>1</v>
      </c>
      <c r="C25" s="267" t="str">
        <f>'Пр 1 (произв)'!A89</f>
        <v>1.3.1.2</v>
      </c>
      <c r="D25" s="269" t="s">
        <v>1390</v>
      </c>
      <c r="E25" s="270" t="s">
        <v>1413</v>
      </c>
      <c r="F25" s="426">
        <v>2022</v>
      </c>
      <c r="G25" s="426">
        <v>2022</v>
      </c>
      <c r="H25" s="427">
        <f t="shared" si="8"/>
        <v>0.69974000000000003</v>
      </c>
      <c r="I25" s="244">
        <v>44075</v>
      </c>
      <c r="J25" s="521">
        <f>H25*'Пр 15 (произв)'!$J$13</f>
        <v>0.72493064000000007</v>
      </c>
      <c r="K25" s="475">
        <f t="shared" si="2"/>
        <v>0.72493064000000007</v>
      </c>
      <c r="L25" s="426" t="s">
        <v>1278</v>
      </c>
      <c r="M25" s="428">
        <f t="shared" si="6"/>
        <v>0.72493064000000007</v>
      </c>
      <c r="N25" s="428">
        <f t="shared" si="9"/>
        <v>0.72493064000000007</v>
      </c>
      <c r="O25" s="426"/>
      <c r="P25" s="426"/>
      <c r="Q25" s="427"/>
      <c r="T25" s="264">
        <f>30/1000</f>
        <v>0.03</v>
      </c>
    </row>
    <row r="26" spans="1:20" ht="17.25" customHeight="1" x14ac:dyDescent="0.2">
      <c r="A26" s="264" t="s">
        <v>1373</v>
      </c>
      <c r="B26" s="264">
        <v>1</v>
      </c>
      <c r="C26" s="267" t="str">
        <f>'Пр 1 (произв)'!A90</f>
        <v>1.3.1.3</v>
      </c>
      <c r="D26" s="269" t="s">
        <v>1392</v>
      </c>
      <c r="E26" s="270" t="s">
        <v>1414</v>
      </c>
      <c r="F26" s="426">
        <v>2022</v>
      </c>
      <c r="G26" s="426">
        <v>2022</v>
      </c>
      <c r="H26" s="427">
        <f t="shared" si="8"/>
        <v>1.014465</v>
      </c>
      <c r="I26" s="244">
        <v>44075</v>
      </c>
      <c r="J26" s="521">
        <f>H26*'Пр 15 (произв)'!$J$13</f>
        <v>1.05098574</v>
      </c>
      <c r="K26" s="475">
        <f t="shared" si="2"/>
        <v>1.05098574</v>
      </c>
      <c r="L26" s="426" t="s">
        <v>1278</v>
      </c>
      <c r="M26" s="428">
        <f t="shared" si="6"/>
        <v>1.05098574</v>
      </c>
      <c r="N26" s="428">
        <f t="shared" si="9"/>
        <v>1.05098574</v>
      </c>
      <c r="O26" s="426"/>
      <c r="P26" s="426"/>
      <c r="Q26" s="427"/>
      <c r="T26" s="264">
        <f>60/1000</f>
        <v>0.06</v>
      </c>
    </row>
    <row r="27" spans="1:20" ht="17.25" customHeight="1" x14ac:dyDescent="0.2">
      <c r="A27" s="264" t="s">
        <v>1376</v>
      </c>
      <c r="B27" s="264">
        <v>2</v>
      </c>
      <c r="C27" s="267" t="str">
        <f>'Пр 1 (произв)'!A91</f>
        <v>1.3.1.4</v>
      </c>
      <c r="D27" s="269" t="s">
        <v>1287</v>
      </c>
      <c r="E27" s="270" t="s">
        <v>1415</v>
      </c>
      <c r="F27" s="426">
        <v>2022</v>
      </c>
      <c r="G27" s="426">
        <v>2022</v>
      </c>
      <c r="H27" s="427">
        <f t="shared" si="8"/>
        <v>3.1582083333333335</v>
      </c>
      <c r="I27" s="244">
        <v>44075</v>
      </c>
      <c r="J27" s="521">
        <f>H27*'Пр 15 (произв)'!$J$13</f>
        <v>3.2719038333333335</v>
      </c>
      <c r="K27" s="475">
        <f t="shared" si="2"/>
        <v>3.2719038333333335</v>
      </c>
      <c r="L27" s="426" t="s">
        <v>1278</v>
      </c>
      <c r="M27" s="428">
        <f t="shared" si="6"/>
        <v>3.2719038333333335</v>
      </c>
      <c r="N27" s="428">
        <f t="shared" si="9"/>
        <v>3.2719038333333335</v>
      </c>
      <c r="O27" s="426"/>
      <c r="P27" s="426"/>
      <c r="Q27" s="427"/>
      <c r="T27" s="264">
        <f>200*2/1000</f>
        <v>0.4</v>
      </c>
    </row>
    <row r="28" spans="1:20" ht="17.25" customHeight="1" x14ac:dyDescent="0.2">
      <c r="A28" s="264" t="s">
        <v>1373</v>
      </c>
      <c r="B28" s="264">
        <v>2</v>
      </c>
      <c r="C28" s="267" t="str">
        <f>'Пр 1 (произв)'!A92</f>
        <v>1.3.1.5</v>
      </c>
      <c r="D28" s="269" t="s">
        <v>1439</v>
      </c>
      <c r="E28" s="270" t="s">
        <v>1416</v>
      </c>
      <c r="F28" s="426">
        <v>2022</v>
      </c>
      <c r="G28" s="426">
        <v>2023</v>
      </c>
      <c r="H28" s="427">
        <f t="shared" si="8"/>
        <v>2.0289299999999999</v>
      </c>
      <c r="I28" s="244">
        <v>44075</v>
      </c>
      <c r="J28" s="521">
        <f>H28*'Пр 15 (произв)'!$J$13</f>
        <v>2.10197148</v>
      </c>
      <c r="K28" s="475">
        <f t="shared" si="2"/>
        <v>2.10197148</v>
      </c>
      <c r="L28" s="426" t="s">
        <v>1278</v>
      </c>
      <c r="M28" s="428">
        <f t="shared" si="6"/>
        <v>2.10197148</v>
      </c>
      <c r="N28" s="428">
        <f t="shared" si="9"/>
        <v>2.10197148</v>
      </c>
      <c r="O28" s="426"/>
      <c r="P28" s="426"/>
      <c r="Q28" s="427"/>
      <c r="T28" s="264">
        <f>60/1000*2</f>
        <v>0.12</v>
      </c>
    </row>
    <row r="29" spans="1:20" ht="22.5" customHeight="1" x14ac:dyDescent="0.2">
      <c r="A29" s="264" t="s">
        <v>1372</v>
      </c>
      <c r="B29" s="264">
        <v>1</v>
      </c>
      <c r="C29" s="267" t="str">
        <f>'Пр 1 (произв)'!A93</f>
        <v>1.3.1.6</v>
      </c>
      <c r="D29" s="269" t="s">
        <v>1564</v>
      </c>
      <c r="E29" s="270" t="s">
        <v>1417</v>
      </c>
      <c r="F29" s="426">
        <v>2022</v>
      </c>
      <c r="G29" s="426">
        <v>2023</v>
      </c>
      <c r="H29" s="427">
        <f t="shared" si="8"/>
        <v>0.69974000000000003</v>
      </c>
      <c r="I29" s="244">
        <v>44075</v>
      </c>
      <c r="J29" s="521">
        <f>H29*'Пр 15 (произв)'!$J$13</f>
        <v>0.72493064000000007</v>
      </c>
      <c r="K29" s="475">
        <f t="shared" si="2"/>
        <v>0.72493064000000007</v>
      </c>
      <c r="L29" s="426" t="s">
        <v>1278</v>
      </c>
      <c r="M29" s="428">
        <f t="shared" si="6"/>
        <v>0.72493064000000007</v>
      </c>
      <c r="N29" s="428">
        <f t="shared" si="9"/>
        <v>0.72493064000000007</v>
      </c>
      <c r="O29" s="426"/>
      <c r="P29" s="426"/>
      <c r="Q29" s="427"/>
      <c r="T29" s="264">
        <f>30*2/1000</f>
        <v>0.06</v>
      </c>
    </row>
    <row r="30" spans="1:20" ht="22.5" customHeight="1" x14ac:dyDescent="0.2">
      <c r="A30" s="264" t="s">
        <v>1372</v>
      </c>
      <c r="B30" s="264">
        <v>1</v>
      </c>
      <c r="C30" s="267" t="str">
        <f>'Пр 1 (произв)'!A94</f>
        <v>1.3.1.7</v>
      </c>
      <c r="D30" s="269" t="s">
        <v>1565</v>
      </c>
      <c r="E30" s="270" t="s">
        <v>1418</v>
      </c>
      <c r="F30" s="426">
        <v>2022</v>
      </c>
      <c r="G30" s="426">
        <v>2023</v>
      </c>
      <c r="H30" s="427">
        <f t="shared" si="8"/>
        <v>0.69974000000000003</v>
      </c>
      <c r="I30" s="244">
        <v>44075</v>
      </c>
      <c r="J30" s="521">
        <f>H30*'Пр 15 (произв)'!$J$13</f>
        <v>0.72493064000000007</v>
      </c>
      <c r="K30" s="475">
        <f t="shared" si="2"/>
        <v>0.72493064000000007</v>
      </c>
      <c r="L30" s="426" t="s">
        <v>1278</v>
      </c>
      <c r="M30" s="428">
        <f t="shared" si="6"/>
        <v>0.72493064000000007</v>
      </c>
      <c r="N30" s="428">
        <f t="shared" si="9"/>
        <v>0.72493064000000007</v>
      </c>
      <c r="O30" s="426"/>
      <c r="P30" s="426"/>
      <c r="Q30" s="427"/>
      <c r="T30" s="264">
        <f>30*2/1000</f>
        <v>0.06</v>
      </c>
    </row>
    <row r="31" spans="1:20" ht="22.5" customHeight="1" x14ac:dyDescent="0.2">
      <c r="A31" s="264" t="s">
        <v>1372</v>
      </c>
      <c r="B31" s="264">
        <v>1</v>
      </c>
      <c r="C31" s="267" t="str">
        <f>'Пр 1 (произв)'!A95</f>
        <v>1.3.1.8</v>
      </c>
      <c r="D31" s="269" t="s">
        <v>1315</v>
      </c>
      <c r="E31" s="270" t="s">
        <v>1419</v>
      </c>
      <c r="F31" s="426">
        <v>2022</v>
      </c>
      <c r="G31" s="426">
        <v>2022</v>
      </c>
      <c r="H31" s="427">
        <f t="shared" si="8"/>
        <v>0.69974000000000003</v>
      </c>
      <c r="I31" s="244">
        <v>44075</v>
      </c>
      <c r="J31" s="521">
        <f>H31*'Пр 15 (произв)'!$J$13</f>
        <v>0.72493064000000007</v>
      </c>
      <c r="K31" s="475">
        <f t="shared" si="2"/>
        <v>0.72493064000000007</v>
      </c>
      <c r="L31" s="511" t="s">
        <v>1278</v>
      </c>
      <c r="M31" s="428">
        <f t="shared" ref="M31" si="10">K31</f>
        <v>0.72493064000000007</v>
      </c>
      <c r="N31" s="428">
        <f t="shared" ref="N31" si="11">M31-P31</f>
        <v>0.72493064000000007</v>
      </c>
      <c r="O31" s="426"/>
      <c r="P31" s="427"/>
      <c r="Q31" s="427"/>
      <c r="T31" s="264">
        <f>30/1000</f>
        <v>0.03</v>
      </c>
    </row>
    <row r="32" spans="1:20" ht="22.5" customHeight="1" x14ac:dyDescent="0.2">
      <c r="A32" s="264" t="s">
        <v>1372</v>
      </c>
      <c r="B32" s="264">
        <v>1</v>
      </c>
      <c r="C32" s="267" t="str">
        <f>'Пр 1 (произв)'!A96</f>
        <v>1.3.1.9</v>
      </c>
      <c r="D32" s="269" t="s">
        <v>1562</v>
      </c>
      <c r="E32" s="270" t="s">
        <v>1420</v>
      </c>
      <c r="F32" s="426">
        <v>2022</v>
      </c>
      <c r="G32" s="426">
        <v>2023</v>
      </c>
      <c r="H32" s="427">
        <f t="shared" si="8"/>
        <v>0.69974000000000003</v>
      </c>
      <c r="I32" s="244">
        <v>44075</v>
      </c>
      <c r="J32" s="521">
        <f>H32*'Пр 15 (произв)'!$J$13</f>
        <v>0.72493064000000007</v>
      </c>
      <c r="K32" s="475">
        <f t="shared" si="2"/>
        <v>0.72493064000000007</v>
      </c>
      <c r="L32" s="511" t="s">
        <v>1278</v>
      </c>
      <c r="M32" s="428">
        <f t="shared" si="6"/>
        <v>0.72493064000000007</v>
      </c>
      <c r="N32" s="428">
        <f t="shared" si="9"/>
        <v>0.72493064000000007</v>
      </c>
      <c r="O32" s="426"/>
      <c r="P32" s="426"/>
      <c r="Q32" s="427"/>
      <c r="T32" s="264">
        <f>30*2/1000</f>
        <v>0.06</v>
      </c>
    </row>
    <row r="33" spans="1:21" ht="17.25" customHeight="1" x14ac:dyDescent="0.2">
      <c r="A33" s="264" t="s">
        <v>1373</v>
      </c>
      <c r="B33" s="264">
        <v>1</v>
      </c>
      <c r="C33" s="267" t="str">
        <f>'Пр 1 (произв)'!A97</f>
        <v>1.3.1.10</v>
      </c>
      <c r="D33" s="269" t="s">
        <v>1563</v>
      </c>
      <c r="E33" s="270" t="s">
        <v>1421</v>
      </c>
      <c r="F33" s="426">
        <v>2022</v>
      </c>
      <c r="G33" s="426">
        <v>2023</v>
      </c>
      <c r="H33" s="427">
        <f t="shared" si="8"/>
        <v>1.014465</v>
      </c>
      <c r="I33" s="244">
        <v>44075</v>
      </c>
      <c r="J33" s="521">
        <f>H33*'Пр 15 (произв)'!$J$13</f>
        <v>1.05098574</v>
      </c>
      <c r="K33" s="475">
        <f t="shared" si="2"/>
        <v>1.05098574</v>
      </c>
      <c r="L33" s="511" t="s">
        <v>1278</v>
      </c>
      <c r="M33" s="428">
        <f t="shared" si="6"/>
        <v>1.05098574</v>
      </c>
      <c r="N33" s="428">
        <f t="shared" si="9"/>
        <v>1.05098574</v>
      </c>
      <c r="O33" s="426"/>
      <c r="P33" s="426"/>
      <c r="Q33" s="427"/>
      <c r="T33" s="264">
        <f>60*2/1000</f>
        <v>0.12</v>
      </c>
    </row>
    <row r="34" spans="1:21" ht="17.25" customHeight="1" x14ac:dyDescent="0.2">
      <c r="A34" s="264" t="s">
        <v>1372</v>
      </c>
      <c r="B34" s="264">
        <v>2</v>
      </c>
      <c r="C34" s="267" t="str">
        <f>'Пр 1 (произв)'!A98</f>
        <v>1.3.1.11</v>
      </c>
      <c r="D34" s="269" t="s">
        <v>1299</v>
      </c>
      <c r="E34" s="270" t="s">
        <v>1422</v>
      </c>
      <c r="F34" s="426">
        <v>2022</v>
      </c>
      <c r="G34" s="426">
        <v>2022</v>
      </c>
      <c r="H34" s="427">
        <f t="shared" si="8"/>
        <v>1.3994800000000001</v>
      </c>
      <c r="I34" s="244">
        <v>44075</v>
      </c>
      <c r="J34" s="521">
        <f>H34*'Пр 15 (произв)'!$J$13</f>
        <v>1.4498612800000001</v>
      </c>
      <c r="K34" s="475">
        <f t="shared" si="2"/>
        <v>1.4498612800000001</v>
      </c>
      <c r="L34" s="511" t="s">
        <v>1278</v>
      </c>
      <c r="M34" s="428">
        <f t="shared" si="6"/>
        <v>1.4498612800000001</v>
      </c>
      <c r="N34" s="428">
        <f t="shared" si="9"/>
        <v>1.4498612800000001</v>
      </c>
      <c r="O34" s="426"/>
      <c r="P34" s="427"/>
      <c r="Q34" s="427"/>
      <c r="T34" s="264">
        <f>2*30/1000</f>
        <v>0.06</v>
      </c>
    </row>
    <row r="35" spans="1:21" ht="17.25" customHeight="1" x14ac:dyDescent="0.2">
      <c r="A35" s="264" t="s">
        <v>1373</v>
      </c>
      <c r="B35" s="264">
        <v>1</v>
      </c>
      <c r="C35" s="267" t="str">
        <f>'Пр 1 (произв)'!A99</f>
        <v>1.3.1.12</v>
      </c>
      <c r="D35" s="269" t="s">
        <v>1561</v>
      </c>
      <c r="E35" s="270" t="s">
        <v>1423</v>
      </c>
      <c r="F35" s="426">
        <v>2022</v>
      </c>
      <c r="G35" s="426">
        <v>2023</v>
      </c>
      <c r="H35" s="427">
        <f t="shared" si="8"/>
        <v>1.014465</v>
      </c>
      <c r="I35" s="244">
        <v>44075</v>
      </c>
      <c r="J35" s="521">
        <f>H35*'Пр 15 (произв)'!$J$13</f>
        <v>1.05098574</v>
      </c>
      <c r="K35" s="475">
        <f t="shared" si="2"/>
        <v>1.05098574</v>
      </c>
      <c r="L35" s="511" t="s">
        <v>1278</v>
      </c>
      <c r="M35" s="428">
        <f t="shared" si="6"/>
        <v>1.05098574</v>
      </c>
      <c r="N35" s="428">
        <f t="shared" si="9"/>
        <v>1.05098574</v>
      </c>
      <c r="O35" s="426"/>
      <c r="P35" s="427"/>
      <c r="Q35" s="427"/>
      <c r="T35" s="264">
        <f>2*60/1000</f>
        <v>0.12</v>
      </c>
    </row>
    <row r="36" spans="1:21" s="509" customFormat="1" ht="21.75" customHeight="1" x14ac:dyDescent="0.2">
      <c r="A36" s="509" t="s">
        <v>1376</v>
      </c>
      <c r="B36" s="509">
        <v>2</v>
      </c>
      <c r="C36" s="267" t="str">
        <f>'Пр 1 (произв)'!A100</f>
        <v>1.3.1.13</v>
      </c>
      <c r="D36" s="510" t="s">
        <v>1400</v>
      </c>
      <c r="E36" s="270" t="s">
        <v>1424</v>
      </c>
      <c r="F36" s="426">
        <v>2022</v>
      </c>
      <c r="G36" s="426">
        <v>2022</v>
      </c>
      <c r="H36" s="512">
        <f t="shared" si="8"/>
        <v>3.1582083333333335</v>
      </c>
      <c r="I36" s="513">
        <v>44075</v>
      </c>
      <c r="J36" s="521">
        <f>H36*'Пр 15 (произв)'!$J$13</f>
        <v>3.2719038333333335</v>
      </c>
      <c r="K36" s="475">
        <f t="shared" si="2"/>
        <v>3.2719038333333335</v>
      </c>
      <c r="L36" s="511" t="s">
        <v>1278</v>
      </c>
      <c r="M36" s="428">
        <f t="shared" si="6"/>
        <v>3.2719038333333335</v>
      </c>
      <c r="N36" s="428">
        <f t="shared" si="9"/>
        <v>3.2719038333333335</v>
      </c>
      <c r="O36" s="511"/>
      <c r="P36" s="511"/>
      <c r="Q36" s="511"/>
      <c r="T36" s="509">
        <f>2*200/1000</f>
        <v>0.4</v>
      </c>
    </row>
    <row r="37" spans="1:21" ht="17.25" customHeight="1" x14ac:dyDescent="0.2">
      <c r="A37" s="264" t="s">
        <v>1378</v>
      </c>
      <c r="B37" s="264">
        <v>2</v>
      </c>
      <c r="C37" s="267" t="str">
        <f>'Пр 1 (произв)'!A101</f>
        <v>1.3.1.14</v>
      </c>
      <c r="D37" s="269" t="s">
        <v>1388</v>
      </c>
      <c r="E37" s="270" t="s">
        <v>1425</v>
      </c>
      <c r="F37" s="426">
        <v>2022</v>
      </c>
      <c r="G37" s="426">
        <v>2022</v>
      </c>
      <c r="H37" s="427">
        <f t="shared" si="8"/>
        <v>6.0914166666666674</v>
      </c>
      <c r="I37" s="244">
        <v>44075</v>
      </c>
      <c r="J37" s="521">
        <f>H37*'Пр 15 (произв)'!$J$13</f>
        <v>6.3107076666666675</v>
      </c>
      <c r="K37" s="475">
        <f t="shared" si="2"/>
        <v>6.3107076666666675</v>
      </c>
      <c r="L37" s="511" t="s">
        <v>1278</v>
      </c>
      <c r="M37" s="428">
        <f t="shared" si="6"/>
        <v>6.3107076666666675</v>
      </c>
      <c r="N37" s="428">
        <f t="shared" si="9"/>
        <v>6.3107076666666675</v>
      </c>
      <c r="O37" s="426"/>
      <c r="P37" s="427"/>
      <c r="Q37" s="427"/>
      <c r="T37" s="264">
        <f>2*315/1000</f>
        <v>0.63</v>
      </c>
    </row>
    <row r="38" spans="1:21" ht="22.5" customHeight="1" x14ac:dyDescent="0.2">
      <c r="C38" s="267"/>
      <c r="D38" s="269"/>
      <c r="E38" s="270"/>
      <c r="F38" s="426"/>
      <c r="G38" s="426"/>
      <c r="H38" s="427"/>
      <c r="I38" s="244"/>
      <c r="J38" s="427"/>
      <c r="K38" s="428"/>
      <c r="L38" s="426"/>
      <c r="M38" s="428"/>
      <c r="N38" s="428"/>
      <c r="O38" s="426"/>
      <c r="P38" s="427"/>
      <c r="Q38" s="427"/>
    </row>
    <row r="39" spans="1:21" ht="22.5" customHeight="1" x14ac:dyDescent="0.2">
      <c r="C39" s="267"/>
      <c r="D39" s="269"/>
      <c r="E39" s="270"/>
      <c r="F39" s="426"/>
      <c r="G39" s="426"/>
      <c r="H39" s="427"/>
      <c r="I39" s="244"/>
      <c r="J39" s="427"/>
      <c r="K39" s="428"/>
      <c r="L39" s="426"/>
      <c r="M39" s="428"/>
      <c r="N39" s="428"/>
      <c r="O39" s="426"/>
      <c r="P39" s="427"/>
      <c r="Q39" s="427"/>
    </row>
    <row r="40" spans="1:21" ht="17.25" customHeight="1" x14ac:dyDescent="0.2">
      <c r="C40" s="267"/>
      <c r="D40" s="269"/>
      <c r="E40" s="270"/>
      <c r="F40" s="426"/>
      <c r="G40" s="426"/>
      <c r="H40" s="427"/>
      <c r="I40" s="244"/>
      <c r="J40" s="427"/>
      <c r="K40" s="428"/>
      <c r="L40" s="426"/>
      <c r="M40" s="428"/>
      <c r="N40" s="428"/>
      <c r="O40" s="426"/>
      <c r="P40" s="427"/>
      <c r="Q40" s="427"/>
    </row>
    <row r="41" spans="1:21" ht="17.25" customHeight="1" outlineLevel="1" x14ac:dyDescent="0.2">
      <c r="C41" s="429"/>
      <c r="D41" s="430"/>
      <c r="E41" s="431"/>
      <c r="F41" s="432"/>
      <c r="G41" s="432"/>
      <c r="H41" s="435">
        <f>SUM(H5:H40)</f>
        <v>205.13480436</v>
      </c>
      <c r="I41" s="434"/>
      <c r="J41" s="435">
        <f>SUM(J5:J40)</f>
        <v>212.51965731696001</v>
      </c>
      <c r="K41" s="435">
        <f>SUM(K5:K40)</f>
        <v>212.51965731696001</v>
      </c>
      <c r="L41" s="432"/>
      <c r="M41" s="435">
        <f>SUM(M5:M40)</f>
        <v>212.51965731696001</v>
      </c>
      <c r="N41" s="435">
        <f>SUM(N5:N40)</f>
        <v>190.46845731695998</v>
      </c>
      <c r="O41" s="435">
        <f>SUM(O5:O40)</f>
        <v>0</v>
      </c>
      <c r="P41" s="435">
        <f>SUM(P5:P40)</f>
        <v>22.051200000000001</v>
      </c>
      <c r="Q41" s="435">
        <f>SUM(Q5:Q40)</f>
        <v>0</v>
      </c>
    </row>
    <row r="42" spans="1:21" ht="17.25" customHeight="1" outlineLevel="2" x14ac:dyDescent="0.2">
      <c r="C42" s="429"/>
      <c r="D42" s="430"/>
      <c r="E42" s="431"/>
      <c r="F42" s="432"/>
      <c r="G42" s="432"/>
      <c r="H42" s="433"/>
      <c r="I42" s="434"/>
      <c r="J42" s="433"/>
      <c r="K42" s="435"/>
      <c r="L42" s="432"/>
    </row>
    <row r="43" spans="1:21" outlineLevel="2" x14ac:dyDescent="0.2">
      <c r="P43" s="643"/>
    </row>
    <row r="44" spans="1:21" outlineLevel="2" x14ac:dyDescent="0.2"/>
    <row r="45" spans="1:21" outlineLevel="2" x14ac:dyDescent="0.2"/>
    <row r="46" spans="1:21" outlineLevel="2" x14ac:dyDescent="0.2"/>
    <row r="47" spans="1:21" outlineLevel="1" x14ac:dyDescent="0.2">
      <c r="H47" s="419">
        <f>SUM(H5:H40)</f>
        <v>205.13480436</v>
      </c>
      <c r="I47" s="419"/>
      <c r="J47" s="419">
        <f>SUM(J5:J40)</f>
        <v>212.51965731696001</v>
      </c>
      <c r="K47" s="419"/>
      <c r="L47" s="419">
        <f>SUM(L5:L42)</f>
        <v>0</v>
      </c>
      <c r="M47" s="419">
        <f>M41</f>
        <v>212.51965731696001</v>
      </c>
      <c r="N47" s="419">
        <f>SUM(N5:N40)</f>
        <v>190.46845731695998</v>
      </c>
      <c r="O47" s="419">
        <f>SUM(O5:O40)</f>
        <v>0</v>
      </c>
      <c r="P47" s="419">
        <f>SUM(P5:P40)</f>
        <v>22.051200000000001</v>
      </c>
      <c r="Q47" s="419">
        <f>SUM(Q5:Q40)</f>
        <v>0</v>
      </c>
      <c r="T47" s="643">
        <f>SUM(M6:M21)</f>
        <v>161.83760205760001</v>
      </c>
      <c r="U47" s="264" t="s">
        <v>1559</v>
      </c>
    </row>
    <row r="48" spans="1:21" outlineLevel="1" x14ac:dyDescent="0.2">
      <c r="D48" s="264" t="s">
        <v>1278</v>
      </c>
      <c r="J48" s="418">
        <f>SUMIF(L5:L40,D48,J5:J40)-P5-P23</f>
        <v>190.46845731696001</v>
      </c>
      <c r="K48" s="418"/>
    </row>
    <row r="49" spans="1:11" outlineLevel="1" x14ac:dyDescent="0.2">
      <c r="D49" s="264" t="s">
        <v>1279</v>
      </c>
      <c r="J49" s="418">
        <f>SUMIF(L5:L40,D49,J5:J40)+P5+P23</f>
        <v>22.051200000000001</v>
      </c>
      <c r="K49" s="418"/>
    </row>
    <row r="50" spans="1:11" outlineLevel="1" x14ac:dyDescent="0.2">
      <c r="D50" s="264" t="s">
        <v>1330</v>
      </c>
      <c r="K50" s="418"/>
    </row>
    <row r="51" spans="1:11" outlineLevel="1" x14ac:dyDescent="0.2">
      <c r="D51" s="264" t="s">
        <v>1370</v>
      </c>
      <c r="K51" s="418"/>
    </row>
    <row r="52" spans="1:11" outlineLevel="1" x14ac:dyDescent="0.2"/>
    <row r="53" spans="1:11" outlineLevel="1" x14ac:dyDescent="0.2">
      <c r="D53" s="264" t="s">
        <v>1280</v>
      </c>
    </row>
    <row r="54" spans="1:11" outlineLevel="1" x14ac:dyDescent="0.2">
      <c r="D54" s="264" t="s">
        <v>1369</v>
      </c>
    </row>
    <row r="55" spans="1:11" outlineLevel="1" x14ac:dyDescent="0.2"/>
    <row r="56" spans="1:11" outlineLevel="1" x14ac:dyDescent="0.2"/>
    <row r="57" spans="1:11" ht="15" customHeight="1" outlineLevel="1" x14ac:dyDescent="0.2">
      <c r="A57" s="693" t="s">
        <v>1371</v>
      </c>
      <c r="B57" s="693"/>
      <c r="C57" s="693"/>
      <c r="D57" s="693"/>
    </row>
    <row r="58" spans="1:11" outlineLevel="1" x14ac:dyDescent="0.2">
      <c r="A58" s="481" t="s">
        <v>1379</v>
      </c>
      <c r="B58" s="482"/>
      <c r="C58" s="484">
        <v>275892</v>
      </c>
      <c r="D58" s="481" t="s">
        <v>1383</v>
      </c>
    </row>
    <row r="59" spans="1:11" outlineLevel="1" x14ac:dyDescent="0.2">
      <c r="A59" s="481" t="s">
        <v>1372</v>
      </c>
      <c r="B59" s="482"/>
      <c r="C59" s="484">
        <f>699740</f>
        <v>699740</v>
      </c>
      <c r="D59" s="481" t="s">
        <v>1383</v>
      </c>
    </row>
    <row r="60" spans="1:11" outlineLevel="1" x14ac:dyDescent="0.2">
      <c r="A60" s="481" t="s">
        <v>1373</v>
      </c>
      <c r="B60" s="482"/>
      <c r="C60" s="484">
        <v>1014465</v>
      </c>
      <c r="D60" s="481" t="s">
        <v>1383</v>
      </c>
    </row>
    <row r="61" spans="1:11" ht="36" outlineLevel="1" x14ac:dyDescent="0.2">
      <c r="A61" s="481" t="s">
        <v>1374</v>
      </c>
      <c r="B61" s="481"/>
      <c r="C61" s="484">
        <f>(1900000/1.2+2044497.6/1.2+1520000/1.2)/3</f>
        <v>1517916.0000000002</v>
      </c>
      <c r="D61" s="481" t="s">
        <v>1382</v>
      </c>
    </row>
    <row r="62" spans="1:11" ht="24" outlineLevel="1" x14ac:dyDescent="0.2">
      <c r="A62" s="481" t="s">
        <v>1375</v>
      </c>
      <c r="B62" s="481"/>
      <c r="C62" s="484">
        <f>(1600000/1.2+2134284.8/1.2+1555250/1.2)/3</f>
        <v>1469315.2222222222</v>
      </c>
      <c r="D62" s="481" t="s">
        <v>1395</v>
      </c>
    </row>
    <row r="63" spans="1:11" outlineLevel="1" x14ac:dyDescent="0.2">
      <c r="A63" s="481" t="s">
        <v>1376</v>
      </c>
      <c r="B63" s="481"/>
      <c r="C63" s="484">
        <f>(2000000/1.2+1789850/1.2)/2</f>
        <v>1579104.1666666667</v>
      </c>
      <c r="D63" s="481" t="s">
        <v>1396</v>
      </c>
    </row>
    <row r="64" spans="1:11" ht="24" outlineLevel="1" x14ac:dyDescent="0.2">
      <c r="A64" s="481" t="s">
        <v>1377</v>
      </c>
      <c r="B64" s="481"/>
      <c r="C64" s="484">
        <f>(2311836.8/1.2+2450000/1.2+1900250/1.2)/3</f>
        <v>1850579.6666666667</v>
      </c>
      <c r="D64" s="481" t="s">
        <v>1397</v>
      </c>
    </row>
    <row r="65" spans="1:19" outlineLevel="1" x14ac:dyDescent="0.2">
      <c r="A65" s="481" t="s">
        <v>1378</v>
      </c>
      <c r="B65" s="481"/>
      <c r="C65" s="484">
        <f>(3667200/1.2+3642500/1.2)/2</f>
        <v>3045708.3333333335</v>
      </c>
      <c r="D65" s="481" t="s">
        <v>1398</v>
      </c>
    </row>
    <row r="66" spans="1:19" outlineLevel="1" x14ac:dyDescent="0.2"/>
    <row r="67" spans="1:19" outlineLevel="1" x14ac:dyDescent="0.2"/>
    <row r="69" spans="1:19" ht="17.25" customHeight="1" x14ac:dyDescent="0.2">
      <c r="C69" s="267" t="e">
        <f>'Пр 1 (произв)'!#REF!</f>
        <v>#REF!</v>
      </c>
      <c r="D69" s="269" t="s">
        <v>1288</v>
      </c>
      <c r="E69" s="270"/>
      <c r="F69" s="426">
        <v>2022</v>
      </c>
      <c r="G69" s="426">
        <v>2022</v>
      </c>
      <c r="H69" s="427">
        <f>1.2*2</f>
        <v>2.4</v>
      </c>
      <c r="I69" s="244">
        <v>44075</v>
      </c>
      <c r="J69" s="427">
        <f>H69*'Пр 15 (произв)'!$J$13/100</f>
        <v>2.4864000000000001E-2</v>
      </c>
      <c r="K69" s="473">
        <v>2.496</v>
      </c>
      <c r="L69" s="426" t="s">
        <v>1278</v>
      </c>
      <c r="M69" s="428">
        <v>2.496</v>
      </c>
      <c r="N69" s="426"/>
      <c r="O69" s="426"/>
      <c r="P69" s="426"/>
      <c r="Q69" s="426"/>
    </row>
    <row r="70" spans="1:19" ht="17.25" customHeight="1" x14ac:dyDescent="0.2">
      <c r="C70" s="267" t="str">
        <f>'Пр 1 (произв)'!A92</f>
        <v>1.3.1.5</v>
      </c>
      <c r="D70" s="269" t="s">
        <v>1289</v>
      </c>
      <c r="E70" s="270"/>
      <c r="F70" s="426">
        <v>2023</v>
      </c>
      <c r="G70" s="426">
        <v>2022</v>
      </c>
      <c r="H70" s="427">
        <f>2.4*2</f>
        <v>4.8</v>
      </c>
      <c r="I70" s="244">
        <v>44075</v>
      </c>
      <c r="J70" s="427">
        <f>H70*'Пр 15 (произв)'!$J$13/100</f>
        <v>4.9728000000000001E-2</v>
      </c>
      <c r="K70" s="473"/>
      <c r="L70" s="426" t="s">
        <v>1278</v>
      </c>
      <c r="M70" s="428">
        <v>0</v>
      </c>
      <c r="N70" s="426"/>
      <c r="O70" s="426"/>
      <c r="P70" s="426"/>
      <c r="Q70" s="426"/>
    </row>
    <row r="71" spans="1:19" s="502" customFormat="1" ht="21.75" customHeight="1" x14ac:dyDescent="0.2">
      <c r="B71" s="502">
        <v>2</v>
      </c>
      <c r="C71" s="483" t="e">
        <f>'Пр 1 (произв)'!#REF!</f>
        <v>#REF!</v>
      </c>
      <c r="D71" s="503" t="s">
        <v>1282</v>
      </c>
      <c r="E71" s="504"/>
      <c r="F71" s="505">
        <v>2022</v>
      </c>
      <c r="G71" s="505">
        <v>2022</v>
      </c>
      <c r="H71" s="506">
        <f>2.4*4</f>
        <v>9.6</v>
      </c>
      <c r="I71" s="507">
        <v>44075</v>
      </c>
      <c r="J71" s="506">
        <f>H71*'Пр 15 (произв)'!$J$13/100</f>
        <v>9.9456000000000003E-2</v>
      </c>
      <c r="K71" s="508">
        <v>4.992</v>
      </c>
      <c r="L71" s="505" t="s">
        <v>1278</v>
      </c>
      <c r="M71" s="508">
        <v>4.992</v>
      </c>
      <c r="N71" s="505"/>
      <c r="O71" s="505"/>
      <c r="P71" s="505"/>
      <c r="Q71" s="505"/>
    </row>
    <row r="72" spans="1:19" s="502" customFormat="1" ht="21.75" customHeight="1" x14ac:dyDescent="0.2">
      <c r="C72" s="483" t="str">
        <f>'Пр 1 (произв)'!A94</f>
        <v>1.3.1.7</v>
      </c>
      <c r="D72" s="503" t="s">
        <v>1290</v>
      </c>
      <c r="E72" s="504"/>
      <c r="F72" s="505">
        <v>2022</v>
      </c>
      <c r="G72" s="505">
        <v>2022</v>
      </c>
      <c r="H72" s="506">
        <f>3*2</f>
        <v>6</v>
      </c>
      <c r="I72" s="507">
        <v>44075</v>
      </c>
      <c r="J72" s="506">
        <f>H72*'Пр 15 (произв)'!$J$13/100</f>
        <v>6.216E-2</v>
      </c>
      <c r="K72" s="508">
        <v>6.24</v>
      </c>
      <c r="L72" s="505" t="s">
        <v>1278</v>
      </c>
      <c r="M72" s="508">
        <v>6.24</v>
      </c>
      <c r="N72" s="505"/>
      <c r="O72" s="505"/>
      <c r="P72" s="505"/>
      <c r="Q72" s="505"/>
    </row>
    <row r="73" spans="1:19" ht="21.75" customHeight="1" x14ac:dyDescent="0.2">
      <c r="C73" s="267" t="str">
        <f>'Пр 1 (произв)'!A95</f>
        <v>1.3.1.8</v>
      </c>
      <c r="D73" s="269" t="s">
        <v>1291</v>
      </c>
      <c r="E73" s="270"/>
      <c r="F73" s="426">
        <v>2023</v>
      </c>
      <c r="G73" s="426">
        <v>2022</v>
      </c>
      <c r="H73" s="427">
        <f>2.4*2</f>
        <v>4.8</v>
      </c>
      <c r="I73" s="244">
        <v>44075</v>
      </c>
      <c r="J73" s="427">
        <f>H73*'Пр 15 (произв)'!$J$13/100</f>
        <v>4.9728000000000001E-2</v>
      </c>
      <c r="K73" s="428"/>
      <c r="L73" s="426" t="s">
        <v>1278</v>
      </c>
      <c r="M73" s="428">
        <v>0</v>
      </c>
      <c r="N73" s="426"/>
      <c r="O73" s="426"/>
      <c r="P73" s="426"/>
      <c r="Q73" s="426"/>
    </row>
    <row r="74" spans="1:19" ht="17.25" customHeight="1" x14ac:dyDescent="0.2">
      <c r="C74" s="267" t="e">
        <f>'Пр 1 (произв)'!#REF!</f>
        <v>#REF!</v>
      </c>
      <c r="D74" s="269" t="s">
        <v>1304</v>
      </c>
      <c r="E74" s="270"/>
      <c r="F74" s="426">
        <v>2023</v>
      </c>
      <c r="G74" s="426">
        <v>2023</v>
      </c>
      <c r="H74" s="427">
        <f>3*2</f>
        <v>6</v>
      </c>
      <c r="I74" s="244">
        <v>44075</v>
      </c>
      <c r="J74" s="427">
        <f>H74*'Пр 15 (произв)'!$J$13/100</f>
        <v>6.216E-2</v>
      </c>
      <c r="K74" s="428"/>
      <c r="L74" s="426" t="s">
        <v>1278</v>
      </c>
      <c r="M74" s="428">
        <v>0</v>
      </c>
      <c r="N74" s="426"/>
      <c r="O74" s="426"/>
      <c r="P74" s="426"/>
      <c r="Q74" s="426"/>
    </row>
    <row r="75" spans="1:19" ht="22.5" customHeight="1" x14ac:dyDescent="0.2">
      <c r="C75" s="267" t="e">
        <f>'Пр 1 (произв)'!#REF!</f>
        <v>#REF!</v>
      </c>
      <c r="D75" s="269" t="s">
        <v>1296</v>
      </c>
      <c r="E75" s="270"/>
      <c r="F75" s="426">
        <v>2023</v>
      </c>
      <c r="G75" s="426">
        <v>2022</v>
      </c>
      <c r="H75" s="427">
        <f>2335000/6*2/1000000*1.04</f>
        <v>0.80946666666666667</v>
      </c>
      <c r="I75" s="244">
        <v>44075</v>
      </c>
      <c r="J75" s="427">
        <f>H75*'Пр 15 (произв)'!$J$13/100*'Пр 15 (произв)'!$K$13/100</f>
        <v>8.7131315786666662E-5</v>
      </c>
      <c r="K75" s="428"/>
      <c r="L75" s="426" t="s">
        <v>1279</v>
      </c>
      <c r="M75" s="428">
        <v>0</v>
      </c>
      <c r="N75" s="426"/>
      <c r="O75" s="426"/>
      <c r="P75" s="426"/>
      <c r="Q75" s="426"/>
    </row>
    <row r="76" spans="1:19" ht="17.25" customHeight="1" x14ac:dyDescent="0.2">
      <c r="C76" s="267" t="e">
        <f>'Пр 1 (произв)'!#REF!</f>
        <v>#REF!</v>
      </c>
      <c r="D76" s="269" t="s">
        <v>1292</v>
      </c>
      <c r="E76" s="270"/>
      <c r="F76" s="426">
        <v>2023</v>
      </c>
      <c r="G76" s="426">
        <v>2022</v>
      </c>
      <c r="H76" s="427">
        <f>3*2</f>
        <v>6</v>
      </c>
      <c r="I76" s="244">
        <v>44075</v>
      </c>
      <c r="J76" s="427">
        <f>H76*'Пр 15 (произв)'!$J$13/100*'Пр 15 (произв)'!$K$13/100</f>
        <v>6.4584240000000002E-4</v>
      </c>
      <c r="K76" s="428"/>
      <c r="L76" s="426" t="s">
        <v>1279</v>
      </c>
      <c r="M76" s="428">
        <v>0</v>
      </c>
      <c r="N76" s="426"/>
      <c r="O76" s="426"/>
      <c r="P76" s="426"/>
      <c r="Q76" s="426"/>
    </row>
    <row r="77" spans="1:19" ht="22.5" customHeight="1" x14ac:dyDescent="0.2">
      <c r="A77" s="264" t="s">
        <v>1376</v>
      </c>
      <c r="B77" s="264">
        <v>1</v>
      </c>
      <c r="C77" s="267" t="e">
        <f>'Пр 1 (произв)'!#REF!</f>
        <v>#REF!</v>
      </c>
      <c r="D77" s="269" t="s">
        <v>1302</v>
      </c>
      <c r="E77" s="270" t="s">
        <v>1301</v>
      </c>
      <c r="F77" s="426">
        <v>2023</v>
      </c>
      <c r="G77" s="426">
        <v>2023</v>
      </c>
      <c r="H77" s="427">
        <f t="shared" ref="H77:H79" si="12">SUMIF($A$58:$A$65,A77,$C$58:$C$65)/1000000*B77</f>
        <v>1.5791041666666668</v>
      </c>
      <c r="I77" s="244">
        <v>44075</v>
      </c>
      <c r="J77" s="427">
        <f>H77*'Пр 15 (произв)'!$J$13/100</f>
        <v>1.6359519166666666E-2</v>
      </c>
      <c r="K77" s="428"/>
      <c r="L77" s="426" t="s">
        <v>1278</v>
      </c>
      <c r="M77" s="428">
        <v>0</v>
      </c>
      <c r="N77" s="426"/>
      <c r="O77" s="426"/>
      <c r="P77" s="426"/>
      <c r="Q77" s="426"/>
    </row>
    <row r="78" spans="1:19" ht="17.25" customHeight="1" x14ac:dyDescent="0.2">
      <c r="A78" s="264" t="s">
        <v>1376</v>
      </c>
      <c r="B78" s="264">
        <v>2</v>
      </c>
      <c r="C78" s="267" t="str">
        <f>'Пр 1 (произв)'!A139</f>
        <v>1.5.1.1</v>
      </c>
      <c r="D78" s="269" t="s">
        <v>1283</v>
      </c>
      <c r="E78" s="270" t="s">
        <v>1285</v>
      </c>
      <c r="F78" s="426">
        <v>2021</v>
      </c>
      <c r="G78" s="426">
        <v>2021</v>
      </c>
      <c r="H78" s="427">
        <f t="shared" si="12"/>
        <v>3.1582083333333335</v>
      </c>
      <c r="I78" s="244">
        <v>44075</v>
      </c>
      <c r="J78" s="427">
        <f>H78*'Пр 15 (произв)'!$J$13/100</f>
        <v>3.2719038333333332E-2</v>
      </c>
      <c r="K78" s="475">
        <v>0</v>
      </c>
      <c r="L78" s="426" t="s">
        <v>1399</v>
      </c>
      <c r="M78" s="428">
        <v>0</v>
      </c>
      <c r="N78" s="427">
        <f>J78</f>
        <v>3.2719038333333332E-2</v>
      </c>
      <c r="O78" s="426"/>
      <c r="P78" s="426"/>
      <c r="Q78" s="427">
        <f>J78-N78-O78-P78</f>
        <v>0</v>
      </c>
      <c r="S78" s="264">
        <f>0.2*2</f>
        <v>0.4</v>
      </c>
    </row>
    <row r="79" spans="1:19" ht="17.25" customHeight="1" x14ac:dyDescent="0.2">
      <c r="A79" s="264" t="s">
        <v>1374</v>
      </c>
      <c r="B79" s="264">
        <v>2</v>
      </c>
      <c r="C79" s="267" t="str">
        <f>'Пр 1 (произв)'!A140</f>
        <v>1.5.1.2</v>
      </c>
      <c r="D79" s="269" t="s">
        <v>1284</v>
      </c>
      <c r="E79" s="270" t="s">
        <v>1286</v>
      </c>
      <c r="F79" s="426">
        <v>2021</v>
      </c>
      <c r="G79" s="426">
        <v>2021</v>
      </c>
      <c r="H79" s="427">
        <f t="shared" si="12"/>
        <v>3.0358320000000005</v>
      </c>
      <c r="I79" s="244">
        <v>44075</v>
      </c>
      <c r="J79" s="427">
        <f>H79*'Пр 15 (произв)'!$J$13/100</f>
        <v>3.1451219520000004E-2</v>
      </c>
      <c r="K79" s="475">
        <v>0</v>
      </c>
      <c r="L79" s="426" t="s">
        <v>1399</v>
      </c>
      <c r="M79" s="428">
        <v>0</v>
      </c>
      <c r="N79" s="427">
        <f t="shared" ref="N79" si="13">J79</f>
        <v>3.1451219520000004E-2</v>
      </c>
      <c r="O79" s="426"/>
      <c r="P79" s="426"/>
      <c r="Q79" s="427">
        <f>J79-N79-O79-P79</f>
        <v>0</v>
      </c>
      <c r="S79" s="264">
        <f>0.1*2</f>
        <v>0.2</v>
      </c>
    </row>
    <row r="80" spans="1:19" ht="17.25" customHeight="1" x14ac:dyDescent="0.2">
      <c r="C80" s="267"/>
      <c r="D80" s="269"/>
      <c r="E80" s="270"/>
      <c r="F80" s="426"/>
      <c r="G80" s="426"/>
      <c r="H80" s="427"/>
      <c r="I80" s="244"/>
      <c r="J80" s="427"/>
      <c r="K80" s="474"/>
      <c r="L80" s="426"/>
      <c r="M80" s="428"/>
      <c r="N80" s="427"/>
      <c r="O80" s="426"/>
      <c r="P80" s="426"/>
      <c r="Q80" s="427"/>
    </row>
    <row r="95" spans="1:26" x14ac:dyDescent="0.2">
      <c r="A95" s="264">
        <v>2010</v>
      </c>
      <c r="B95" s="264">
        <v>2011</v>
      </c>
      <c r="C95" s="264">
        <v>2012</v>
      </c>
      <c r="D95" s="264">
        <v>2013</v>
      </c>
      <c r="E95" s="264">
        <v>2014</v>
      </c>
      <c r="F95" s="264">
        <v>2015</v>
      </c>
      <c r="G95" s="264">
        <v>2016</v>
      </c>
      <c r="H95" s="264">
        <v>2017</v>
      </c>
      <c r="I95" s="264">
        <v>2018</v>
      </c>
      <c r="J95" s="264">
        <v>2019</v>
      </c>
      <c r="K95" s="264">
        <v>2020</v>
      </c>
      <c r="L95" s="264">
        <v>2021</v>
      </c>
      <c r="M95" s="264">
        <v>2022</v>
      </c>
      <c r="N95" s="264">
        <v>2023</v>
      </c>
      <c r="O95" s="264">
        <v>2024</v>
      </c>
      <c r="P95" s="264">
        <v>2025</v>
      </c>
      <c r="Q95" s="264">
        <v>2026</v>
      </c>
      <c r="R95" s="264">
        <v>2027</v>
      </c>
      <c r="S95" s="264">
        <v>2028</v>
      </c>
      <c r="T95" s="264">
        <v>2029</v>
      </c>
      <c r="U95" s="264">
        <v>2030</v>
      </c>
      <c r="V95" s="264">
        <v>2031</v>
      </c>
      <c r="W95" s="264">
        <v>2032</v>
      </c>
      <c r="X95" s="264">
        <v>2033</v>
      </c>
      <c r="Y95" s="264">
        <v>2034</v>
      </c>
      <c r="Z95" s="264">
        <v>2035</v>
      </c>
    </row>
  </sheetData>
  <autoFilter ref="A3:Q41" xr:uid="{00000000-0009-0000-0000-000003000000}">
    <filterColumn colId="13" showButton="0"/>
    <filterColumn colId="14" showButton="0"/>
  </autoFilter>
  <mergeCells count="3">
    <mergeCell ref="N3:P3"/>
    <mergeCell ref="A57:D57"/>
    <mergeCell ref="R3:T3"/>
  </mergeCells>
  <phoneticPr fontId="58" type="noConversion"/>
  <pageMargins left="0.11811023622047245" right="0.11811023622047245" top="0.15748031496062992" bottom="0.15748031496062992" header="0.31496062992125984" footer="0.31496062992125984"/>
  <pageSetup paperSize="9" scale="3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457"/>
  <sheetViews>
    <sheetView view="pageBreakPreview" topLeftCell="A7" zoomScale="130" zoomScaleNormal="130" zoomScaleSheetLayoutView="130" workbookViewId="0">
      <pane xSplit="9" ySplit="11" topLeftCell="J438" activePane="bottomRight" state="frozen"/>
      <selection activeCell="A7" sqref="A7"/>
      <selection pane="topRight" activeCell="J7" sqref="J7"/>
      <selection pane="bottomLeft" activeCell="A18" sqref="A18"/>
      <selection pane="bottomRight" activeCell="C328" sqref="C328:G328"/>
    </sheetView>
  </sheetViews>
  <sheetFormatPr defaultRowHeight="8.25" outlineLevelRow="1" outlineLevelCol="1" x14ac:dyDescent="0.15"/>
  <cols>
    <col min="1" max="1" width="1.42578125" style="173" customWidth="1"/>
    <col min="2" max="2" width="3.42578125" style="173" customWidth="1"/>
    <col min="3" max="3" width="11.42578125" style="173" customWidth="1"/>
    <col min="4" max="4" width="7.28515625" style="173" customWidth="1"/>
    <col min="5" max="5" width="12.85546875" style="173" customWidth="1"/>
    <col min="6" max="6" width="7" style="173" customWidth="1"/>
    <col min="7" max="7" width="4.5703125" style="173" customWidth="1"/>
    <col min="8" max="8" width="7.140625" style="174" customWidth="1"/>
    <col min="9" max="9" width="5.140625" style="174" hidden="1" customWidth="1" outlineLevel="1"/>
    <col min="10" max="10" width="8.140625" style="384" customWidth="1" collapsed="1"/>
    <col min="11" max="11" width="9.28515625" style="174" customWidth="1"/>
    <col min="12" max="12" width="9.140625" style="174" hidden="1" customWidth="1"/>
    <col min="13" max="13" width="10.85546875" style="174" customWidth="1"/>
    <col min="14" max="17" width="9.28515625" style="174" customWidth="1"/>
    <col min="18" max="23" width="9.28515625" style="630" hidden="1" customWidth="1" outlineLevel="1"/>
    <col min="24" max="24" width="8.7109375" style="174" customWidth="1" collapsed="1"/>
    <col min="25" max="25" width="9.28515625" style="174" customWidth="1"/>
    <col min="26" max="252" width="9.140625" style="173"/>
    <col min="253" max="253" width="1.42578125" style="173" customWidth="1"/>
    <col min="254" max="254" width="3.42578125" style="173" customWidth="1"/>
    <col min="255" max="255" width="11.42578125" style="173" customWidth="1"/>
    <col min="256" max="256" width="7.28515625" style="173" customWidth="1"/>
    <col min="257" max="257" width="14.5703125" style="173" customWidth="1"/>
    <col min="258" max="258" width="7" style="173" customWidth="1"/>
    <col min="259" max="259" width="4.5703125" style="173" customWidth="1"/>
    <col min="260" max="260" width="7.140625" style="173" customWidth="1"/>
    <col min="261" max="269" width="0" style="173" hidden="1" customWidth="1"/>
    <col min="270" max="279" width="9.28515625" style="173" customWidth="1"/>
    <col min="280" max="280" width="8.7109375" style="173" customWidth="1"/>
    <col min="281" max="281" width="9.28515625" style="173" customWidth="1"/>
    <col min="282" max="508" width="9.140625" style="173"/>
    <col min="509" max="509" width="1.42578125" style="173" customWidth="1"/>
    <col min="510" max="510" width="3.42578125" style="173" customWidth="1"/>
    <col min="511" max="511" width="11.42578125" style="173" customWidth="1"/>
    <col min="512" max="512" width="7.28515625" style="173" customWidth="1"/>
    <col min="513" max="513" width="14.5703125" style="173" customWidth="1"/>
    <col min="514" max="514" width="7" style="173" customWidth="1"/>
    <col min="515" max="515" width="4.5703125" style="173" customWidth="1"/>
    <col min="516" max="516" width="7.140625" style="173" customWidth="1"/>
    <col min="517" max="525" width="0" style="173" hidden="1" customWidth="1"/>
    <col min="526" max="535" width="9.28515625" style="173" customWidth="1"/>
    <col min="536" max="536" width="8.7109375" style="173" customWidth="1"/>
    <col min="537" max="537" width="9.28515625" style="173" customWidth="1"/>
    <col min="538" max="764" width="9.140625" style="173"/>
    <col min="765" max="765" width="1.42578125" style="173" customWidth="1"/>
    <col min="766" max="766" width="3.42578125" style="173" customWidth="1"/>
    <col min="767" max="767" width="11.42578125" style="173" customWidth="1"/>
    <col min="768" max="768" width="7.28515625" style="173" customWidth="1"/>
    <col min="769" max="769" width="14.5703125" style="173" customWidth="1"/>
    <col min="770" max="770" width="7" style="173" customWidth="1"/>
    <col min="771" max="771" width="4.5703125" style="173" customWidth="1"/>
    <col min="772" max="772" width="7.140625" style="173" customWidth="1"/>
    <col min="773" max="781" width="0" style="173" hidden="1" customWidth="1"/>
    <col min="782" max="791" width="9.28515625" style="173" customWidth="1"/>
    <col min="792" max="792" width="8.7109375" style="173" customWidth="1"/>
    <col min="793" max="793" width="9.28515625" style="173" customWidth="1"/>
    <col min="794" max="1020" width="9.140625" style="173"/>
    <col min="1021" max="1021" width="1.42578125" style="173" customWidth="1"/>
    <col min="1022" max="1022" width="3.42578125" style="173" customWidth="1"/>
    <col min="1023" max="1023" width="11.42578125" style="173" customWidth="1"/>
    <col min="1024" max="1024" width="7.28515625" style="173" customWidth="1"/>
    <col min="1025" max="1025" width="14.5703125" style="173" customWidth="1"/>
    <col min="1026" max="1026" width="7" style="173" customWidth="1"/>
    <col min="1027" max="1027" width="4.5703125" style="173" customWidth="1"/>
    <col min="1028" max="1028" width="7.140625" style="173" customWidth="1"/>
    <col min="1029" max="1037" width="0" style="173" hidden="1" customWidth="1"/>
    <col min="1038" max="1047" width="9.28515625" style="173" customWidth="1"/>
    <col min="1048" max="1048" width="8.7109375" style="173" customWidth="1"/>
    <col min="1049" max="1049" width="9.28515625" style="173" customWidth="1"/>
    <col min="1050" max="1276" width="9.140625" style="173"/>
    <col min="1277" max="1277" width="1.42578125" style="173" customWidth="1"/>
    <col min="1278" max="1278" width="3.42578125" style="173" customWidth="1"/>
    <col min="1279" max="1279" width="11.42578125" style="173" customWidth="1"/>
    <col min="1280" max="1280" width="7.28515625" style="173" customWidth="1"/>
    <col min="1281" max="1281" width="14.5703125" style="173" customWidth="1"/>
    <col min="1282" max="1282" width="7" style="173" customWidth="1"/>
    <col min="1283" max="1283" width="4.5703125" style="173" customWidth="1"/>
    <col min="1284" max="1284" width="7.140625" style="173" customWidth="1"/>
    <col min="1285" max="1293" width="0" style="173" hidden="1" customWidth="1"/>
    <col min="1294" max="1303" width="9.28515625" style="173" customWidth="1"/>
    <col min="1304" max="1304" width="8.7109375" style="173" customWidth="1"/>
    <col min="1305" max="1305" width="9.28515625" style="173" customWidth="1"/>
    <col min="1306" max="1532" width="9.140625" style="173"/>
    <col min="1533" max="1533" width="1.42578125" style="173" customWidth="1"/>
    <col min="1534" max="1534" width="3.42578125" style="173" customWidth="1"/>
    <col min="1535" max="1535" width="11.42578125" style="173" customWidth="1"/>
    <col min="1536" max="1536" width="7.28515625" style="173" customWidth="1"/>
    <col min="1537" max="1537" width="14.5703125" style="173" customWidth="1"/>
    <col min="1538" max="1538" width="7" style="173" customWidth="1"/>
    <col min="1539" max="1539" width="4.5703125" style="173" customWidth="1"/>
    <col min="1540" max="1540" width="7.140625" style="173" customWidth="1"/>
    <col min="1541" max="1549" width="0" style="173" hidden="1" customWidth="1"/>
    <col min="1550" max="1559" width="9.28515625" style="173" customWidth="1"/>
    <col min="1560" max="1560" width="8.7109375" style="173" customWidth="1"/>
    <col min="1561" max="1561" width="9.28515625" style="173" customWidth="1"/>
    <col min="1562" max="1788" width="9.140625" style="173"/>
    <col min="1789" max="1789" width="1.42578125" style="173" customWidth="1"/>
    <col min="1790" max="1790" width="3.42578125" style="173" customWidth="1"/>
    <col min="1791" max="1791" width="11.42578125" style="173" customWidth="1"/>
    <col min="1792" max="1792" width="7.28515625" style="173" customWidth="1"/>
    <col min="1793" max="1793" width="14.5703125" style="173" customWidth="1"/>
    <col min="1794" max="1794" width="7" style="173" customWidth="1"/>
    <col min="1795" max="1795" width="4.5703125" style="173" customWidth="1"/>
    <col min="1796" max="1796" width="7.140625" style="173" customWidth="1"/>
    <col min="1797" max="1805" width="0" style="173" hidden="1" customWidth="1"/>
    <col min="1806" max="1815" width="9.28515625" style="173" customWidth="1"/>
    <col min="1816" max="1816" width="8.7109375" style="173" customWidth="1"/>
    <col min="1817" max="1817" width="9.28515625" style="173" customWidth="1"/>
    <col min="1818" max="2044" width="9.140625" style="173"/>
    <col min="2045" max="2045" width="1.42578125" style="173" customWidth="1"/>
    <col min="2046" max="2046" width="3.42578125" style="173" customWidth="1"/>
    <col min="2047" max="2047" width="11.42578125" style="173" customWidth="1"/>
    <col min="2048" max="2048" width="7.28515625" style="173" customWidth="1"/>
    <col min="2049" max="2049" width="14.5703125" style="173" customWidth="1"/>
    <col min="2050" max="2050" width="7" style="173" customWidth="1"/>
    <col min="2051" max="2051" width="4.5703125" style="173" customWidth="1"/>
    <col min="2052" max="2052" width="7.140625" style="173" customWidth="1"/>
    <col min="2053" max="2061" width="0" style="173" hidden="1" customWidth="1"/>
    <col min="2062" max="2071" width="9.28515625" style="173" customWidth="1"/>
    <col min="2072" max="2072" width="8.7109375" style="173" customWidth="1"/>
    <col min="2073" max="2073" width="9.28515625" style="173" customWidth="1"/>
    <col min="2074" max="2300" width="9.140625" style="173"/>
    <col min="2301" max="2301" width="1.42578125" style="173" customWidth="1"/>
    <col min="2302" max="2302" width="3.42578125" style="173" customWidth="1"/>
    <col min="2303" max="2303" width="11.42578125" style="173" customWidth="1"/>
    <col min="2304" max="2304" width="7.28515625" style="173" customWidth="1"/>
    <col min="2305" max="2305" width="14.5703125" style="173" customWidth="1"/>
    <col min="2306" max="2306" width="7" style="173" customWidth="1"/>
    <col min="2307" max="2307" width="4.5703125" style="173" customWidth="1"/>
    <col min="2308" max="2308" width="7.140625" style="173" customWidth="1"/>
    <col min="2309" max="2317" width="0" style="173" hidden="1" customWidth="1"/>
    <col min="2318" max="2327" width="9.28515625" style="173" customWidth="1"/>
    <col min="2328" max="2328" width="8.7109375" style="173" customWidth="1"/>
    <col min="2329" max="2329" width="9.28515625" style="173" customWidth="1"/>
    <col min="2330" max="2556" width="9.140625" style="173"/>
    <col min="2557" max="2557" width="1.42578125" style="173" customWidth="1"/>
    <col min="2558" max="2558" width="3.42578125" style="173" customWidth="1"/>
    <col min="2559" max="2559" width="11.42578125" style="173" customWidth="1"/>
    <col min="2560" max="2560" width="7.28515625" style="173" customWidth="1"/>
    <col min="2561" max="2561" width="14.5703125" style="173" customWidth="1"/>
    <col min="2562" max="2562" width="7" style="173" customWidth="1"/>
    <col min="2563" max="2563" width="4.5703125" style="173" customWidth="1"/>
    <col min="2564" max="2564" width="7.140625" style="173" customWidth="1"/>
    <col min="2565" max="2573" width="0" style="173" hidden="1" customWidth="1"/>
    <col min="2574" max="2583" width="9.28515625" style="173" customWidth="1"/>
    <col min="2584" max="2584" width="8.7109375" style="173" customWidth="1"/>
    <col min="2585" max="2585" width="9.28515625" style="173" customWidth="1"/>
    <col min="2586" max="2812" width="9.140625" style="173"/>
    <col min="2813" max="2813" width="1.42578125" style="173" customWidth="1"/>
    <col min="2814" max="2814" width="3.42578125" style="173" customWidth="1"/>
    <col min="2815" max="2815" width="11.42578125" style="173" customWidth="1"/>
    <col min="2816" max="2816" width="7.28515625" style="173" customWidth="1"/>
    <col min="2817" max="2817" width="14.5703125" style="173" customWidth="1"/>
    <col min="2818" max="2818" width="7" style="173" customWidth="1"/>
    <col min="2819" max="2819" width="4.5703125" style="173" customWidth="1"/>
    <col min="2820" max="2820" width="7.140625" style="173" customWidth="1"/>
    <col min="2821" max="2829" width="0" style="173" hidden="1" customWidth="1"/>
    <col min="2830" max="2839" width="9.28515625" style="173" customWidth="1"/>
    <col min="2840" max="2840" width="8.7109375" style="173" customWidth="1"/>
    <col min="2841" max="2841" width="9.28515625" style="173" customWidth="1"/>
    <col min="2842" max="3068" width="9.140625" style="173"/>
    <col min="3069" max="3069" width="1.42578125" style="173" customWidth="1"/>
    <col min="3070" max="3070" width="3.42578125" style="173" customWidth="1"/>
    <col min="3071" max="3071" width="11.42578125" style="173" customWidth="1"/>
    <col min="3072" max="3072" width="7.28515625" style="173" customWidth="1"/>
    <col min="3073" max="3073" width="14.5703125" style="173" customWidth="1"/>
    <col min="3074" max="3074" width="7" style="173" customWidth="1"/>
    <col min="3075" max="3075" width="4.5703125" style="173" customWidth="1"/>
    <col min="3076" max="3076" width="7.140625" style="173" customWidth="1"/>
    <col min="3077" max="3085" width="0" style="173" hidden="1" customWidth="1"/>
    <col min="3086" max="3095" width="9.28515625" style="173" customWidth="1"/>
    <col min="3096" max="3096" width="8.7109375" style="173" customWidth="1"/>
    <col min="3097" max="3097" width="9.28515625" style="173" customWidth="1"/>
    <col min="3098" max="3324" width="9.140625" style="173"/>
    <col min="3325" max="3325" width="1.42578125" style="173" customWidth="1"/>
    <col min="3326" max="3326" width="3.42578125" style="173" customWidth="1"/>
    <col min="3327" max="3327" width="11.42578125" style="173" customWidth="1"/>
    <col min="3328" max="3328" width="7.28515625" style="173" customWidth="1"/>
    <col min="3329" max="3329" width="14.5703125" style="173" customWidth="1"/>
    <col min="3330" max="3330" width="7" style="173" customWidth="1"/>
    <col min="3331" max="3331" width="4.5703125" style="173" customWidth="1"/>
    <col min="3332" max="3332" width="7.140625" style="173" customWidth="1"/>
    <col min="3333" max="3341" width="0" style="173" hidden="1" customWidth="1"/>
    <col min="3342" max="3351" width="9.28515625" style="173" customWidth="1"/>
    <col min="3352" max="3352" width="8.7109375" style="173" customWidth="1"/>
    <col min="3353" max="3353" width="9.28515625" style="173" customWidth="1"/>
    <col min="3354" max="3580" width="9.140625" style="173"/>
    <col min="3581" max="3581" width="1.42578125" style="173" customWidth="1"/>
    <col min="3582" max="3582" width="3.42578125" style="173" customWidth="1"/>
    <col min="3583" max="3583" width="11.42578125" style="173" customWidth="1"/>
    <col min="3584" max="3584" width="7.28515625" style="173" customWidth="1"/>
    <col min="3585" max="3585" width="14.5703125" style="173" customWidth="1"/>
    <col min="3586" max="3586" width="7" style="173" customWidth="1"/>
    <col min="3587" max="3587" width="4.5703125" style="173" customWidth="1"/>
    <col min="3588" max="3588" width="7.140625" style="173" customWidth="1"/>
    <col min="3589" max="3597" width="0" style="173" hidden="1" customWidth="1"/>
    <col min="3598" max="3607" width="9.28515625" style="173" customWidth="1"/>
    <col min="3608" max="3608" width="8.7109375" style="173" customWidth="1"/>
    <col min="3609" max="3609" width="9.28515625" style="173" customWidth="1"/>
    <col min="3610" max="3836" width="9.140625" style="173"/>
    <col min="3837" max="3837" width="1.42578125" style="173" customWidth="1"/>
    <col min="3838" max="3838" width="3.42578125" style="173" customWidth="1"/>
    <col min="3839" max="3839" width="11.42578125" style="173" customWidth="1"/>
    <col min="3840" max="3840" width="7.28515625" style="173" customWidth="1"/>
    <col min="3841" max="3841" width="14.5703125" style="173" customWidth="1"/>
    <col min="3842" max="3842" width="7" style="173" customWidth="1"/>
    <col min="3843" max="3843" width="4.5703125" style="173" customWidth="1"/>
    <col min="3844" max="3844" width="7.140625" style="173" customWidth="1"/>
    <col min="3845" max="3853" width="0" style="173" hidden="1" customWidth="1"/>
    <col min="3854" max="3863" width="9.28515625" style="173" customWidth="1"/>
    <col min="3864" max="3864" width="8.7109375" style="173" customWidth="1"/>
    <col min="3865" max="3865" width="9.28515625" style="173" customWidth="1"/>
    <col min="3866" max="4092" width="9.140625" style="173"/>
    <col min="4093" max="4093" width="1.42578125" style="173" customWidth="1"/>
    <col min="4094" max="4094" width="3.42578125" style="173" customWidth="1"/>
    <col min="4095" max="4095" width="11.42578125" style="173" customWidth="1"/>
    <col min="4096" max="4096" width="7.28515625" style="173" customWidth="1"/>
    <col min="4097" max="4097" width="14.5703125" style="173" customWidth="1"/>
    <col min="4098" max="4098" width="7" style="173" customWidth="1"/>
    <col min="4099" max="4099" width="4.5703125" style="173" customWidth="1"/>
    <col min="4100" max="4100" width="7.140625" style="173" customWidth="1"/>
    <col min="4101" max="4109" width="0" style="173" hidden="1" customWidth="1"/>
    <col min="4110" max="4119" width="9.28515625" style="173" customWidth="1"/>
    <col min="4120" max="4120" width="8.7109375" style="173" customWidth="1"/>
    <col min="4121" max="4121" width="9.28515625" style="173" customWidth="1"/>
    <col min="4122" max="4348" width="9.140625" style="173"/>
    <col min="4349" max="4349" width="1.42578125" style="173" customWidth="1"/>
    <col min="4350" max="4350" width="3.42578125" style="173" customWidth="1"/>
    <col min="4351" max="4351" width="11.42578125" style="173" customWidth="1"/>
    <col min="4352" max="4352" width="7.28515625" style="173" customWidth="1"/>
    <col min="4353" max="4353" width="14.5703125" style="173" customWidth="1"/>
    <col min="4354" max="4354" width="7" style="173" customWidth="1"/>
    <col min="4355" max="4355" width="4.5703125" style="173" customWidth="1"/>
    <col min="4356" max="4356" width="7.140625" style="173" customWidth="1"/>
    <col min="4357" max="4365" width="0" style="173" hidden="1" customWidth="1"/>
    <col min="4366" max="4375" width="9.28515625" style="173" customWidth="1"/>
    <col min="4376" max="4376" width="8.7109375" style="173" customWidth="1"/>
    <col min="4377" max="4377" width="9.28515625" style="173" customWidth="1"/>
    <col min="4378" max="4604" width="9.140625" style="173"/>
    <col min="4605" max="4605" width="1.42578125" style="173" customWidth="1"/>
    <col min="4606" max="4606" width="3.42578125" style="173" customWidth="1"/>
    <col min="4607" max="4607" width="11.42578125" style="173" customWidth="1"/>
    <col min="4608" max="4608" width="7.28515625" style="173" customWidth="1"/>
    <col min="4609" max="4609" width="14.5703125" style="173" customWidth="1"/>
    <col min="4610" max="4610" width="7" style="173" customWidth="1"/>
    <col min="4611" max="4611" width="4.5703125" style="173" customWidth="1"/>
    <col min="4612" max="4612" width="7.140625" style="173" customWidth="1"/>
    <col min="4613" max="4621" width="0" style="173" hidden="1" customWidth="1"/>
    <col min="4622" max="4631" width="9.28515625" style="173" customWidth="1"/>
    <col min="4632" max="4632" width="8.7109375" style="173" customWidth="1"/>
    <col min="4633" max="4633" width="9.28515625" style="173" customWidth="1"/>
    <col min="4634" max="4860" width="9.140625" style="173"/>
    <col min="4861" max="4861" width="1.42578125" style="173" customWidth="1"/>
    <col min="4862" max="4862" width="3.42578125" style="173" customWidth="1"/>
    <col min="4863" max="4863" width="11.42578125" style="173" customWidth="1"/>
    <col min="4864" max="4864" width="7.28515625" style="173" customWidth="1"/>
    <col min="4865" max="4865" width="14.5703125" style="173" customWidth="1"/>
    <col min="4866" max="4866" width="7" style="173" customWidth="1"/>
    <col min="4867" max="4867" width="4.5703125" style="173" customWidth="1"/>
    <col min="4868" max="4868" width="7.140625" style="173" customWidth="1"/>
    <col min="4869" max="4877" width="0" style="173" hidden="1" customWidth="1"/>
    <col min="4878" max="4887" width="9.28515625" style="173" customWidth="1"/>
    <col min="4888" max="4888" width="8.7109375" style="173" customWidth="1"/>
    <col min="4889" max="4889" width="9.28515625" style="173" customWidth="1"/>
    <col min="4890" max="5116" width="9.140625" style="173"/>
    <col min="5117" max="5117" width="1.42578125" style="173" customWidth="1"/>
    <col min="5118" max="5118" width="3.42578125" style="173" customWidth="1"/>
    <col min="5119" max="5119" width="11.42578125" style="173" customWidth="1"/>
    <col min="5120" max="5120" width="7.28515625" style="173" customWidth="1"/>
    <col min="5121" max="5121" width="14.5703125" style="173" customWidth="1"/>
    <col min="5122" max="5122" width="7" style="173" customWidth="1"/>
    <col min="5123" max="5123" width="4.5703125" style="173" customWidth="1"/>
    <col min="5124" max="5124" width="7.140625" style="173" customWidth="1"/>
    <col min="5125" max="5133" width="0" style="173" hidden="1" customWidth="1"/>
    <col min="5134" max="5143" width="9.28515625" style="173" customWidth="1"/>
    <col min="5144" max="5144" width="8.7109375" style="173" customWidth="1"/>
    <col min="5145" max="5145" width="9.28515625" style="173" customWidth="1"/>
    <col min="5146" max="5372" width="9.140625" style="173"/>
    <col min="5373" max="5373" width="1.42578125" style="173" customWidth="1"/>
    <col min="5374" max="5374" width="3.42578125" style="173" customWidth="1"/>
    <col min="5375" max="5375" width="11.42578125" style="173" customWidth="1"/>
    <col min="5376" max="5376" width="7.28515625" style="173" customWidth="1"/>
    <col min="5377" max="5377" width="14.5703125" style="173" customWidth="1"/>
    <col min="5378" max="5378" width="7" style="173" customWidth="1"/>
    <col min="5379" max="5379" width="4.5703125" style="173" customWidth="1"/>
    <col min="5380" max="5380" width="7.140625" style="173" customWidth="1"/>
    <col min="5381" max="5389" width="0" style="173" hidden="1" customWidth="1"/>
    <col min="5390" max="5399" width="9.28515625" style="173" customWidth="1"/>
    <col min="5400" max="5400" width="8.7109375" style="173" customWidth="1"/>
    <col min="5401" max="5401" width="9.28515625" style="173" customWidth="1"/>
    <col min="5402" max="5628" width="9.140625" style="173"/>
    <col min="5629" max="5629" width="1.42578125" style="173" customWidth="1"/>
    <col min="5630" max="5630" width="3.42578125" style="173" customWidth="1"/>
    <col min="5631" max="5631" width="11.42578125" style="173" customWidth="1"/>
    <col min="5632" max="5632" width="7.28515625" style="173" customWidth="1"/>
    <col min="5633" max="5633" width="14.5703125" style="173" customWidth="1"/>
    <col min="5634" max="5634" width="7" style="173" customWidth="1"/>
    <col min="5635" max="5635" width="4.5703125" style="173" customWidth="1"/>
    <col min="5636" max="5636" width="7.140625" style="173" customWidth="1"/>
    <col min="5637" max="5645" width="0" style="173" hidden="1" customWidth="1"/>
    <col min="5646" max="5655" width="9.28515625" style="173" customWidth="1"/>
    <col min="5656" max="5656" width="8.7109375" style="173" customWidth="1"/>
    <col min="5657" max="5657" width="9.28515625" style="173" customWidth="1"/>
    <col min="5658" max="5884" width="9.140625" style="173"/>
    <col min="5885" max="5885" width="1.42578125" style="173" customWidth="1"/>
    <col min="5886" max="5886" width="3.42578125" style="173" customWidth="1"/>
    <col min="5887" max="5887" width="11.42578125" style="173" customWidth="1"/>
    <col min="5888" max="5888" width="7.28515625" style="173" customWidth="1"/>
    <col min="5889" max="5889" width="14.5703125" style="173" customWidth="1"/>
    <col min="5890" max="5890" width="7" style="173" customWidth="1"/>
    <col min="5891" max="5891" width="4.5703125" style="173" customWidth="1"/>
    <col min="5892" max="5892" width="7.140625" style="173" customWidth="1"/>
    <col min="5893" max="5901" width="0" style="173" hidden="1" customWidth="1"/>
    <col min="5902" max="5911" width="9.28515625" style="173" customWidth="1"/>
    <col min="5912" max="5912" width="8.7109375" style="173" customWidth="1"/>
    <col min="5913" max="5913" width="9.28515625" style="173" customWidth="1"/>
    <col min="5914" max="6140" width="9.140625" style="173"/>
    <col min="6141" max="6141" width="1.42578125" style="173" customWidth="1"/>
    <col min="6142" max="6142" width="3.42578125" style="173" customWidth="1"/>
    <col min="6143" max="6143" width="11.42578125" style="173" customWidth="1"/>
    <col min="6144" max="6144" width="7.28515625" style="173" customWidth="1"/>
    <col min="6145" max="6145" width="14.5703125" style="173" customWidth="1"/>
    <col min="6146" max="6146" width="7" style="173" customWidth="1"/>
    <col min="6147" max="6147" width="4.5703125" style="173" customWidth="1"/>
    <col min="6148" max="6148" width="7.140625" style="173" customWidth="1"/>
    <col min="6149" max="6157" width="0" style="173" hidden="1" customWidth="1"/>
    <col min="6158" max="6167" width="9.28515625" style="173" customWidth="1"/>
    <col min="6168" max="6168" width="8.7109375" style="173" customWidth="1"/>
    <col min="6169" max="6169" width="9.28515625" style="173" customWidth="1"/>
    <col min="6170" max="6396" width="9.140625" style="173"/>
    <col min="6397" max="6397" width="1.42578125" style="173" customWidth="1"/>
    <col min="6398" max="6398" width="3.42578125" style="173" customWidth="1"/>
    <col min="6399" max="6399" width="11.42578125" style="173" customWidth="1"/>
    <col min="6400" max="6400" width="7.28515625" style="173" customWidth="1"/>
    <col min="6401" max="6401" width="14.5703125" style="173" customWidth="1"/>
    <col min="6402" max="6402" width="7" style="173" customWidth="1"/>
    <col min="6403" max="6403" width="4.5703125" style="173" customWidth="1"/>
    <col min="6404" max="6404" width="7.140625" style="173" customWidth="1"/>
    <col min="6405" max="6413" width="0" style="173" hidden="1" customWidth="1"/>
    <col min="6414" max="6423" width="9.28515625" style="173" customWidth="1"/>
    <col min="6424" max="6424" width="8.7109375" style="173" customWidth="1"/>
    <col min="6425" max="6425" width="9.28515625" style="173" customWidth="1"/>
    <col min="6426" max="6652" width="9.140625" style="173"/>
    <col min="6653" max="6653" width="1.42578125" style="173" customWidth="1"/>
    <col min="6654" max="6654" width="3.42578125" style="173" customWidth="1"/>
    <col min="6655" max="6655" width="11.42578125" style="173" customWidth="1"/>
    <col min="6656" max="6656" width="7.28515625" style="173" customWidth="1"/>
    <col min="6657" max="6657" width="14.5703125" style="173" customWidth="1"/>
    <col min="6658" max="6658" width="7" style="173" customWidth="1"/>
    <col min="6659" max="6659" width="4.5703125" style="173" customWidth="1"/>
    <col min="6660" max="6660" width="7.140625" style="173" customWidth="1"/>
    <col min="6661" max="6669" width="0" style="173" hidden="1" customWidth="1"/>
    <col min="6670" max="6679" width="9.28515625" style="173" customWidth="1"/>
    <col min="6680" max="6680" width="8.7109375" style="173" customWidth="1"/>
    <col min="6681" max="6681" width="9.28515625" style="173" customWidth="1"/>
    <col min="6682" max="6908" width="9.140625" style="173"/>
    <col min="6909" max="6909" width="1.42578125" style="173" customWidth="1"/>
    <col min="6910" max="6910" width="3.42578125" style="173" customWidth="1"/>
    <col min="6911" max="6911" width="11.42578125" style="173" customWidth="1"/>
    <col min="6912" max="6912" width="7.28515625" style="173" customWidth="1"/>
    <col min="6913" max="6913" width="14.5703125" style="173" customWidth="1"/>
    <col min="6914" max="6914" width="7" style="173" customWidth="1"/>
    <col min="6915" max="6915" width="4.5703125" style="173" customWidth="1"/>
    <col min="6916" max="6916" width="7.140625" style="173" customWidth="1"/>
    <col min="6917" max="6925" width="0" style="173" hidden="1" customWidth="1"/>
    <col min="6926" max="6935" width="9.28515625" style="173" customWidth="1"/>
    <col min="6936" max="6936" width="8.7109375" style="173" customWidth="1"/>
    <col min="6937" max="6937" width="9.28515625" style="173" customWidth="1"/>
    <col min="6938" max="7164" width="9.140625" style="173"/>
    <col min="7165" max="7165" width="1.42578125" style="173" customWidth="1"/>
    <col min="7166" max="7166" width="3.42578125" style="173" customWidth="1"/>
    <col min="7167" max="7167" width="11.42578125" style="173" customWidth="1"/>
    <col min="7168" max="7168" width="7.28515625" style="173" customWidth="1"/>
    <col min="7169" max="7169" width="14.5703125" style="173" customWidth="1"/>
    <col min="7170" max="7170" width="7" style="173" customWidth="1"/>
    <col min="7171" max="7171" width="4.5703125" style="173" customWidth="1"/>
    <col min="7172" max="7172" width="7.140625" style="173" customWidth="1"/>
    <col min="7173" max="7181" width="0" style="173" hidden="1" customWidth="1"/>
    <col min="7182" max="7191" width="9.28515625" style="173" customWidth="1"/>
    <col min="7192" max="7192" width="8.7109375" style="173" customWidth="1"/>
    <col min="7193" max="7193" width="9.28515625" style="173" customWidth="1"/>
    <col min="7194" max="7420" width="9.140625" style="173"/>
    <col min="7421" max="7421" width="1.42578125" style="173" customWidth="1"/>
    <col min="7422" max="7422" width="3.42578125" style="173" customWidth="1"/>
    <col min="7423" max="7423" width="11.42578125" style="173" customWidth="1"/>
    <col min="7424" max="7424" width="7.28515625" style="173" customWidth="1"/>
    <col min="7425" max="7425" width="14.5703125" style="173" customWidth="1"/>
    <col min="7426" max="7426" width="7" style="173" customWidth="1"/>
    <col min="7427" max="7427" width="4.5703125" style="173" customWidth="1"/>
    <col min="7428" max="7428" width="7.140625" style="173" customWidth="1"/>
    <col min="7429" max="7437" width="0" style="173" hidden="1" customWidth="1"/>
    <col min="7438" max="7447" width="9.28515625" style="173" customWidth="1"/>
    <col min="7448" max="7448" width="8.7109375" style="173" customWidth="1"/>
    <col min="7449" max="7449" width="9.28515625" style="173" customWidth="1"/>
    <col min="7450" max="7676" width="9.140625" style="173"/>
    <col min="7677" max="7677" width="1.42578125" style="173" customWidth="1"/>
    <col min="7678" max="7678" width="3.42578125" style="173" customWidth="1"/>
    <col min="7679" max="7679" width="11.42578125" style="173" customWidth="1"/>
    <col min="7680" max="7680" width="7.28515625" style="173" customWidth="1"/>
    <col min="7681" max="7681" width="14.5703125" style="173" customWidth="1"/>
    <col min="7682" max="7682" width="7" style="173" customWidth="1"/>
    <col min="7683" max="7683" width="4.5703125" style="173" customWidth="1"/>
    <col min="7684" max="7684" width="7.140625" style="173" customWidth="1"/>
    <col min="7685" max="7693" width="0" style="173" hidden="1" customWidth="1"/>
    <col min="7694" max="7703" width="9.28515625" style="173" customWidth="1"/>
    <col min="7704" max="7704" width="8.7109375" style="173" customWidth="1"/>
    <col min="7705" max="7705" width="9.28515625" style="173" customWidth="1"/>
    <col min="7706" max="7932" width="9.140625" style="173"/>
    <col min="7933" max="7933" width="1.42578125" style="173" customWidth="1"/>
    <col min="7934" max="7934" width="3.42578125" style="173" customWidth="1"/>
    <col min="7935" max="7935" width="11.42578125" style="173" customWidth="1"/>
    <col min="7936" max="7936" width="7.28515625" style="173" customWidth="1"/>
    <col min="7937" max="7937" width="14.5703125" style="173" customWidth="1"/>
    <col min="7938" max="7938" width="7" style="173" customWidth="1"/>
    <col min="7939" max="7939" width="4.5703125" style="173" customWidth="1"/>
    <col min="7940" max="7940" width="7.140625" style="173" customWidth="1"/>
    <col min="7941" max="7949" width="0" style="173" hidden="1" customWidth="1"/>
    <col min="7950" max="7959" width="9.28515625" style="173" customWidth="1"/>
    <col min="7960" max="7960" width="8.7109375" style="173" customWidth="1"/>
    <col min="7961" max="7961" width="9.28515625" style="173" customWidth="1"/>
    <col min="7962" max="8188" width="9.140625" style="173"/>
    <col min="8189" max="8189" width="1.42578125" style="173" customWidth="1"/>
    <col min="8190" max="8190" width="3.42578125" style="173" customWidth="1"/>
    <col min="8191" max="8191" width="11.42578125" style="173" customWidth="1"/>
    <col min="8192" max="8192" width="7.28515625" style="173" customWidth="1"/>
    <col min="8193" max="8193" width="14.5703125" style="173" customWidth="1"/>
    <col min="8194" max="8194" width="7" style="173" customWidth="1"/>
    <col min="8195" max="8195" width="4.5703125" style="173" customWidth="1"/>
    <col min="8196" max="8196" width="7.140625" style="173" customWidth="1"/>
    <col min="8197" max="8205" width="0" style="173" hidden="1" customWidth="1"/>
    <col min="8206" max="8215" width="9.28515625" style="173" customWidth="1"/>
    <col min="8216" max="8216" width="8.7109375" style="173" customWidth="1"/>
    <col min="8217" max="8217" width="9.28515625" style="173" customWidth="1"/>
    <col min="8218" max="8444" width="9.140625" style="173"/>
    <col min="8445" max="8445" width="1.42578125" style="173" customWidth="1"/>
    <col min="8446" max="8446" width="3.42578125" style="173" customWidth="1"/>
    <col min="8447" max="8447" width="11.42578125" style="173" customWidth="1"/>
    <col min="8448" max="8448" width="7.28515625" style="173" customWidth="1"/>
    <col min="8449" max="8449" width="14.5703125" style="173" customWidth="1"/>
    <col min="8450" max="8450" width="7" style="173" customWidth="1"/>
    <col min="8451" max="8451" width="4.5703125" style="173" customWidth="1"/>
    <col min="8452" max="8452" width="7.140625" style="173" customWidth="1"/>
    <col min="8453" max="8461" width="0" style="173" hidden="1" customWidth="1"/>
    <col min="8462" max="8471" width="9.28515625" style="173" customWidth="1"/>
    <col min="8472" max="8472" width="8.7109375" style="173" customWidth="1"/>
    <col min="8473" max="8473" width="9.28515625" style="173" customWidth="1"/>
    <col min="8474" max="8700" width="9.140625" style="173"/>
    <col min="8701" max="8701" width="1.42578125" style="173" customWidth="1"/>
    <col min="8702" max="8702" width="3.42578125" style="173" customWidth="1"/>
    <col min="8703" max="8703" width="11.42578125" style="173" customWidth="1"/>
    <col min="8704" max="8704" width="7.28515625" style="173" customWidth="1"/>
    <col min="8705" max="8705" width="14.5703125" style="173" customWidth="1"/>
    <col min="8706" max="8706" width="7" style="173" customWidth="1"/>
    <col min="8707" max="8707" width="4.5703125" style="173" customWidth="1"/>
    <col min="8708" max="8708" width="7.140625" style="173" customWidth="1"/>
    <col min="8709" max="8717" width="0" style="173" hidden="1" customWidth="1"/>
    <col min="8718" max="8727" width="9.28515625" style="173" customWidth="1"/>
    <col min="8728" max="8728" width="8.7109375" style="173" customWidth="1"/>
    <col min="8729" max="8729" width="9.28515625" style="173" customWidth="1"/>
    <col min="8730" max="8956" width="9.140625" style="173"/>
    <col min="8957" max="8957" width="1.42578125" style="173" customWidth="1"/>
    <col min="8958" max="8958" width="3.42578125" style="173" customWidth="1"/>
    <col min="8959" max="8959" width="11.42578125" style="173" customWidth="1"/>
    <col min="8960" max="8960" width="7.28515625" style="173" customWidth="1"/>
    <col min="8961" max="8961" width="14.5703125" style="173" customWidth="1"/>
    <col min="8962" max="8962" width="7" style="173" customWidth="1"/>
    <col min="8963" max="8963" width="4.5703125" style="173" customWidth="1"/>
    <col min="8964" max="8964" width="7.140625" style="173" customWidth="1"/>
    <col min="8965" max="8973" width="0" style="173" hidden="1" customWidth="1"/>
    <col min="8974" max="8983" width="9.28515625" style="173" customWidth="1"/>
    <col min="8984" max="8984" width="8.7109375" style="173" customWidth="1"/>
    <col min="8985" max="8985" width="9.28515625" style="173" customWidth="1"/>
    <col min="8986" max="9212" width="9.140625" style="173"/>
    <col min="9213" max="9213" width="1.42578125" style="173" customWidth="1"/>
    <col min="9214" max="9214" width="3.42578125" style="173" customWidth="1"/>
    <col min="9215" max="9215" width="11.42578125" style="173" customWidth="1"/>
    <col min="9216" max="9216" width="7.28515625" style="173" customWidth="1"/>
    <col min="9217" max="9217" width="14.5703125" style="173" customWidth="1"/>
    <col min="9218" max="9218" width="7" style="173" customWidth="1"/>
    <col min="9219" max="9219" width="4.5703125" style="173" customWidth="1"/>
    <col min="9220" max="9220" width="7.140625" style="173" customWidth="1"/>
    <col min="9221" max="9229" width="0" style="173" hidden="1" customWidth="1"/>
    <col min="9230" max="9239" width="9.28515625" style="173" customWidth="1"/>
    <col min="9240" max="9240" width="8.7109375" style="173" customWidth="1"/>
    <col min="9241" max="9241" width="9.28515625" style="173" customWidth="1"/>
    <col min="9242" max="9468" width="9.140625" style="173"/>
    <col min="9469" max="9469" width="1.42578125" style="173" customWidth="1"/>
    <col min="9470" max="9470" width="3.42578125" style="173" customWidth="1"/>
    <col min="9471" max="9471" width="11.42578125" style="173" customWidth="1"/>
    <col min="9472" max="9472" width="7.28515625" style="173" customWidth="1"/>
    <col min="9473" max="9473" width="14.5703125" style="173" customWidth="1"/>
    <col min="9474" max="9474" width="7" style="173" customWidth="1"/>
    <col min="9475" max="9475" width="4.5703125" style="173" customWidth="1"/>
    <col min="9476" max="9476" width="7.140625" style="173" customWidth="1"/>
    <col min="9477" max="9485" width="0" style="173" hidden="1" customWidth="1"/>
    <col min="9486" max="9495" width="9.28515625" style="173" customWidth="1"/>
    <col min="9496" max="9496" width="8.7109375" style="173" customWidth="1"/>
    <col min="9497" max="9497" width="9.28515625" style="173" customWidth="1"/>
    <col min="9498" max="9724" width="9.140625" style="173"/>
    <col min="9725" max="9725" width="1.42578125" style="173" customWidth="1"/>
    <col min="9726" max="9726" width="3.42578125" style="173" customWidth="1"/>
    <col min="9727" max="9727" width="11.42578125" style="173" customWidth="1"/>
    <col min="9728" max="9728" width="7.28515625" style="173" customWidth="1"/>
    <col min="9729" max="9729" width="14.5703125" style="173" customWidth="1"/>
    <col min="9730" max="9730" width="7" style="173" customWidth="1"/>
    <col min="9731" max="9731" width="4.5703125" style="173" customWidth="1"/>
    <col min="9732" max="9732" width="7.140625" style="173" customWidth="1"/>
    <col min="9733" max="9741" width="0" style="173" hidden="1" customWidth="1"/>
    <col min="9742" max="9751" width="9.28515625" style="173" customWidth="1"/>
    <col min="9752" max="9752" width="8.7109375" style="173" customWidth="1"/>
    <col min="9753" max="9753" width="9.28515625" style="173" customWidth="1"/>
    <col min="9754" max="9980" width="9.140625" style="173"/>
    <col min="9981" max="9981" width="1.42578125" style="173" customWidth="1"/>
    <col min="9982" max="9982" width="3.42578125" style="173" customWidth="1"/>
    <col min="9983" max="9983" width="11.42578125" style="173" customWidth="1"/>
    <col min="9984" max="9984" width="7.28515625" style="173" customWidth="1"/>
    <col min="9985" max="9985" width="14.5703125" style="173" customWidth="1"/>
    <col min="9986" max="9986" width="7" style="173" customWidth="1"/>
    <col min="9987" max="9987" width="4.5703125" style="173" customWidth="1"/>
    <col min="9988" max="9988" width="7.140625" style="173" customWidth="1"/>
    <col min="9989" max="9997" width="0" style="173" hidden="1" customWidth="1"/>
    <col min="9998" max="10007" width="9.28515625" style="173" customWidth="1"/>
    <col min="10008" max="10008" width="8.7109375" style="173" customWidth="1"/>
    <col min="10009" max="10009" width="9.28515625" style="173" customWidth="1"/>
    <col min="10010" max="10236" width="9.140625" style="173"/>
    <col min="10237" max="10237" width="1.42578125" style="173" customWidth="1"/>
    <col min="10238" max="10238" width="3.42578125" style="173" customWidth="1"/>
    <col min="10239" max="10239" width="11.42578125" style="173" customWidth="1"/>
    <col min="10240" max="10240" width="7.28515625" style="173" customWidth="1"/>
    <col min="10241" max="10241" width="14.5703125" style="173" customWidth="1"/>
    <col min="10242" max="10242" width="7" style="173" customWidth="1"/>
    <col min="10243" max="10243" width="4.5703125" style="173" customWidth="1"/>
    <col min="10244" max="10244" width="7.140625" style="173" customWidth="1"/>
    <col min="10245" max="10253" width="0" style="173" hidden="1" customWidth="1"/>
    <col min="10254" max="10263" width="9.28515625" style="173" customWidth="1"/>
    <col min="10264" max="10264" width="8.7109375" style="173" customWidth="1"/>
    <col min="10265" max="10265" width="9.28515625" style="173" customWidth="1"/>
    <col min="10266" max="10492" width="9.140625" style="173"/>
    <col min="10493" max="10493" width="1.42578125" style="173" customWidth="1"/>
    <col min="10494" max="10494" width="3.42578125" style="173" customWidth="1"/>
    <col min="10495" max="10495" width="11.42578125" style="173" customWidth="1"/>
    <col min="10496" max="10496" width="7.28515625" style="173" customWidth="1"/>
    <col min="10497" max="10497" width="14.5703125" style="173" customWidth="1"/>
    <col min="10498" max="10498" width="7" style="173" customWidth="1"/>
    <col min="10499" max="10499" width="4.5703125" style="173" customWidth="1"/>
    <col min="10500" max="10500" width="7.140625" style="173" customWidth="1"/>
    <col min="10501" max="10509" width="0" style="173" hidden="1" customWidth="1"/>
    <col min="10510" max="10519" width="9.28515625" style="173" customWidth="1"/>
    <col min="10520" max="10520" width="8.7109375" style="173" customWidth="1"/>
    <col min="10521" max="10521" width="9.28515625" style="173" customWidth="1"/>
    <col min="10522" max="10748" width="9.140625" style="173"/>
    <col min="10749" max="10749" width="1.42578125" style="173" customWidth="1"/>
    <col min="10750" max="10750" width="3.42578125" style="173" customWidth="1"/>
    <col min="10751" max="10751" width="11.42578125" style="173" customWidth="1"/>
    <col min="10752" max="10752" width="7.28515625" style="173" customWidth="1"/>
    <col min="10753" max="10753" width="14.5703125" style="173" customWidth="1"/>
    <col min="10754" max="10754" width="7" style="173" customWidth="1"/>
    <col min="10755" max="10755" width="4.5703125" style="173" customWidth="1"/>
    <col min="10756" max="10756" width="7.140625" style="173" customWidth="1"/>
    <col min="10757" max="10765" width="0" style="173" hidden="1" customWidth="1"/>
    <col min="10766" max="10775" width="9.28515625" style="173" customWidth="1"/>
    <col min="10776" max="10776" width="8.7109375" style="173" customWidth="1"/>
    <col min="10777" max="10777" width="9.28515625" style="173" customWidth="1"/>
    <col min="10778" max="11004" width="9.140625" style="173"/>
    <col min="11005" max="11005" width="1.42578125" style="173" customWidth="1"/>
    <col min="11006" max="11006" width="3.42578125" style="173" customWidth="1"/>
    <col min="11007" max="11007" width="11.42578125" style="173" customWidth="1"/>
    <col min="11008" max="11008" width="7.28515625" style="173" customWidth="1"/>
    <col min="11009" max="11009" width="14.5703125" style="173" customWidth="1"/>
    <col min="11010" max="11010" width="7" style="173" customWidth="1"/>
    <col min="11011" max="11011" width="4.5703125" style="173" customWidth="1"/>
    <col min="11012" max="11012" width="7.140625" style="173" customWidth="1"/>
    <col min="11013" max="11021" width="0" style="173" hidden="1" customWidth="1"/>
    <col min="11022" max="11031" width="9.28515625" style="173" customWidth="1"/>
    <col min="11032" max="11032" width="8.7109375" style="173" customWidth="1"/>
    <col min="11033" max="11033" width="9.28515625" style="173" customWidth="1"/>
    <col min="11034" max="11260" width="9.140625" style="173"/>
    <col min="11261" max="11261" width="1.42578125" style="173" customWidth="1"/>
    <col min="11262" max="11262" width="3.42578125" style="173" customWidth="1"/>
    <col min="11263" max="11263" width="11.42578125" style="173" customWidth="1"/>
    <col min="11264" max="11264" width="7.28515625" style="173" customWidth="1"/>
    <col min="11265" max="11265" width="14.5703125" style="173" customWidth="1"/>
    <col min="11266" max="11266" width="7" style="173" customWidth="1"/>
    <col min="11267" max="11267" width="4.5703125" style="173" customWidth="1"/>
    <col min="11268" max="11268" width="7.140625" style="173" customWidth="1"/>
    <col min="11269" max="11277" width="0" style="173" hidden="1" customWidth="1"/>
    <col min="11278" max="11287" width="9.28515625" style="173" customWidth="1"/>
    <col min="11288" max="11288" width="8.7109375" style="173" customWidth="1"/>
    <col min="11289" max="11289" width="9.28515625" style="173" customWidth="1"/>
    <col min="11290" max="11516" width="9.140625" style="173"/>
    <col min="11517" max="11517" width="1.42578125" style="173" customWidth="1"/>
    <col min="11518" max="11518" width="3.42578125" style="173" customWidth="1"/>
    <col min="11519" max="11519" width="11.42578125" style="173" customWidth="1"/>
    <col min="11520" max="11520" width="7.28515625" style="173" customWidth="1"/>
    <col min="11521" max="11521" width="14.5703125" style="173" customWidth="1"/>
    <col min="11522" max="11522" width="7" style="173" customWidth="1"/>
    <col min="11523" max="11523" width="4.5703125" style="173" customWidth="1"/>
    <col min="11524" max="11524" width="7.140625" style="173" customWidth="1"/>
    <col min="11525" max="11533" width="0" style="173" hidden="1" customWidth="1"/>
    <col min="11534" max="11543" width="9.28515625" style="173" customWidth="1"/>
    <col min="11544" max="11544" width="8.7109375" style="173" customWidth="1"/>
    <col min="11545" max="11545" width="9.28515625" style="173" customWidth="1"/>
    <col min="11546" max="11772" width="9.140625" style="173"/>
    <col min="11773" max="11773" width="1.42578125" style="173" customWidth="1"/>
    <col min="11774" max="11774" width="3.42578125" style="173" customWidth="1"/>
    <col min="11775" max="11775" width="11.42578125" style="173" customWidth="1"/>
    <col min="11776" max="11776" width="7.28515625" style="173" customWidth="1"/>
    <col min="11777" max="11777" width="14.5703125" style="173" customWidth="1"/>
    <col min="11778" max="11778" width="7" style="173" customWidth="1"/>
    <col min="11779" max="11779" width="4.5703125" style="173" customWidth="1"/>
    <col min="11780" max="11780" width="7.140625" style="173" customWidth="1"/>
    <col min="11781" max="11789" width="0" style="173" hidden="1" customWidth="1"/>
    <col min="11790" max="11799" width="9.28515625" style="173" customWidth="1"/>
    <col min="11800" max="11800" width="8.7109375" style="173" customWidth="1"/>
    <col min="11801" max="11801" width="9.28515625" style="173" customWidth="1"/>
    <col min="11802" max="12028" width="9.140625" style="173"/>
    <col min="12029" max="12029" width="1.42578125" style="173" customWidth="1"/>
    <col min="12030" max="12030" width="3.42578125" style="173" customWidth="1"/>
    <col min="12031" max="12031" width="11.42578125" style="173" customWidth="1"/>
    <col min="12032" max="12032" width="7.28515625" style="173" customWidth="1"/>
    <col min="12033" max="12033" width="14.5703125" style="173" customWidth="1"/>
    <col min="12034" max="12034" width="7" style="173" customWidth="1"/>
    <col min="12035" max="12035" width="4.5703125" style="173" customWidth="1"/>
    <col min="12036" max="12036" width="7.140625" style="173" customWidth="1"/>
    <col min="12037" max="12045" width="0" style="173" hidden="1" customWidth="1"/>
    <col min="12046" max="12055" width="9.28515625" style="173" customWidth="1"/>
    <col min="12056" max="12056" width="8.7109375" style="173" customWidth="1"/>
    <col min="12057" max="12057" width="9.28515625" style="173" customWidth="1"/>
    <col min="12058" max="12284" width="9.140625" style="173"/>
    <col min="12285" max="12285" width="1.42578125" style="173" customWidth="1"/>
    <col min="12286" max="12286" width="3.42578125" style="173" customWidth="1"/>
    <col min="12287" max="12287" width="11.42578125" style="173" customWidth="1"/>
    <col min="12288" max="12288" width="7.28515625" style="173" customWidth="1"/>
    <col min="12289" max="12289" width="14.5703125" style="173" customWidth="1"/>
    <col min="12290" max="12290" width="7" style="173" customWidth="1"/>
    <col min="12291" max="12291" width="4.5703125" style="173" customWidth="1"/>
    <col min="12292" max="12292" width="7.140625" style="173" customWidth="1"/>
    <col min="12293" max="12301" width="0" style="173" hidden="1" customWidth="1"/>
    <col min="12302" max="12311" width="9.28515625" style="173" customWidth="1"/>
    <col min="12312" max="12312" width="8.7109375" style="173" customWidth="1"/>
    <col min="12313" max="12313" width="9.28515625" style="173" customWidth="1"/>
    <col min="12314" max="12540" width="9.140625" style="173"/>
    <col min="12541" max="12541" width="1.42578125" style="173" customWidth="1"/>
    <col min="12542" max="12542" width="3.42578125" style="173" customWidth="1"/>
    <col min="12543" max="12543" width="11.42578125" style="173" customWidth="1"/>
    <col min="12544" max="12544" width="7.28515625" style="173" customWidth="1"/>
    <col min="12545" max="12545" width="14.5703125" style="173" customWidth="1"/>
    <col min="12546" max="12546" width="7" style="173" customWidth="1"/>
    <col min="12547" max="12547" width="4.5703125" style="173" customWidth="1"/>
    <col min="12548" max="12548" width="7.140625" style="173" customWidth="1"/>
    <col min="12549" max="12557" width="0" style="173" hidden="1" customWidth="1"/>
    <col min="12558" max="12567" width="9.28515625" style="173" customWidth="1"/>
    <col min="12568" max="12568" width="8.7109375" style="173" customWidth="1"/>
    <col min="12569" max="12569" width="9.28515625" style="173" customWidth="1"/>
    <col min="12570" max="12796" width="9.140625" style="173"/>
    <col min="12797" max="12797" width="1.42578125" style="173" customWidth="1"/>
    <col min="12798" max="12798" width="3.42578125" style="173" customWidth="1"/>
    <col min="12799" max="12799" width="11.42578125" style="173" customWidth="1"/>
    <col min="12800" max="12800" width="7.28515625" style="173" customWidth="1"/>
    <col min="12801" max="12801" width="14.5703125" style="173" customWidth="1"/>
    <col min="12802" max="12802" width="7" style="173" customWidth="1"/>
    <col min="12803" max="12803" width="4.5703125" style="173" customWidth="1"/>
    <col min="12804" max="12804" width="7.140625" style="173" customWidth="1"/>
    <col min="12805" max="12813" width="0" style="173" hidden="1" customWidth="1"/>
    <col min="12814" max="12823" width="9.28515625" style="173" customWidth="1"/>
    <col min="12824" max="12824" width="8.7109375" style="173" customWidth="1"/>
    <col min="12825" max="12825" width="9.28515625" style="173" customWidth="1"/>
    <col min="12826" max="13052" width="9.140625" style="173"/>
    <col min="13053" max="13053" width="1.42578125" style="173" customWidth="1"/>
    <col min="13054" max="13054" width="3.42578125" style="173" customWidth="1"/>
    <col min="13055" max="13055" width="11.42578125" style="173" customWidth="1"/>
    <col min="13056" max="13056" width="7.28515625" style="173" customWidth="1"/>
    <col min="13057" max="13057" width="14.5703125" style="173" customWidth="1"/>
    <col min="13058" max="13058" width="7" style="173" customWidth="1"/>
    <col min="13059" max="13059" width="4.5703125" style="173" customWidth="1"/>
    <col min="13060" max="13060" width="7.140625" style="173" customWidth="1"/>
    <col min="13061" max="13069" width="0" style="173" hidden="1" customWidth="1"/>
    <col min="13070" max="13079" width="9.28515625" style="173" customWidth="1"/>
    <col min="13080" max="13080" width="8.7109375" style="173" customWidth="1"/>
    <col min="13081" max="13081" width="9.28515625" style="173" customWidth="1"/>
    <col min="13082" max="13308" width="9.140625" style="173"/>
    <col min="13309" max="13309" width="1.42578125" style="173" customWidth="1"/>
    <col min="13310" max="13310" width="3.42578125" style="173" customWidth="1"/>
    <col min="13311" max="13311" width="11.42578125" style="173" customWidth="1"/>
    <col min="13312" max="13312" width="7.28515625" style="173" customWidth="1"/>
    <col min="13313" max="13313" width="14.5703125" style="173" customWidth="1"/>
    <col min="13314" max="13314" width="7" style="173" customWidth="1"/>
    <col min="13315" max="13315" width="4.5703125" style="173" customWidth="1"/>
    <col min="13316" max="13316" width="7.140625" style="173" customWidth="1"/>
    <col min="13317" max="13325" width="0" style="173" hidden="1" customWidth="1"/>
    <col min="13326" max="13335" width="9.28515625" style="173" customWidth="1"/>
    <col min="13336" max="13336" width="8.7109375" style="173" customWidth="1"/>
    <col min="13337" max="13337" width="9.28515625" style="173" customWidth="1"/>
    <col min="13338" max="13564" width="9.140625" style="173"/>
    <col min="13565" max="13565" width="1.42578125" style="173" customWidth="1"/>
    <col min="13566" max="13566" width="3.42578125" style="173" customWidth="1"/>
    <col min="13567" max="13567" width="11.42578125" style="173" customWidth="1"/>
    <col min="13568" max="13568" width="7.28515625" style="173" customWidth="1"/>
    <col min="13569" max="13569" width="14.5703125" style="173" customWidth="1"/>
    <col min="13570" max="13570" width="7" style="173" customWidth="1"/>
    <col min="13571" max="13571" width="4.5703125" style="173" customWidth="1"/>
    <col min="13572" max="13572" width="7.140625" style="173" customWidth="1"/>
    <col min="13573" max="13581" width="0" style="173" hidden="1" customWidth="1"/>
    <col min="13582" max="13591" width="9.28515625" style="173" customWidth="1"/>
    <col min="13592" max="13592" width="8.7109375" style="173" customWidth="1"/>
    <col min="13593" max="13593" width="9.28515625" style="173" customWidth="1"/>
    <col min="13594" max="13820" width="9.140625" style="173"/>
    <col min="13821" max="13821" width="1.42578125" style="173" customWidth="1"/>
    <col min="13822" max="13822" width="3.42578125" style="173" customWidth="1"/>
    <col min="13823" max="13823" width="11.42578125" style="173" customWidth="1"/>
    <col min="13824" max="13824" width="7.28515625" style="173" customWidth="1"/>
    <col min="13825" max="13825" width="14.5703125" style="173" customWidth="1"/>
    <col min="13826" max="13826" width="7" style="173" customWidth="1"/>
    <col min="13827" max="13827" width="4.5703125" style="173" customWidth="1"/>
    <col min="13828" max="13828" width="7.140625" style="173" customWidth="1"/>
    <col min="13829" max="13837" width="0" style="173" hidden="1" customWidth="1"/>
    <col min="13838" max="13847" width="9.28515625" style="173" customWidth="1"/>
    <col min="13848" max="13848" width="8.7109375" style="173" customWidth="1"/>
    <col min="13849" max="13849" width="9.28515625" style="173" customWidth="1"/>
    <col min="13850" max="14076" width="9.140625" style="173"/>
    <col min="14077" max="14077" width="1.42578125" style="173" customWidth="1"/>
    <col min="14078" max="14078" width="3.42578125" style="173" customWidth="1"/>
    <col min="14079" max="14079" width="11.42578125" style="173" customWidth="1"/>
    <col min="14080" max="14080" width="7.28515625" style="173" customWidth="1"/>
    <col min="14081" max="14081" width="14.5703125" style="173" customWidth="1"/>
    <col min="14082" max="14082" width="7" style="173" customWidth="1"/>
    <col min="14083" max="14083" width="4.5703125" style="173" customWidth="1"/>
    <col min="14084" max="14084" width="7.140625" style="173" customWidth="1"/>
    <col min="14085" max="14093" width="0" style="173" hidden="1" customWidth="1"/>
    <col min="14094" max="14103" width="9.28515625" style="173" customWidth="1"/>
    <col min="14104" max="14104" width="8.7109375" style="173" customWidth="1"/>
    <col min="14105" max="14105" width="9.28515625" style="173" customWidth="1"/>
    <col min="14106" max="14332" width="9.140625" style="173"/>
    <col min="14333" max="14333" width="1.42578125" style="173" customWidth="1"/>
    <col min="14334" max="14334" width="3.42578125" style="173" customWidth="1"/>
    <col min="14335" max="14335" width="11.42578125" style="173" customWidth="1"/>
    <col min="14336" max="14336" width="7.28515625" style="173" customWidth="1"/>
    <col min="14337" max="14337" width="14.5703125" style="173" customWidth="1"/>
    <col min="14338" max="14338" width="7" style="173" customWidth="1"/>
    <col min="14339" max="14339" width="4.5703125" style="173" customWidth="1"/>
    <col min="14340" max="14340" width="7.140625" style="173" customWidth="1"/>
    <col min="14341" max="14349" width="0" style="173" hidden="1" customWidth="1"/>
    <col min="14350" max="14359" width="9.28515625" style="173" customWidth="1"/>
    <col min="14360" max="14360" width="8.7109375" style="173" customWidth="1"/>
    <col min="14361" max="14361" width="9.28515625" style="173" customWidth="1"/>
    <col min="14362" max="14588" width="9.140625" style="173"/>
    <col min="14589" max="14589" width="1.42578125" style="173" customWidth="1"/>
    <col min="14590" max="14590" width="3.42578125" style="173" customWidth="1"/>
    <col min="14591" max="14591" width="11.42578125" style="173" customWidth="1"/>
    <col min="14592" max="14592" width="7.28515625" style="173" customWidth="1"/>
    <col min="14593" max="14593" width="14.5703125" style="173" customWidth="1"/>
    <col min="14594" max="14594" width="7" style="173" customWidth="1"/>
    <col min="14595" max="14595" width="4.5703125" style="173" customWidth="1"/>
    <col min="14596" max="14596" width="7.140625" style="173" customWidth="1"/>
    <col min="14597" max="14605" width="0" style="173" hidden="1" customWidth="1"/>
    <col min="14606" max="14615" width="9.28515625" style="173" customWidth="1"/>
    <col min="14616" max="14616" width="8.7109375" style="173" customWidth="1"/>
    <col min="14617" max="14617" width="9.28515625" style="173" customWidth="1"/>
    <col min="14618" max="14844" width="9.140625" style="173"/>
    <col min="14845" max="14845" width="1.42578125" style="173" customWidth="1"/>
    <col min="14846" max="14846" width="3.42578125" style="173" customWidth="1"/>
    <col min="14847" max="14847" width="11.42578125" style="173" customWidth="1"/>
    <col min="14848" max="14848" width="7.28515625" style="173" customWidth="1"/>
    <col min="14849" max="14849" width="14.5703125" style="173" customWidth="1"/>
    <col min="14850" max="14850" width="7" style="173" customWidth="1"/>
    <col min="14851" max="14851" width="4.5703125" style="173" customWidth="1"/>
    <col min="14852" max="14852" width="7.140625" style="173" customWidth="1"/>
    <col min="14853" max="14861" width="0" style="173" hidden="1" customWidth="1"/>
    <col min="14862" max="14871" width="9.28515625" style="173" customWidth="1"/>
    <col min="14872" max="14872" width="8.7109375" style="173" customWidth="1"/>
    <col min="14873" max="14873" width="9.28515625" style="173" customWidth="1"/>
    <col min="14874" max="15100" width="9.140625" style="173"/>
    <col min="15101" max="15101" width="1.42578125" style="173" customWidth="1"/>
    <col min="15102" max="15102" width="3.42578125" style="173" customWidth="1"/>
    <col min="15103" max="15103" width="11.42578125" style="173" customWidth="1"/>
    <col min="15104" max="15104" width="7.28515625" style="173" customWidth="1"/>
    <col min="15105" max="15105" width="14.5703125" style="173" customWidth="1"/>
    <col min="15106" max="15106" width="7" style="173" customWidth="1"/>
    <col min="15107" max="15107" width="4.5703125" style="173" customWidth="1"/>
    <col min="15108" max="15108" width="7.140625" style="173" customWidth="1"/>
    <col min="15109" max="15117" width="0" style="173" hidden="1" customWidth="1"/>
    <col min="15118" max="15127" width="9.28515625" style="173" customWidth="1"/>
    <col min="15128" max="15128" width="8.7109375" style="173" customWidth="1"/>
    <col min="15129" max="15129" width="9.28515625" style="173" customWidth="1"/>
    <col min="15130" max="15356" width="9.140625" style="173"/>
    <col min="15357" max="15357" width="1.42578125" style="173" customWidth="1"/>
    <col min="15358" max="15358" width="3.42578125" style="173" customWidth="1"/>
    <col min="15359" max="15359" width="11.42578125" style="173" customWidth="1"/>
    <col min="15360" max="15360" width="7.28515625" style="173" customWidth="1"/>
    <col min="15361" max="15361" width="14.5703125" style="173" customWidth="1"/>
    <col min="15362" max="15362" width="7" style="173" customWidth="1"/>
    <col min="15363" max="15363" width="4.5703125" style="173" customWidth="1"/>
    <col min="15364" max="15364" width="7.140625" style="173" customWidth="1"/>
    <col min="15365" max="15373" width="0" style="173" hidden="1" customWidth="1"/>
    <col min="15374" max="15383" width="9.28515625" style="173" customWidth="1"/>
    <col min="15384" max="15384" width="8.7109375" style="173" customWidth="1"/>
    <col min="15385" max="15385" width="9.28515625" style="173" customWidth="1"/>
    <col min="15386" max="15612" width="9.140625" style="173"/>
    <col min="15613" max="15613" width="1.42578125" style="173" customWidth="1"/>
    <col min="15614" max="15614" width="3.42578125" style="173" customWidth="1"/>
    <col min="15615" max="15615" width="11.42578125" style="173" customWidth="1"/>
    <col min="15616" max="15616" width="7.28515625" style="173" customWidth="1"/>
    <col min="15617" max="15617" width="14.5703125" style="173" customWidth="1"/>
    <col min="15618" max="15618" width="7" style="173" customWidth="1"/>
    <col min="15619" max="15619" width="4.5703125" style="173" customWidth="1"/>
    <col min="15620" max="15620" width="7.140625" style="173" customWidth="1"/>
    <col min="15621" max="15629" width="0" style="173" hidden="1" customWidth="1"/>
    <col min="15630" max="15639" width="9.28515625" style="173" customWidth="1"/>
    <col min="15640" max="15640" width="8.7109375" style="173" customWidth="1"/>
    <col min="15641" max="15641" width="9.28515625" style="173" customWidth="1"/>
    <col min="15642" max="15868" width="9.140625" style="173"/>
    <col min="15869" max="15869" width="1.42578125" style="173" customWidth="1"/>
    <col min="15870" max="15870" width="3.42578125" style="173" customWidth="1"/>
    <col min="15871" max="15871" width="11.42578125" style="173" customWidth="1"/>
    <col min="15872" max="15872" width="7.28515625" style="173" customWidth="1"/>
    <col min="15873" max="15873" width="14.5703125" style="173" customWidth="1"/>
    <col min="15874" max="15874" width="7" style="173" customWidth="1"/>
    <col min="15875" max="15875" width="4.5703125" style="173" customWidth="1"/>
    <col min="15876" max="15876" width="7.140625" style="173" customWidth="1"/>
    <col min="15877" max="15885" width="0" style="173" hidden="1" customWidth="1"/>
    <col min="15886" max="15895" width="9.28515625" style="173" customWidth="1"/>
    <col min="15896" max="15896" width="8.7109375" style="173" customWidth="1"/>
    <col min="15897" max="15897" width="9.28515625" style="173" customWidth="1"/>
    <col min="15898" max="16124" width="9.140625" style="173"/>
    <col min="16125" max="16125" width="1.42578125" style="173" customWidth="1"/>
    <col min="16126" max="16126" width="3.42578125" style="173" customWidth="1"/>
    <col min="16127" max="16127" width="11.42578125" style="173" customWidth="1"/>
    <col min="16128" max="16128" width="7.28515625" style="173" customWidth="1"/>
    <col min="16129" max="16129" width="14.5703125" style="173" customWidth="1"/>
    <col min="16130" max="16130" width="7" style="173" customWidth="1"/>
    <col min="16131" max="16131" width="4.5703125" style="173" customWidth="1"/>
    <col min="16132" max="16132" width="7.140625" style="173" customWidth="1"/>
    <col min="16133" max="16141" width="0" style="173" hidden="1" customWidth="1"/>
    <col min="16142" max="16151" width="9.28515625" style="173" customWidth="1"/>
    <col min="16152" max="16152" width="8.7109375" style="173" customWidth="1"/>
    <col min="16153" max="16153" width="9.28515625" style="173" customWidth="1"/>
    <col min="16154" max="16384" width="9.140625" style="173"/>
  </cols>
  <sheetData>
    <row r="1" spans="1:25" s="220" customFormat="1" ht="11.25" customHeight="1" outlineLevel="1" x14ac:dyDescent="0.2">
      <c r="H1" s="221"/>
      <c r="I1" s="221"/>
      <c r="J1" s="370"/>
      <c r="K1" s="221"/>
      <c r="L1" s="221"/>
      <c r="M1" s="221"/>
      <c r="N1" s="221"/>
      <c r="O1" s="221"/>
      <c r="R1" s="604"/>
      <c r="S1" s="604"/>
      <c r="T1" s="604"/>
      <c r="U1" s="604"/>
      <c r="V1" s="604"/>
      <c r="W1" s="604"/>
      <c r="Y1" s="222" t="s">
        <v>593</v>
      </c>
    </row>
    <row r="2" spans="1:25" s="220" customFormat="1" ht="9.75" customHeight="1" outlineLevel="1" x14ac:dyDescent="0.2">
      <c r="H2" s="221"/>
      <c r="I2" s="221"/>
      <c r="J2" s="370"/>
      <c r="K2" s="221"/>
      <c r="L2" s="221"/>
      <c r="M2" s="221"/>
      <c r="N2" s="221"/>
      <c r="O2" s="222"/>
      <c r="R2" s="604"/>
      <c r="S2" s="604"/>
      <c r="T2" s="604"/>
      <c r="U2" s="604"/>
      <c r="V2" s="604"/>
      <c r="W2" s="604"/>
      <c r="Y2" s="222" t="s">
        <v>594</v>
      </c>
    </row>
    <row r="3" spans="1:25" s="220" customFormat="1" ht="9.75" customHeight="1" outlineLevel="1" x14ac:dyDescent="0.2">
      <c r="H3" s="221"/>
      <c r="I3" s="221"/>
      <c r="J3" s="370"/>
      <c r="K3" s="221"/>
      <c r="L3" s="221"/>
      <c r="M3" s="221"/>
      <c r="N3" s="221"/>
      <c r="O3" s="222"/>
      <c r="R3" s="604"/>
      <c r="S3" s="604"/>
      <c r="T3" s="604"/>
      <c r="U3" s="604"/>
      <c r="V3" s="604"/>
      <c r="W3" s="604"/>
      <c r="Y3" s="222" t="s">
        <v>595</v>
      </c>
    </row>
    <row r="4" spans="1:25" s="223" customFormat="1" ht="6.75" customHeight="1" outlineLevel="1" x14ac:dyDescent="0.15">
      <c r="H4" s="224"/>
      <c r="I4" s="224"/>
      <c r="J4" s="371"/>
      <c r="K4" s="224"/>
      <c r="L4" s="224"/>
      <c r="M4" s="224"/>
      <c r="N4" s="224"/>
      <c r="O4" s="224"/>
      <c r="R4" s="605"/>
      <c r="S4" s="605"/>
      <c r="T4" s="605"/>
      <c r="U4" s="605"/>
      <c r="V4" s="605"/>
      <c r="W4" s="605"/>
    </row>
    <row r="5" spans="1:25" s="225" customFormat="1" ht="12" outlineLevel="1" x14ac:dyDescent="0.2">
      <c r="H5" s="226" t="s">
        <v>1241</v>
      </c>
      <c r="I5" s="227"/>
      <c r="J5" s="372"/>
      <c r="K5" s="227"/>
      <c r="L5" s="232"/>
      <c r="M5" s="232"/>
      <c r="N5" s="233"/>
      <c r="O5" s="227"/>
      <c r="R5" s="606"/>
      <c r="S5" s="606"/>
      <c r="T5" s="606"/>
      <c r="U5" s="606"/>
      <c r="V5" s="606"/>
      <c r="W5" s="606"/>
    </row>
    <row r="6" spans="1:25" s="220" customFormat="1" ht="9" customHeight="1" outlineLevel="1" x14ac:dyDescent="0.2">
      <c r="H6" s="221"/>
      <c r="I6" s="221"/>
      <c r="J6" s="370"/>
      <c r="K6" s="221"/>
      <c r="L6" s="232"/>
      <c r="M6" s="232"/>
      <c r="N6" s="234"/>
      <c r="O6" s="221"/>
      <c r="R6" s="604"/>
      <c r="S6" s="604"/>
      <c r="T6" s="604"/>
      <c r="U6" s="604"/>
      <c r="V6" s="604"/>
      <c r="W6" s="604"/>
    </row>
    <row r="7" spans="1:25" s="220" customFormat="1" ht="10.5" outlineLevel="1" x14ac:dyDescent="0.2">
      <c r="A7" s="228" t="s">
        <v>596</v>
      </c>
      <c r="B7" s="228"/>
      <c r="C7" s="228"/>
      <c r="D7" s="365" t="str">
        <f>'Пр 1 (произв)'!M5</f>
        <v>Муниципальное предприятие Заполярного района "Севержилкомсервис"</v>
      </c>
      <c r="E7" s="366"/>
      <c r="F7" s="366"/>
      <c r="G7" s="228"/>
      <c r="H7" s="228"/>
      <c r="I7" s="228"/>
      <c r="J7" s="373"/>
      <c r="K7" s="228"/>
      <c r="L7" s="232"/>
      <c r="M7" s="232"/>
      <c r="N7" s="235"/>
      <c r="O7" s="228"/>
      <c r="R7" s="604"/>
      <c r="S7" s="604"/>
      <c r="T7" s="604"/>
      <c r="U7" s="604"/>
      <c r="V7" s="604"/>
      <c r="W7" s="604"/>
    </row>
    <row r="8" spans="1:25" s="220" customFormat="1" ht="9" customHeight="1" outlineLevel="1" x14ac:dyDescent="0.2">
      <c r="A8" s="228"/>
      <c r="B8" s="228"/>
      <c r="C8" s="228"/>
      <c r="D8" s="827" t="s">
        <v>3</v>
      </c>
      <c r="E8" s="827"/>
      <c r="F8" s="827"/>
      <c r="G8" s="228"/>
      <c r="H8" s="228"/>
      <c r="I8" s="228"/>
      <c r="J8" s="373"/>
      <c r="K8" s="228"/>
      <c r="L8" s="232"/>
      <c r="M8" s="232"/>
      <c r="N8" s="235"/>
      <c r="O8" s="228"/>
      <c r="R8" s="604"/>
      <c r="S8" s="604"/>
      <c r="T8" s="604"/>
      <c r="U8" s="604"/>
      <c r="V8" s="604"/>
      <c r="W8" s="604"/>
    </row>
    <row r="9" spans="1:25" s="220" customFormat="1" ht="10.5" outlineLevel="1" x14ac:dyDescent="0.2">
      <c r="A9" s="228"/>
      <c r="B9" s="228"/>
      <c r="D9" s="222" t="s">
        <v>597</v>
      </c>
      <c r="E9" s="695" t="s">
        <v>1258</v>
      </c>
      <c r="F9" s="695"/>
      <c r="G9" s="228"/>
      <c r="H9" s="228"/>
      <c r="I9" s="228"/>
      <c r="J9" s="373"/>
      <c r="K9" s="228"/>
      <c r="L9" s="232"/>
      <c r="M9" s="232"/>
      <c r="N9" s="235"/>
      <c r="O9" s="228"/>
      <c r="R9" s="604"/>
      <c r="S9" s="604"/>
      <c r="T9" s="604"/>
      <c r="U9" s="604"/>
      <c r="V9" s="604"/>
      <c r="W9" s="604"/>
    </row>
    <row r="10" spans="1:25" s="220" customFormat="1" ht="10.5" outlineLevel="1" x14ac:dyDescent="0.2">
      <c r="A10" s="228"/>
      <c r="B10" s="228"/>
      <c r="D10" s="228"/>
      <c r="E10" s="222" t="s">
        <v>598</v>
      </c>
      <c r="F10" s="260" t="s">
        <v>1256</v>
      </c>
      <c r="G10" s="228" t="s">
        <v>5</v>
      </c>
      <c r="H10" s="228"/>
      <c r="I10" s="228"/>
      <c r="J10" s="373"/>
      <c r="K10" s="228"/>
      <c r="L10" s="235"/>
      <c r="M10" s="232"/>
      <c r="N10" s="235"/>
      <c r="O10" s="228"/>
      <c r="R10" s="604"/>
      <c r="S10" s="604"/>
      <c r="T10" s="604"/>
      <c r="U10" s="604"/>
      <c r="V10" s="604"/>
      <c r="W10" s="604"/>
    </row>
    <row r="11" spans="1:25" s="220" customFormat="1" ht="10.5" outlineLevel="1" x14ac:dyDescent="0.2">
      <c r="A11" s="228"/>
      <c r="B11" s="228"/>
      <c r="C11" s="228"/>
      <c r="D11" s="228"/>
      <c r="E11" s="228"/>
      <c r="F11" s="228"/>
      <c r="G11" s="228"/>
      <c r="H11" s="228"/>
      <c r="I11" s="228"/>
      <c r="J11" s="373"/>
      <c r="K11" s="228"/>
      <c r="L11" s="235"/>
      <c r="M11" s="232"/>
      <c r="N11" s="235"/>
      <c r="O11" s="228"/>
      <c r="R11" s="604"/>
      <c r="S11" s="604"/>
      <c r="T11" s="604"/>
      <c r="U11" s="604"/>
      <c r="V11" s="604"/>
      <c r="W11" s="604"/>
    </row>
    <row r="12" spans="1:25" s="220" customFormat="1" ht="10.5" outlineLevel="1" x14ac:dyDescent="0.2">
      <c r="A12" s="228" t="s">
        <v>599</v>
      </c>
      <c r="B12" s="228"/>
      <c r="C12" s="228"/>
      <c r="D12" s="228"/>
      <c r="E12" s="228"/>
      <c r="F12" s="228"/>
      <c r="G12" s="228"/>
      <c r="H12" s="228"/>
      <c r="I12" s="228"/>
      <c r="J12" s="373"/>
      <c r="K12" s="228"/>
      <c r="L12" s="235"/>
      <c r="M12" s="232"/>
      <c r="N12" s="232"/>
      <c r="O12" s="228"/>
      <c r="P12" s="635"/>
      <c r="R12" s="604"/>
      <c r="S12" s="604"/>
      <c r="T12" s="604"/>
      <c r="U12" s="604"/>
      <c r="V12" s="604"/>
      <c r="W12" s="604"/>
    </row>
    <row r="13" spans="1:25" s="220" customFormat="1" ht="10.5" outlineLevel="1" x14ac:dyDescent="0.2">
      <c r="A13" s="228" t="s">
        <v>600</v>
      </c>
      <c r="B13" s="695"/>
      <c r="C13" s="695"/>
      <c r="D13" s="695"/>
      <c r="E13" s="695"/>
      <c r="F13" s="695"/>
      <c r="G13" s="229"/>
      <c r="H13" s="228"/>
      <c r="I13" s="228"/>
      <c r="J13" s="373"/>
      <c r="K13" s="228"/>
      <c r="L13" s="236"/>
      <c r="M13" s="232"/>
      <c r="N13" s="632"/>
      <c r="O13" s="634"/>
      <c r="R13" s="604"/>
      <c r="S13" s="604"/>
      <c r="T13" s="604"/>
      <c r="U13" s="604"/>
      <c r="V13" s="604"/>
      <c r="W13" s="604"/>
    </row>
    <row r="14" spans="1:25" s="220" customFormat="1" ht="12.75" customHeight="1" outlineLevel="1" x14ac:dyDescent="0.2">
      <c r="B14" s="367" t="s">
        <v>7</v>
      </c>
      <c r="C14" s="367"/>
      <c r="D14" s="367"/>
      <c r="E14" s="367"/>
      <c r="F14" s="367"/>
      <c r="G14" s="230"/>
      <c r="H14" s="228"/>
      <c r="I14" s="228"/>
      <c r="J14" s="373"/>
      <c r="K14" s="228"/>
      <c r="L14" s="228"/>
      <c r="M14" s="228"/>
      <c r="N14" s="228"/>
      <c r="O14" s="634"/>
      <c r="R14" s="604"/>
      <c r="S14" s="604"/>
      <c r="T14" s="604"/>
      <c r="U14" s="604"/>
      <c r="V14" s="604"/>
      <c r="W14" s="604"/>
    </row>
    <row r="15" spans="1:25" s="175" customFormat="1" ht="14.25" customHeight="1" outlineLevel="1" thickBot="1" x14ac:dyDescent="0.3">
      <c r="A15" s="696" t="s">
        <v>601</v>
      </c>
      <c r="B15" s="696"/>
      <c r="C15" s="696"/>
      <c r="D15" s="696"/>
      <c r="E15" s="696"/>
      <c r="F15" s="696"/>
      <c r="G15" s="696"/>
      <c r="H15" s="696"/>
      <c r="I15" s="696"/>
      <c r="J15" s="696"/>
      <c r="K15" s="696"/>
      <c r="L15" s="696"/>
      <c r="M15" s="696"/>
      <c r="N15" s="696"/>
      <c r="O15" s="696"/>
      <c r="P15" s="696"/>
      <c r="Q15" s="696"/>
      <c r="R15" s="696"/>
      <c r="S15" s="696"/>
      <c r="T15" s="696"/>
      <c r="U15" s="696"/>
      <c r="V15" s="696"/>
      <c r="W15" s="696"/>
      <c r="X15" s="696"/>
      <c r="Y15" s="696"/>
    </row>
    <row r="16" spans="1:25" s="176" customFormat="1" ht="20.25" customHeight="1" x14ac:dyDescent="0.2">
      <c r="A16" s="706" t="s">
        <v>455</v>
      </c>
      <c r="B16" s="707"/>
      <c r="C16" s="710" t="s">
        <v>602</v>
      </c>
      <c r="D16" s="711"/>
      <c r="E16" s="711"/>
      <c r="F16" s="711"/>
      <c r="G16" s="707"/>
      <c r="H16" s="714" t="s">
        <v>603</v>
      </c>
      <c r="I16" s="374" t="s">
        <v>604</v>
      </c>
      <c r="J16" s="237" t="s">
        <v>605</v>
      </c>
      <c r="K16" s="262" t="s">
        <v>606</v>
      </c>
      <c r="L16" s="716" t="s">
        <v>607</v>
      </c>
      <c r="M16" s="698"/>
      <c r="N16" s="527" t="s">
        <v>608</v>
      </c>
      <c r="O16" s="527">
        <v>2021</v>
      </c>
      <c r="P16" s="697">
        <v>2022</v>
      </c>
      <c r="Q16" s="698"/>
      <c r="R16" s="699">
        <v>2023</v>
      </c>
      <c r="S16" s="700"/>
      <c r="T16" s="699">
        <v>2024</v>
      </c>
      <c r="U16" s="700"/>
      <c r="V16" s="699">
        <v>2025</v>
      </c>
      <c r="W16" s="700"/>
      <c r="X16" s="697" t="s">
        <v>95</v>
      </c>
      <c r="Y16" s="701"/>
    </row>
    <row r="17" spans="1:25" s="176" customFormat="1" ht="28.5" customHeight="1" x14ac:dyDescent="0.2">
      <c r="A17" s="708"/>
      <c r="B17" s="709"/>
      <c r="C17" s="712"/>
      <c r="D17" s="713"/>
      <c r="E17" s="713"/>
      <c r="F17" s="713"/>
      <c r="G17" s="709"/>
      <c r="H17" s="715"/>
      <c r="I17" s="177" t="s">
        <v>614</v>
      </c>
      <c r="J17" s="238" t="s">
        <v>614</v>
      </c>
      <c r="K17" s="177" t="s">
        <v>614</v>
      </c>
      <c r="L17" s="177" t="s">
        <v>20</v>
      </c>
      <c r="M17" s="177" t="s">
        <v>614</v>
      </c>
      <c r="N17" s="177" t="s">
        <v>614</v>
      </c>
      <c r="O17" s="177" t="s">
        <v>20</v>
      </c>
      <c r="P17" s="177" t="s">
        <v>20</v>
      </c>
      <c r="Q17" s="177" t="s">
        <v>26</v>
      </c>
      <c r="R17" s="607" t="s">
        <v>20</v>
      </c>
      <c r="S17" s="607" t="s">
        <v>26</v>
      </c>
      <c r="T17" s="607" t="s">
        <v>20</v>
      </c>
      <c r="U17" s="607" t="s">
        <v>26</v>
      </c>
      <c r="V17" s="607" t="s">
        <v>20</v>
      </c>
      <c r="W17" s="607" t="s">
        <v>26</v>
      </c>
      <c r="X17" s="177" t="s">
        <v>80</v>
      </c>
      <c r="Y17" s="178" t="s">
        <v>26</v>
      </c>
    </row>
    <row r="18" spans="1:25" s="181" customFormat="1" ht="9" thickBot="1" x14ac:dyDescent="0.3">
      <c r="A18" s="702">
        <v>1</v>
      </c>
      <c r="B18" s="703"/>
      <c r="C18" s="704">
        <v>2</v>
      </c>
      <c r="D18" s="705"/>
      <c r="E18" s="705"/>
      <c r="F18" s="705"/>
      <c r="G18" s="703"/>
      <c r="H18" s="179">
        <v>3</v>
      </c>
      <c r="I18" s="180">
        <v>6</v>
      </c>
      <c r="J18" s="239">
        <v>8</v>
      </c>
      <c r="K18" s="180">
        <v>10</v>
      </c>
      <c r="L18" s="180">
        <v>11</v>
      </c>
      <c r="M18" s="180">
        <v>12</v>
      </c>
      <c r="N18" s="180">
        <v>13</v>
      </c>
      <c r="O18" s="180">
        <v>4</v>
      </c>
      <c r="P18" s="180">
        <v>6</v>
      </c>
      <c r="Q18" s="180">
        <v>7</v>
      </c>
      <c r="R18" s="608">
        <v>8</v>
      </c>
      <c r="S18" s="608">
        <v>9</v>
      </c>
      <c r="T18" s="608">
        <v>10</v>
      </c>
      <c r="U18" s="608">
        <v>11</v>
      </c>
      <c r="V18" s="608">
        <v>12</v>
      </c>
      <c r="W18" s="608">
        <v>13</v>
      </c>
      <c r="X18" s="180">
        <v>14</v>
      </c>
      <c r="Y18" s="180">
        <v>15</v>
      </c>
    </row>
    <row r="19" spans="1:25" s="182" customFormat="1" ht="15.75" customHeight="1" thickBot="1" x14ac:dyDescent="0.3">
      <c r="A19" s="722" t="s">
        <v>615</v>
      </c>
      <c r="B19" s="723"/>
      <c r="C19" s="723"/>
      <c r="D19" s="723"/>
      <c r="E19" s="723"/>
      <c r="F19" s="723"/>
      <c r="G19" s="723"/>
      <c r="H19" s="723"/>
      <c r="I19" s="723"/>
      <c r="J19" s="723"/>
      <c r="K19" s="723"/>
      <c r="L19" s="723"/>
      <c r="M19" s="723"/>
      <c r="N19" s="723"/>
      <c r="O19" s="723"/>
      <c r="P19" s="723"/>
      <c r="Q19" s="723"/>
      <c r="R19" s="723"/>
      <c r="S19" s="723"/>
      <c r="T19" s="723"/>
      <c r="U19" s="723"/>
      <c r="V19" s="723"/>
      <c r="W19" s="723"/>
      <c r="X19" s="723"/>
      <c r="Y19" s="724"/>
    </row>
    <row r="20" spans="1:25" s="183" customFormat="1" ht="9.75" customHeight="1" x14ac:dyDescent="0.25">
      <c r="A20" s="725" t="s">
        <v>616</v>
      </c>
      <c r="B20" s="726"/>
      <c r="C20" s="727" t="s">
        <v>617</v>
      </c>
      <c r="D20" s="728"/>
      <c r="E20" s="728"/>
      <c r="F20" s="728"/>
      <c r="G20" s="729"/>
      <c r="H20" s="385" t="s">
        <v>618</v>
      </c>
      <c r="I20" s="386">
        <f>I21+I25+I26+I27+I28+I29+I30+I31+I34</f>
        <v>291.62100000000004</v>
      </c>
      <c r="J20" s="387">
        <f>J21+J25+J26+J27+J28+J29+J30+J31+J34</f>
        <v>1336.2690656600003</v>
      </c>
      <c r="K20" s="387">
        <f>K21+K25+K26+K27+K28+K29+K30+K31+K34</f>
        <v>1406.1746223300001</v>
      </c>
      <c r="L20" s="388">
        <f t="shared" ref="L20:V20" si="0">L21+L25+L26+L27+L28+L29+L30+L31+L34</f>
        <v>0</v>
      </c>
      <c r="M20" s="387">
        <f t="shared" si="0"/>
        <v>1625.7903511499999</v>
      </c>
      <c r="N20" s="389">
        <f t="shared" si="0"/>
        <v>2033.8413502499639</v>
      </c>
      <c r="O20" s="389">
        <f t="shared" si="0"/>
        <v>2059.8666570428913</v>
      </c>
      <c r="P20" s="389">
        <f>P21+P25+P26+P27+P28+P29+P30+P31+P34</f>
        <v>2330.6699139845246</v>
      </c>
      <c r="Q20" s="389">
        <f t="shared" si="0"/>
        <v>0</v>
      </c>
      <c r="R20" s="609">
        <f t="shared" si="0"/>
        <v>0</v>
      </c>
      <c r="S20" s="609"/>
      <c r="T20" s="609">
        <f t="shared" si="0"/>
        <v>0</v>
      </c>
      <c r="U20" s="609"/>
      <c r="V20" s="609">
        <f t="shared" si="0"/>
        <v>0</v>
      </c>
      <c r="W20" s="609"/>
      <c r="X20" s="389">
        <f>X21+X25+X26+X27+X28+X29+X30+X31+X34</f>
        <v>2330.6699139845246</v>
      </c>
      <c r="Y20" s="389"/>
    </row>
    <row r="21" spans="1:25" s="183" customFormat="1" ht="8.25" customHeight="1" x14ac:dyDescent="0.25">
      <c r="A21" s="717" t="s">
        <v>556</v>
      </c>
      <c r="B21" s="718"/>
      <c r="C21" s="719" t="s">
        <v>619</v>
      </c>
      <c r="D21" s="720"/>
      <c r="E21" s="720"/>
      <c r="F21" s="720"/>
      <c r="G21" s="721"/>
      <c r="H21" s="184" t="s">
        <v>618</v>
      </c>
      <c r="I21" s="185">
        <f t="shared" ref="I21:L21" si="1">I22+I23+I24</f>
        <v>0</v>
      </c>
      <c r="J21" s="231">
        <f t="shared" si="1"/>
        <v>576.72850498000003</v>
      </c>
      <c r="K21" s="231">
        <f t="shared" si="1"/>
        <v>582.20117880000009</v>
      </c>
      <c r="L21" s="231">
        <f t="shared" si="1"/>
        <v>0</v>
      </c>
      <c r="M21" s="231">
        <f>M22+M23+M24</f>
        <v>723.04282491000004</v>
      </c>
      <c r="N21" s="231">
        <f>N22+N23+N24</f>
        <v>843.2</v>
      </c>
      <c r="O21" s="231">
        <f>O24</f>
        <v>836</v>
      </c>
      <c r="P21" s="231">
        <f>O21*'Пр 15 (произв)'!$K$13+'Пр 1 (произв)'!BC17</f>
        <v>1059.07245731696</v>
      </c>
      <c r="Q21" s="185">
        <f t="shared" ref="Q21:W21" si="2">Q22+Q23+Q24</f>
        <v>0</v>
      </c>
      <c r="R21" s="219">
        <f t="shared" si="2"/>
        <v>0</v>
      </c>
      <c r="S21" s="219">
        <f t="shared" si="2"/>
        <v>0</v>
      </c>
      <c r="T21" s="219">
        <f t="shared" si="2"/>
        <v>0</v>
      </c>
      <c r="U21" s="219">
        <f t="shared" si="2"/>
        <v>0</v>
      </c>
      <c r="V21" s="219">
        <f t="shared" si="2"/>
        <v>0</v>
      </c>
      <c r="W21" s="219">
        <f t="shared" si="2"/>
        <v>0</v>
      </c>
      <c r="X21" s="231">
        <f>P21</f>
        <v>1059.07245731696</v>
      </c>
      <c r="Y21" s="231"/>
    </row>
    <row r="22" spans="1:25" s="183" customFormat="1" ht="16.5" customHeight="1" x14ac:dyDescent="0.25">
      <c r="A22" s="717" t="s">
        <v>557</v>
      </c>
      <c r="B22" s="718"/>
      <c r="C22" s="719" t="s">
        <v>620</v>
      </c>
      <c r="D22" s="720"/>
      <c r="E22" s="720"/>
      <c r="F22" s="720"/>
      <c r="G22" s="721"/>
      <c r="H22" s="184"/>
      <c r="I22" s="219"/>
      <c r="J22" s="364"/>
      <c r="K22" s="197"/>
      <c r="L22" s="197"/>
      <c r="M22" s="197"/>
      <c r="N22" s="197"/>
      <c r="O22" s="197"/>
      <c r="P22" s="197"/>
      <c r="Q22" s="197"/>
      <c r="R22" s="219"/>
      <c r="S22" s="219"/>
      <c r="T22" s="219"/>
      <c r="U22" s="219"/>
      <c r="V22" s="219"/>
      <c r="W22" s="219"/>
      <c r="X22" s="231">
        <f t="shared" ref="X22:X67" si="3">P22</f>
        <v>0</v>
      </c>
      <c r="Y22" s="196"/>
    </row>
    <row r="23" spans="1:25" s="183" customFormat="1" ht="16.5" customHeight="1" x14ac:dyDescent="0.25">
      <c r="A23" s="717" t="s">
        <v>558</v>
      </c>
      <c r="B23" s="718"/>
      <c r="C23" s="719" t="s">
        <v>621</v>
      </c>
      <c r="D23" s="720"/>
      <c r="E23" s="720"/>
      <c r="F23" s="720"/>
      <c r="G23" s="721"/>
      <c r="H23" s="184" t="s">
        <v>618</v>
      </c>
      <c r="I23" s="219"/>
      <c r="J23" s="364"/>
      <c r="K23" s="197"/>
      <c r="L23" s="197"/>
      <c r="M23" s="197"/>
      <c r="N23" s="197"/>
      <c r="O23" s="197"/>
      <c r="P23" s="197"/>
      <c r="Q23" s="197"/>
      <c r="R23" s="219"/>
      <c r="S23" s="219"/>
      <c r="T23" s="219"/>
      <c r="U23" s="219"/>
      <c r="V23" s="219"/>
      <c r="W23" s="219"/>
      <c r="X23" s="231">
        <f t="shared" si="3"/>
        <v>0</v>
      </c>
      <c r="Y23" s="196"/>
    </row>
    <row r="24" spans="1:25" s="183" customFormat="1" ht="16.5" customHeight="1" x14ac:dyDescent="0.25">
      <c r="A24" s="717" t="s">
        <v>559</v>
      </c>
      <c r="B24" s="718"/>
      <c r="C24" s="719" t="s">
        <v>622</v>
      </c>
      <c r="D24" s="720"/>
      <c r="E24" s="720"/>
      <c r="F24" s="720"/>
      <c r="G24" s="721"/>
      <c r="H24" s="184" t="s">
        <v>618</v>
      </c>
      <c r="I24" s="185"/>
      <c r="J24" s="231">
        <f>272008446.06/1000000+346212872.92/1000000-41492814/1000000</f>
        <v>576.72850498000003</v>
      </c>
      <c r="K24" s="231">
        <f>621189006.33/1000000-38987827.53/1000000</f>
        <v>582.20117880000009</v>
      </c>
      <c r="L24" s="185"/>
      <c r="M24" s="231">
        <f>773124758.85/1000000-50081933.94/1000000</f>
        <v>723.04282491000004</v>
      </c>
      <c r="N24" s="231">
        <v>843.2</v>
      </c>
      <c r="O24" s="231">
        <v>836</v>
      </c>
      <c r="P24" s="231">
        <f>O24*'Пр 15 (произв)'!$K$13</f>
        <v>868.60399999999993</v>
      </c>
      <c r="Q24" s="185"/>
      <c r="R24" s="219"/>
      <c r="S24" s="219"/>
      <c r="T24" s="219"/>
      <c r="U24" s="219"/>
      <c r="V24" s="219"/>
      <c r="W24" s="219"/>
      <c r="X24" s="231">
        <f t="shared" si="3"/>
        <v>868.60399999999993</v>
      </c>
      <c r="Y24" s="231"/>
    </row>
    <row r="25" spans="1:25" s="183" customFormat="1" ht="8.1" customHeight="1" x14ac:dyDescent="0.25">
      <c r="A25" s="717" t="s">
        <v>561</v>
      </c>
      <c r="B25" s="718"/>
      <c r="C25" s="719" t="s">
        <v>623</v>
      </c>
      <c r="D25" s="720"/>
      <c r="E25" s="720"/>
      <c r="F25" s="720"/>
      <c r="G25" s="721"/>
      <c r="H25" s="184" t="s">
        <v>618</v>
      </c>
      <c r="I25" s="185"/>
      <c r="J25" s="231">
        <f>366773055.8/1000000+824098.44/1000000+174389947.07/1000000-56237705.67/1000000</f>
        <v>485.74939564000005</v>
      </c>
      <c r="K25" s="231">
        <f>563380090.11/1000000-53309848.12/1000000</f>
        <v>510.07024199</v>
      </c>
      <c r="L25" s="185"/>
      <c r="M25" s="231">
        <f>575132982.14/1000000-56375199.34/1000000</f>
        <v>518.75778279999997</v>
      </c>
      <c r="N25" s="185">
        <f>108.3+466.2</f>
        <v>574.5</v>
      </c>
      <c r="O25" s="354">
        <f>('[2]2021'!$O$30+'[2]2021'!$O$31+'[2]2021'!$O$32)/1.2/1000000+'[2]2021'!$O$33/1000000</f>
        <v>583.90326676605173</v>
      </c>
      <c r="P25" s="231">
        <f>O25*'Пр 15 (произв)'!$K$13</f>
        <v>606.67549416992767</v>
      </c>
      <c r="Q25" s="185"/>
      <c r="R25" s="219"/>
      <c r="S25" s="219"/>
      <c r="T25" s="219"/>
      <c r="U25" s="219"/>
      <c r="V25" s="219"/>
      <c r="W25" s="219"/>
      <c r="X25" s="231">
        <f t="shared" si="3"/>
        <v>606.67549416992767</v>
      </c>
      <c r="Y25" s="231"/>
    </row>
    <row r="26" spans="1:25" s="183" customFormat="1" ht="8.1" customHeight="1" x14ac:dyDescent="0.25">
      <c r="A26" s="717" t="s">
        <v>566</v>
      </c>
      <c r="B26" s="718"/>
      <c r="C26" s="719" t="s">
        <v>624</v>
      </c>
      <c r="D26" s="720"/>
      <c r="E26" s="720"/>
      <c r="F26" s="720"/>
      <c r="G26" s="721"/>
      <c r="H26" s="184" t="s">
        <v>618</v>
      </c>
      <c r="I26" s="185">
        <v>286.12900000000002</v>
      </c>
      <c r="J26" s="231"/>
      <c r="K26" s="186"/>
      <c r="L26" s="186"/>
      <c r="M26" s="186"/>
      <c r="N26" s="186"/>
      <c r="O26" s="187"/>
      <c r="P26" s="187"/>
      <c r="Q26" s="188"/>
      <c r="R26" s="610"/>
      <c r="S26" s="610"/>
      <c r="T26" s="610"/>
      <c r="U26" s="610"/>
      <c r="V26" s="610"/>
      <c r="W26" s="610"/>
      <c r="X26" s="231">
        <f t="shared" si="3"/>
        <v>0</v>
      </c>
      <c r="Y26" s="231"/>
    </row>
    <row r="27" spans="1:25" s="183" customFormat="1" ht="8.1" customHeight="1" x14ac:dyDescent="0.25">
      <c r="A27" s="717" t="s">
        <v>571</v>
      </c>
      <c r="B27" s="718"/>
      <c r="C27" s="719" t="s">
        <v>625</v>
      </c>
      <c r="D27" s="720"/>
      <c r="E27" s="720"/>
      <c r="F27" s="720"/>
      <c r="G27" s="721"/>
      <c r="H27" s="184" t="s">
        <v>618</v>
      </c>
      <c r="I27" s="185"/>
      <c r="J27" s="231"/>
      <c r="K27" s="185"/>
      <c r="L27" s="189"/>
      <c r="M27" s="185"/>
      <c r="N27" s="189"/>
      <c r="O27" s="188"/>
      <c r="P27" s="188"/>
      <c r="Q27" s="188"/>
      <c r="R27" s="610"/>
      <c r="S27" s="610"/>
      <c r="T27" s="610"/>
      <c r="U27" s="610"/>
      <c r="V27" s="610"/>
      <c r="W27" s="610"/>
      <c r="X27" s="231">
        <f t="shared" si="3"/>
        <v>0</v>
      </c>
      <c r="Y27" s="231"/>
    </row>
    <row r="28" spans="1:25" s="183" customFormat="1" ht="8.1" customHeight="1" x14ac:dyDescent="0.25">
      <c r="A28" s="717" t="s">
        <v>574</v>
      </c>
      <c r="B28" s="718"/>
      <c r="C28" s="719" t="s">
        <v>626</v>
      </c>
      <c r="D28" s="720"/>
      <c r="E28" s="720"/>
      <c r="F28" s="720"/>
      <c r="G28" s="721"/>
      <c r="H28" s="184" t="s">
        <v>618</v>
      </c>
      <c r="I28" s="185">
        <v>0.58199999999999996</v>
      </c>
      <c r="J28" s="231">
        <f>327016.75/1000000-49883.99/1000000</f>
        <v>0.27713276000000003</v>
      </c>
      <c r="K28" s="231">
        <f>46725.8/1000000-7127.7/1000000</f>
        <v>3.9598100000000004E-2</v>
      </c>
      <c r="L28" s="189"/>
      <c r="M28" s="231">
        <f>40726.84/1000000-6787.89/1000000</f>
        <v>3.3938949999999996E-2</v>
      </c>
      <c r="N28" s="189">
        <f>M28*'Пр 15 (произв)'!$I$13/100</f>
        <v>3.5024996399999996E-4</v>
      </c>
      <c r="O28" s="188">
        <f>O43</f>
        <v>1.64131427684</v>
      </c>
      <c r="P28" s="231">
        <f>O28*'Пр 15 (произв)'!$K$13</f>
        <v>1.7053255336367599</v>
      </c>
      <c r="Q28" s="188"/>
      <c r="R28" s="610"/>
      <c r="S28" s="610"/>
      <c r="T28" s="610"/>
      <c r="U28" s="610"/>
      <c r="V28" s="610"/>
      <c r="W28" s="610"/>
      <c r="X28" s="231">
        <f t="shared" si="3"/>
        <v>1.7053255336367599</v>
      </c>
      <c r="Y28" s="231"/>
    </row>
    <row r="29" spans="1:25" s="183" customFormat="1" ht="8.1" customHeight="1" x14ac:dyDescent="0.25">
      <c r="A29" s="717" t="s">
        <v>578</v>
      </c>
      <c r="B29" s="718"/>
      <c r="C29" s="719" t="s">
        <v>627</v>
      </c>
      <c r="D29" s="720"/>
      <c r="E29" s="720"/>
      <c r="F29" s="720"/>
      <c r="G29" s="721"/>
      <c r="H29" s="184" t="s">
        <v>618</v>
      </c>
      <c r="I29" s="185"/>
      <c r="J29" s="231"/>
      <c r="K29" s="185"/>
      <c r="L29" s="185"/>
      <c r="M29" s="185"/>
      <c r="N29" s="185"/>
      <c r="O29" s="188"/>
      <c r="P29" s="188"/>
      <c r="Q29" s="188"/>
      <c r="R29" s="610"/>
      <c r="S29" s="610"/>
      <c r="T29" s="610"/>
      <c r="U29" s="610"/>
      <c r="V29" s="610"/>
      <c r="W29" s="610"/>
      <c r="X29" s="231">
        <f t="shared" si="3"/>
        <v>0</v>
      </c>
      <c r="Y29" s="231"/>
    </row>
    <row r="30" spans="1:25" s="183" customFormat="1" ht="8.1" customHeight="1" x14ac:dyDescent="0.25">
      <c r="A30" s="717" t="s">
        <v>580</v>
      </c>
      <c r="B30" s="718"/>
      <c r="C30" s="719" t="s">
        <v>628</v>
      </c>
      <c r="D30" s="720"/>
      <c r="E30" s="720"/>
      <c r="F30" s="720"/>
      <c r="G30" s="721"/>
      <c r="H30" s="184" t="s">
        <v>618</v>
      </c>
      <c r="I30" s="185"/>
      <c r="J30" s="231"/>
      <c r="K30" s="185"/>
      <c r="L30" s="185"/>
      <c r="M30" s="185"/>
      <c r="N30" s="185"/>
      <c r="O30" s="188"/>
      <c r="P30" s="188"/>
      <c r="Q30" s="188"/>
      <c r="R30" s="610"/>
      <c r="S30" s="610"/>
      <c r="T30" s="610"/>
      <c r="U30" s="610"/>
      <c r="V30" s="610"/>
      <c r="W30" s="610"/>
      <c r="X30" s="231">
        <f t="shared" si="3"/>
        <v>0</v>
      </c>
      <c r="Y30" s="231"/>
    </row>
    <row r="31" spans="1:25" s="183" customFormat="1" ht="16.5" customHeight="1" x14ac:dyDescent="0.25">
      <c r="A31" s="717" t="s">
        <v>629</v>
      </c>
      <c r="B31" s="718"/>
      <c r="C31" s="719" t="s">
        <v>630</v>
      </c>
      <c r="D31" s="720"/>
      <c r="E31" s="720"/>
      <c r="F31" s="720"/>
      <c r="G31" s="721"/>
      <c r="H31" s="184" t="s">
        <v>618</v>
      </c>
      <c r="I31" s="185"/>
      <c r="J31" s="231"/>
      <c r="K31" s="185"/>
      <c r="L31" s="185"/>
      <c r="M31" s="185"/>
      <c r="N31" s="185"/>
      <c r="O31" s="188"/>
      <c r="P31" s="188"/>
      <c r="Q31" s="188"/>
      <c r="R31" s="610"/>
      <c r="S31" s="610"/>
      <c r="T31" s="610"/>
      <c r="U31" s="610"/>
      <c r="V31" s="610"/>
      <c r="W31" s="610"/>
      <c r="X31" s="231">
        <f t="shared" si="3"/>
        <v>0</v>
      </c>
      <c r="Y31" s="231"/>
    </row>
    <row r="32" spans="1:25" s="183" customFormat="1" ht="8.1" customHeight="1" x14ac:dyDescent="0.25">
      <c r="A32" s="717" t="s">
        <v>631</v>
      </c>
      <c r="B32" s="718"/>
      <c r="C32" s="735" t="s">
        <v>632</v>
      </c>
      <c r="D32" s="736"/>
      <c r="E32" s="736"/>
      <c r="F32" s="736"/>
      <c r="G32" s="737"/>
      <c r="H32" s="184" t="s">
        <v>618</v>
      </c>
      <c r="I32" s="185"/>
      <c r="J32" s="231"/>
      <c r="K32" s="185"/>
      <c r="L32" s="185"/>
      <c r="M32" s="185"/>
      <c r="N32" s="185"/>
      <c r="O32" s="188"/>
      <c r="P32" s="188"/>
      <c r="Q32" s="188"/>
      <c r="R32" s="610"/>
      <c r="S32" s="610"/>
      <c r="T32" s="610"/>
      <c r="U32" s="610"/>
      <c r="V32" s="610"/>
      <c r="W32" s="610"/>
      <c r="X32" s="231">
        <f t="shared" si="3"/>
        <v>0</v>
      </c>
      <c r="Y32" s="231"/>
    </row>
    <row r="33" spans="1:26" s="183" customFormat="1" ht="8.1" customHeight="1" x14ac:dyDescent="0.25">
      <c r="A33" s="717" t="s">
        <v>633</v>
      </c>
      <c r="B33" s="718"/>
      <c r="C33" s="735" t="s">
        <v>634</v>
      </c>
      <c r="D33" s="736"/>
      <c r="E33" s="736"/>
      <c r="F33" s="736"/>
      <c r="G33" s="737"/>
      <c r="H33" s="184" t="s">
        <v>618</v>
      </c>
      <c r="I33" s="185"/>
      <c r="J33" s="231"/>
      <c r="K33" s="185"/>
      <c r="L33" s="185"/>
      <c r="M33" s="185"/>
      <c r="N33" s="185"/>
      <c r="O33" s="188"/>
      <c r="P33" s="188"/>
      <c r="Q33" s="188"/>
      <c r="R33" s="610"/>
      <c r="S33" s="610"/>
      <c r="T33" s="610"/>
      <c r="U33" s="610"/>
      <c r="V33" s="610"/>
      <c r="W33" s="610"/>
      <c r="X33" s="231">
        <f t="shared" si="3"/>
        <v>0</v>
      </c>
      <c r="Y33" s="231"/>
    </row>
    <row r="34" spans="1:26" s="183" customFormat="1" ht="8.1" customHeight="1" x14ac:dyDescent="0.25">
      <c r="A34" s="717" t="s">
        <v>635</v>
      </c>
      <c r="B34" s="718"/>
      <c r="C34" s="719" t="s">
        <v>636</v>
      </c>
      <c r="D34" s="720"/>
      <c r="E34" s="720"/>
      <c r="F34" s="720"/>
      <c r="G34" s="721"/>
      <c r="H34" s="184" t="s">
        <v>618</v>
      </c>
      <c r="I34" s="189">
        <v>4.91</v>
      </c>
      <c r="J34" s="231">
        <f>(1449489.52+126426.23+945822.85+7697248.66+83701638.6+552847.72+25355410.54+2687940)/1000000+(2694412.22+113813218.93+53046067.5)/1000000-(116336894.15-49883.99-56237705.67-41492814)/1000000</f>
        <v>273.51403228000004</v>
      </c>
      <c r="K34" s="231">
        <f>(20636762.67+16673717.31+221126024.8+19312402.03+57706148.42)/1000000-(113896255.14-7127.7-53309848.12-38987827.53)/1000000</f>
        <v>313.86360344000008</v>
      </c>
      <c r="L34" s="185"/>
      <c r="M34" s="231">
        <f>(151906.36+65595059.21+30360+12000000+18433213.47+241499817.62+3089928.17+24279035.28+47186974.32)/1000000-(134774411.11-6787.89-56375199.34-50081933.94)/1000000</f>
        <v>383.95580448999999</v>
      </c>
      <c r="N34" s="189">
        <f>2033.841-N24-N25</f>
        <v>616.14099999999985</v>
      </c>
      <c r="O34" s="188">
        <f>N34*'Пр 15 (произв)'!J13</f>
        <v>638.32207599999981</v>
      </c>
      <c r="P34" s="231">
        <f>O34*'Пр 15 (произв)'!$K$13</f>
        <v>663.2166369639998</v>
      </c>
      <c r="Q34" s="188"/>
      <c r="R34" s="610"/>
      <c r="S34" s="610"/>
      <c r="T34" s="610"/>
      <c r="U34" s="610"/>
      <c r="V34" s="610"/>
      <c r="W34" s="610"/>
      <c r="X34" s="231">
        <f t="shared" si="3"/>
        <v>663.2166369639998</v>
      </c>
      <c r="Y34" s="231"/>
    </row>
    <row r="35" spans="1:26" s="183" customFormat="1" ht="21" customHeight="1" x14ac:dyDescent="0.25">
      <c r="A35" s="730" t="s">
        <v>637</v>
      </c>
      <c r="B35" s="731"/>
      <c r="C35" s="732" t="s">
        <v>638</v>
      </c>
      <c r="D35" s="733"/>
      <c r="E35" s="733"/>
      <c r="F35" s="733"/>
      <c r="G35" s="734"/>
      <c r="H35" s="390" t="s">
        <v>618</v>
      </c>
      <c r="I35" s="391">
        <f t="shared" ref="I35:N35" si="4">I50+I59+I65+I66+I67+I70+I74</f>
        <v>264.96799999999996</v>
      </c>
      <c r="J35" s="392">
        <f t="shared" si="4"/>
        <v>1404.2252868999997</v>
      </c>
      <c r="K35" s="391">
        <f t="shared" si="4"/>
        <v>1480.8121520199995</v>
      </c>
      <c r="L35" s="391">
        <f t="shared" si="4"/>
        <v>0</v>
      </c>
      <c r="M35" s="391">
        <f t="shared" si="4"/>
        <v>1749.9696783799998</v>
      </c>
      <c r="N35" s="391">
        <f t="shared" si="4"/>
        <v>1998.288</v>
      </c>
      <c r="O35" s="393">
        <f t="shared" ref="O35:X35" si="5">O50+O59+O65+O66+O67+O70+O74</f>
        <v>2062.4719919999998</v>
      </c>
      <c r="P35" s="393">
        <f>P50+P59+P65+P66+P67+P70+P74</f>
        <v>2135.7405146879996</v>
      </c>
      <c r="Q35" s="393">
        <f t="shared" si="5"/>
        <v>0</v>
      </c>
      <c r="R35" s="393">
        <f t="shared" si="5"/>
        <v>449.36698066624001</v>
      </c>
      <c r="S35" s="393">
        <f t="shared" si="5"/>
        <v>0</v>
      </c>
      <c r="T35" s="393">
        <f t="shared" si="5"/>
        <v>467.34165989288965</v>
      </c>
      <c r="U35" s="393">
        <f t="shared" si="5"/>
        <v>0</v>
      </c>
      <c r="V35" s="393">
        <f t="shared" si="5"/>
        <v>486.03532628860523</v>
      </c>
      <c r="W35" s="393">
        <f t="shared" si="5"/>
        <v>0</v>
      </c>
      <c r="X35" s="393">
        <f t="shared" si="5"/>
        <v>2135.7405146879996</v>
      </c>
      <c r="Y35" s="393"/>
      <c r="Z35" s="190"/>
    </row>
    <row r="36" spans="1:26" s="183" customFormat="1" ht="10.5" customHeight="1" x14ac:dyDescent="0.25">
      <c r="A36" s="717" t="s">
        <v>639</v>
      </c>
      <c r="B36" s="718"/>
      <c r="C36" s="719" t="s">
        <v>619</v>
      </c>
      <c r="D36" s="720"/>
      <c r="E36" s="720"/>
      <c r="F36" s="720"/>
      <c r="G36" s="721"/>
      <c r="H36" s="184" t="s">
        <v>618</v>
      </c>
      <c r="I36" s="185"/>
      <c r="J36" s="231">
        <f>SUM(J37:J39)</f>
        <v>649.85909877999995</v>
      </c>
      <c r="K36" s="231">
        <f t="shared" ref="K36:M36" si="6">SUM(K37:K39)</f>
        <v>685.22948038000004</v>
      </c>
      <c r="L36" s="231">
        <f t="shared" si="6"/>
        <v>0</v>
      </c>
      <c r="M36" s="231">
        <f t="shared" si="6"/>
        <v>811.86200762999999</v>
      </c>
      <c r="N36" s="231">
        <f>N37+N38+N39</f>
        <v>875.46888356000011</v>
      </c>
      <c r="O36" s="189">
        <f>N36*'Пр 15 (произв)'!$J$13</f>
        <v>906.98576336816018</v>
      </c>
      <c r="P36" s="231">
        <f>O36*'Пр 15 (произв)'!$K$13</f>
        <v>942.35820813951841</v>
      </c>
      <c r="Q36" s="185"/>
      <c r="R36" s="219"/>
      <c r="S36" s="219"/>
      <c r="T36" s="219"/>
      <c r="U36" s="219"/>
      <c r="V36" s="219"/>
      <c r="W36" s="219"/>
      <c r="X36" s="231">
        <f t="shared" si="3"/>
        <v>942.35820813951841</v>
      </c>
      <c r="Y36" s="231"/>
    </row>
    <row r="37" spans="1:26" s="183" customFormat="1" ht="16.5" customHeight="1" x14ac:dyDescent="0.25">
      <c r="A37" s="717" t="s">
        <v>640</v>
      </c>
      <c r="B37" s="718"/>
      <c r="C37" s="735" t="s">
        <v>620</v>
      </c>
      <c r="D37" s="736"/>
      <c r="E37" s="736"/>
      <c r="F37" s="736"/>
      <c r="G37" s="737"/>
      <c r="H37" s="184" t="s">
        <v>618</v>
      </c>
      <c r="I37" s="185"/>
      <c r="J37" s="231"/>
      <c r="K37" s="185"/>
      <c r="L37" s="185"/>
      <c r="M37" s="189"/>
      <c r="N37" s="231">
        <f t="shared" ref="N37:N48" si="7">M37*1.03</f>
        <v>0</v>
      </c>
      <c r="O37" s="189">
        <f>N37*'Пр 15 (произв)'!$J$13</f>
        <v>0</v>
      </c>
      <c r="P37" s="231">
        <f>O37*'Пр 15 (произв)'!$K$13</f>
        <v>0</v>
      </c>
      <c r="Q37" s="185"/>
      <c r="R37" s="219"/>
      <c r="S37" s="219"/>
      <c r="T37" s="219"/>
      <c r="U37" s="219"/>
      <c r="V37" s="219"/>
      <c r="W37" s="219"/>
      <c r="X37" s="231">
        <f t="shared" si="3"/>
        <v>0</v>
      </c>
      <c r="Y37" s="231"/>
    </row>
    <row r="38" spans="1:26" s="183" customFormat="1" ht="16.5" customHeight="1" x14ac:dyDescent="0.25">
      <c r="A38" s="717" t="s">
        <v>641</v>
      </c>
      <c r="B38" s="718"/>
      <c r="C38" s="735" t="s">
        <v>621</v>
      </c>
      <c r="D38" s="736"/>
      <c r="E38" s="736"/>
      <c r="F38" s="736"/>
      <c r="G38" s="737"/>
      <c r="H38" s="184" t="s">
        <v>618</v>
      </c>
      <c r="I38" s="185"/>
      <c r="J38" s="231"/>
      <c r="K38" s="185"/>
      <c r="L38" s="189"/>
      <c r="M38" s="185"/>
      <c r="N38" s="231">
        <f t="shared" si="7"/>
        <v>0</v>
      </c>
      <c r="O38" s="189">
        <f>N38*'Пр 15 (произв)'!$J$13</f>
        <v>0</v>
      </c>
      <c r="P38" s="231">
        <f>O38*'Пр 15 (произв)'!$K$13</f>
        <v>0</v>
      </c>
      <c r="Q38" s="185"/>
      <c r="R38" s="219"/>
      <c r="S38" s="219"/>
      <c r="T38" s="219"/>
      <c r="U38" s="219"/>
      <c r="V38" s="219"/>
      <c r="W38" s="219"/>
      <c r="X38" s="231">
        <f t="shared" si="3"/>
        <v>0</v>
      </c>
      <c r="Y38" s="231"/>
    </row>
    <row r="39" spans="1:26" s="183" customFormat="1" ht="16.5" customHeight="1" x14ac:dyDescent="0.25">
      <c r="A39" s="717" t="s">
        <v>642</v>
      </c>
      <c r="B39" s="718"/>
      <c r="C39" s="735" t="s">
        <v>622</v>
      </c>
      <c r="D39" s="736"/>
      <c r="E39" s="736"/>
      <c r="F39" s="736"/>
      <c r="G39" s="737"/>
      <c r="H39" s="184" t="s">
        <v>618</v>
      </c>
      <c r="I39" s="185"/>
      <c r="J39" s="231">
        <f>649859098.78/1000000</f>
        <v>649.85909877999995</v>
      </c>
      <c r="K39" s="231">
        <f>685229480.38/1000000</f>
        <v>685.22948038000004</v>
      </c>
      <c r="L39" s="189"/>
      <c r="M39" s="231">
        <f>811862007.63/1000000</f>
        <v>811.86200762999999</v>
      </c>
      <c r="N39" s="231">
        <f>(6233365.48+869235518.08)/1000000</f>
        <v>875.46888356000011</v>
      </c>
      <c r="O39" s="189">
        <f>N39*'Пр 15 (произв)'!$J$13</f>
        <v>906.98576336816018</v>
      </c>
      <c r="P39" s="231">
        <f>P36*P24/P21</f>
        <v>772.88017771370107</v>
      </c>
      <c r="Q39" s="185"/>
      <c r="R39" s="219"/>
      <c r="S39" s="219"/>
      <c r="T39" s="219"/>
      <c r="U39" s="219"/>
      <c r="V39" s="219"/>
      <c r="W39" s="219"/>
      <c r="X39" s="231">
        <f t="shared" si="3"/>
        <v>772.88017771370107</v>
      </c>
      <c r="Y39" s="231"/>
    </row>
    <row r="40" spans="1:26" s="183" customFormat="1" ht="8.1" customHeight="1" x14ac:dyDescent="0.25">
      <c r="A40" s="717" t="s">
        <v>643</v>
      </c>
      <c r="B40" s="718"/>
      <c r="C40" s="719" t="s">
        <v>623</v>
      </c>
      <c r="D40" s="720"/>
      <c r="E40" s="720"/>
      <c r="F40" s="720"/>
      <c r="G40" s="721"/>
      <c r="H40" s="184" t="s">
        <v>618</v>
      </c>
      <c r="I40" s="185"/>
      <c r="J40" s="231">
        <f>435178394.63/1000000</f>
        <v>435.17839463000001</v>
      </c>
      <c r="K40" s="231">
        <f>458606054.88/1000000</f>
        <v>458.60605487999999</v>
      </c>
      <c r="L40" s="185"/>
      <c r="M40" s="231">
        <f>528495687.45/1000000</f>
        <v>528.49568744999999</v>
      </c>
      <c r="N40" s="231">
        <f>(913577.1+17895656.83+98762704.38+397594618.17)/1000000</f>
        <v>515.16655648000005</v>
      </c>
      <c r="O40" s="189">
        <f>N40*'Пр 15 (произв)'!$J$13-7.8</f>
        <v>525.91255251328016</v>
      </c>
      <c r="P40" s="231">
        <f>O40*'Пр 15 (произв)'!$K$13</f>
        <v>546.42314206129799</v>
      </c>
      <c r="Q40" s="185"/>
      <c r="R40" s="219"/>
      <c r="S40" s="219"/>
      <c r="T40" s="219"/>
      <c r="U40" s="219"/>
      <c r="V40" s="219"/>
      <c r="W40" s="219"/>
      <c r="X40" s="231">
        <f t="shared" si="3"/>
        <v>546.42314206129799</v>
      </c>
      <c r="Y40" s="231"/>
    </row>
    <row r="41" spans="1:26" s="183" customFormat="1" ht="8.1" customHeight="1" x14ac:dyDescent="0.25">
      <c r="A41" s="717" t="s">
        <v>644</v>
      </c>
      <c r="B41" s="718"/>
      <c r="C41" s="719" t="s">
        <v>624</v>
      </c>
      <c r="D41" s="720"/>
      <c r="E41" s="720"/>
      <c r="F41" s="720"/>
      <c r="G41" s="721"/>
      <c r="H41" s="184" t="s">
        <v>618</v>
      </c>
      <c r="I41" s="189">
        <f>I35</f>
        <v>264.96799999999996</v>
      </c>
      <c r="J41" s="231"/>
      <c r="K41" s="189"/>
      <c r="L41" s="189"/>
      <c r="M41" s="189"/>
      <c r="N41" s="231">
        <f t="shared" si="7"/>
        <v>0</v>
      </c>
      <c r="O41" s="189">
        <f>N41*'Пр 15 (произв)'!$J$13</f>
        <v>0</v>
      </c>
      <c r="P41" s="231">
        <f>O41*'Пр 15 (произв)'!$K$13</f>
        <v>0</v>
      </c>
      <c r="Q41" s="188"/>
      <c r="R41" s="610"/>
      <c r="S41" s="610"/>
      <c r="T41" s="610"/>
      <c r="U41" s="610"/>
      <c r="V41" s="610"/>
      <c r="W41" s="610"/>
      <c r="X41" s="231">
        <f t="shared" si="3"/>
        <v>0</v>
      </c>
      <c r="Y41" s="231"/>
    </row>
    <row r="42" spans="1:26" s="183" customFormat="1" ht="8.1" customHeight="1" x14ac:dyDescent="0.25">
      <c r="A42" s="717" t="s">
        <v>645</v>
      </c>
      <c r="B42" s="718"/>
      <c r="C42" s="719" t="s">
        <v>625</v>
      </c>
      <c r="D42" s="720"/>
      <c r="E42" s="720"/>
      <c r="F42" s="720"/>
      <c r="G42" s="721"/>
      <c r="H42" s="184" t="s">
        <v>618</v>
      </c>
      <c r="I42" s="185"/>
      <c r="J42" s="231"/>
      <c r="K42" s="185"/>
      <c r="L42" s="185"/>
      <c r="M42" s="185"/>
      <c r="N42" s="231">
        <f t="shared" si="7"/>
        <v>0</v>
      </c>
      <c r="O42" s="189">
        <f>N42*'Пр 15 (произв)'!$J$13</f>
        <v>0</v>
      </c>
      <c r="P42" s="231">
        <f>O42*'Пр 15 (произв)'!$K$13</f>
        <v>0</v>
      </c>
      <c r="Q42" s="188"/>
      <c r="R42" s="610"/>
      <c r="S42" s="610"/>
      <c r="T42" s="610"/>
      <c r="U42" s="610"/>
      <c r="V42" s="610"/>
      <c r="W42" s="610"/>
      <c r="X42" s="231">
        <f t="shared" si="3"/>
        <v>0</v>
      </c>
      <c r="Y42" s="231"/>
    </row>
    <row r="43" spans="1:26" s="183" customFormat="1" ht="8.1" customHeight="1" x14ac:dyDescent="0.25">
      <c r="A43" s="717" t="s">
        <v>646</v>
      </c>
      <c r="B43" s="718"/>
      <c r="C43" s="719" t="s">
        <v>626</v>
      </c>
      <c r="D43" s="720"/>
      <c r="E43" s="720"/>
      <c r="F43" s="720"/>
      <c r="G43" s="721"/>
      <c r="H43" s="184" t="s">
        <v>618</v>
      </c>
      <c r="I43" s="185"/>
      <c r="J43" s="231">
        <f>521514.34/1000000</f>
        <v>0.52151434000000008</v>
      </c>
      <c r="K43" s="231">
        <f>239234.84/1000000</f>
        <v>0.23923484</v>
      </c>
      <c r="L43" s="185"/>
      <c r="M43" s="231">
        <f>575091.34/1000000</f>
        <v>0.57509133999999995</v>
      </c>
      <c r="N43" s="231">
        <f>(1584280.19)/1000000</f>
        <v>1.5842801899999999</v>
      </c>
      <c r="O43" s="189">
        <f>N43*'Пр 15 (произв)'!$J$13</f>
        <v>1.64131427684</v>
      </c>
      <c r="P43" s="231">
        <f>O43*'Пр 15 (произв)'!$K$13</f>
        <v>1.7053255336367599</v>
      </c>
      <c r="Q43" s="188"/>
      <c r="R43" s="610"/>
      <c r="S43" s="610"/>
      <c r="T43" s="610"/>
      <c r="U43" s="610"/>
      <c r="V43" s="610"/>
      <c r="W43" s="610"/>
      <c r="X43" s="231">
        <f t="shared" si="3"/>
        <v>1.7053255336367599</v>
      </c>
      <c r="Y43" s="231"/>
    </row>
    <row r="44" spans="1:26" s="183" customFormat="1" ht="8.1" customHeight="1" x14ac:dyDescent="0.25">
      <c r="A44" s="717" t="s">
        <v>647</v>
      </c>
      <c r="B44" s="718"/>
      <c r="C44" s="719" t="s">
        <v>627</v>
      </c>
      <c r="D44" s="720"/>
      <c r="E44" s="720"/>
      <c r="F44" s="720"/>
      <c r="G44" s="721"/>
      <c r="H44" s="184" t="s">
        <v>618</v>
      </c>
      <c r="I44" s="185"/>
      <c r="J44" s="231"/>
      <c r="K44" s="185"/>
      <c r="L44" s="185"/>
      <c r="M44" s="185"/>
      <c r="N44" s="231">
        <f t="shared" si="7"/>
        <v>0</v>
      </c>
      <c r="O44" s="189">
        <f>N44*'Пр 15 (произв)'!$J$13</f>
        <v>0</v>
      </c>
      <c r="P44" s="231">
        <f>O44*'Пр 15 (произв)'!$K$13</f>
        <v>0</v>
      </c>
      <c r="Q44" s="185"/>
      <c r="R44" s="219"/>
      <c r="S44" s="219"/>
      <c r="T44" s="219"/>
      <c r="U44" s="219"/>
      <c r="V44" s="219"/>
      <c r="W44" s="219"/>
      <c r="X44" s="231">
        <f t="shared" si="3"/>
        <v>0</v>
      </c>
      <c r="Y44" s="231"/>
    </row>
    <row r="45" spans="1:26" s="183" customFormat="1" ht="8.1" customHeight="1" x14ac:dyDescent="0.25">
      <c r="A45" s="717" t="s">
        <v>648</v>
      </c>
      <c r="B45" s="718"/>
      <c r="C45" s="719" t="s">
        <v>628</v>
      </c>
      <c r="D45" s="720"/>
      <c r="E45" s="720"/>
      <c r="F45" s="720"/>
      <c r="G45" s="721"/>
      <c r="H45" s="184" t="s">
        <v>618</v>
      </c>
      <c r="I45" s="185"/>
      <c r="J45" s="231"/>
      <c r="K45" s="185"/>
      <c r="L45" s="185"/>
      <c r="M45" s="185"/>
      <c r="N45" s="231">
        <f t="shared" si="7"/>
        <v>0</v>
      </c>
      <c r="O45" s="189">
        <f>N45*'Пр 15 (произв)'!$J$13</f>
        <v>0</v>
      </c>
      <c r="P45" s="231">
        <f>O45*'Пр 15 (произв)'!$K$13</f>
        <v>0</v>
      </c>
      <c r="Q45" s="185"/>
      <c r="R45" s="219"/>
      <c r="S45" s="219"/>
      <c r="T45" s="219"/>
      <c r="U45" s="219"/>
      <c r="V45" s="219"/>
      <c r="W45" s="219"/>
      <c r="X45" s="231">
        <f t="shared" si="3"/>
        <v>0</v>
      </c>
      <c r="Y45" s="231"/>
    </row>
    <row r="46" spans="1:26" s="183" customFormat="1" ht="16.5" customHeight="1" x14ac:dyDescent="0.25">
      <c r="A46" s="717" t="s">
        <v>649</v>
      </c>
      <c r="B46" s="718"/>
      <c r="C46" s="719" t="s">
        <v>630</v>
      </c>
      <c r="D46" s="720"/>
      <c r="E46" s="720"/>
      <c r="F46" s="720"/>
      <c r="G46" s="721"/>
      <c r="H46" s="184" t="s">
        <v>618</v>
      </c>
      <c r="I46" s="185"/>
      <c r="J46" s="231"/>
      <c r="K46" s="185"/>
      <c r="L46" s="185"/>
      <c r="M46" s="185"/>
      <c r="N46" s="231">
        <f t="shared" si="7"/>
        <v>0</v>
      </c>
      <c r="O46" s="189">
        <f>N46*'Пр 15 (произв)'!$J$13</f>
        <v>0</v>
      </c>
      <c r="P46" s="231">
        <f>O46*'Пр 15 (произв)'!$K$13</f>
        <v>0</v>
      </c>
      <c r="Q46" s="185"/>
      <c r="R46" s="219"/>
      <c r="S46" s="219"/>
      <c r="T46" s="219"/>
      <c r="U46" s="219"/>
      <c r="V46" s="219"/>
      <c r="W46" s="219"/>
      <c r="X46" s="231">
        <f t="shared" si="3"/>
        <v>0</v>
      </c>
      <c r="Y46" s="231"/>
    </row>
    <row r="47" spans="1:26" s="183" customFormat="1" ht="8.1" customHeight="1" x14ac:dyDescent="0.25">
      <c r="A47" s="717" t="s">
        <v>650</v>
      </c>
      <c r="B47" s="718"/>
      <c r="C47" s="735" t="s">
        <v>632</v>
      </c>
      <c r="D47" s="736"/>
      <c r="E47" s="736"/>
      <c r="F47" s="736"/>
      <c r="G47" s="737"/>
      <c r="H47" s="184" t="s">
        <v>618</v>
      </c>
      <c r="I47" s="185"/>
      <c r="J47" s="231"/>
      <c r="K47" s="185"/>
      <c r="L47" s="185"/>
      <c r="M47" s="185"/>
      <c r="N47" s="231">
        <f t="shared" si="7"/>
        <v>0</v>
      </c>
      <c r="O47" s="189">
        <f>N47*'Пр 15 (произв)'!$J$13</f>
        <v>0</v>
      </c>
      <c r="P47" s="231">
        <f>O47*'Пр 15 (произв)'!$K$13</f>
        <v>0</v>
      </c>
      <c r="Q47" s="185"/>
      <c r="R47" s="219"/>
      <c r="S47" s="219"/>
      <c r="T47" s="219"/>
      <c r="U47" s="219"/>
      <c r="V47" s="219"/>
      <c r="W47" s="219"/>
      <c r="X47" s="231">
        <f t="shared" si="3"/>
        <v>0</v>
      </c>
      <c r="Y47" s="231"/>
    </row>
    <row r="48" spans="1:26" s="183" customFormat="1" ht="8.1" customHeight="1" x14ac:dyDescent="0.25">
      <c r="A48" s="717" t="s">
        <v>651</v>
      </c>
      <c r="B48" s="718"/>
      <c r="C48" s="735" t="s">
        <v>634</v>
      </c>
      <c r="D48" s="736"/>
      <c r="E48" s="736"/>
      <c r="F48" s="736"/>
      <c r="G48" s="737"/>
      <c r="H48" s="184" t="s">
        <v>618</v>
      </c>
      <c r="I48" s="185"/>
      <c r="J48" s="231"/>
      <c r="K48" s="185"/>
      <c r="L48" s="185"/>
      <c r="M48" s="185"/>
      <c r="N48" s="231">
        <f t="shared" si="7"/>
        <v>0</v>
      </c>
      <c r="O48" s="189">
        <f>N48*'Пр 15 (произв)'!$J$13</f>
        <v>0</v>
      </c>
      <c r="P48" s="231">
        <f>O48*'Пр 15 (произв)'!$K$13</f>
        <v>0</v>
      </c>
      <c r="Q48" s="185"/>
      <c r="R48" s="219"/>
      <c r="S48" s="219"/>
      <c r="T48" s="219"/>
      <c r="U48" s="219"/>
      <c r="V48" s="219"/>
      <c r="W48" s="219"/>
      <c r="X48" s="231">
        <f t="shared" si="3"/>
        <v>0</v>
      </c>
      <c r="Y48" s="231"/>
    </row>
    <row r="49" spans="1:25" s="183" customFormat="1" ht="8.1" customHeight="1" x14ac:dyDescent="0.25">
      <c r="A49" s="717" t="s">
        <v>652</v>
      </c>
      <c r="B49" s="718"/>
      <c r="C49" s="719" t="s">
        <v>636</v>
      </c>
      <c r="D49" s="720"/>
      <c r="E49" s="720"/>
      <c r="F49" s="720"/>
      <c r="G49" s="721"/>
      <c r="H49" s="184" t="s">
        <v>618</v>
      </c>
      <c r="I49" s="185"/>
      <c r="J49" s="231">
        <f>(15059182.76+9922383.33+11815869.72+922836.87+170513833.21+698259.74+51372588.76+57039349.42)/1000000</f>
        <v>317.34430380999999</v>
      </c>
      <c r="K49" s="231">
        <f>(42199723.11+7685098.57+202572580.57+33521019.93+49435906.08)/1000000</f>
        <v>335.41432825999999</v>
      </c>
      <c r="L49" s="185"/>
      <c r="M49" s="231">
        <f>(546050.76+79411837.52+15948667.66+5096718.85+220732828.39+4681411.3+33133441.64+48110691.67+51653.51)/1000000</f>
        <v>407.71330129999996</v>
      </c>
      <c r="N49" s="231">
        <f>1998288585.35/1000000-N39-N40-N43</f>
        <v>606.06886511999971</v>
      </c>
      <c r="O49" s="189">
        <f>N49*'Пр 15 (произв)'!$J$13</f>
        <v>627.88734426431972</v>
      </c>
      <c r="P49" s="231">
        <f>P35-P36-P40-P43</f>
        <v>645.25383895354651</v>
      </c>
      <c r="Q49" s="185"/>
      <c r="R49" s="219"/>
      <c r="S49" s="219"/>
      <c r="T49" s="219"/>
      <c r="U49" s="219"/>
      <c r="V49" s="219"/>
      <c r="W49" s="219"/>
      <c r="X49" s="231">
        <f t="shared" si="3"/>
        <v>645.25383895354651</v>
      </c>
      <c r="Y49" s="231"/>
    </row>
    <row r="50" spans="1:25" s="398" customFormat="1" ht="8.1" customHeight="1" x14ac:dyDescent="0.25">
      <c r="A50" s="747" t="s">
        <v>653</v>
      </c>
      <c r="B50" s="748"/>
      <c r="C50" s="749" t="s">
        <v>654</v>
      </c>
      <c r="D50" s="750"/>
      <c r="E50" s="750"/>
      <c r="F50" s="750"/>
      <c r="G50" s="751"/>
      <c r="H50" s="394" t="s">
        <v>618</v>
      </c>
      <c r="I50" s="395">
        <f>I51+I52+I57+I58</f>
        <v>73.408000000000001</v>
      </c>
      <c r="J50" s="396">
        <f>J51+J52+J57+J58</f>
        <v>474.12428597999991</v>
      </c>
      <c r="K50" s="396">
        <f>K51+K52+K57+K58</f>
        <v>625.05658009999991</v>
      </c>
      <c r="L50" s="397"/>
      <c r="M50" s="397">
        <f t="shared" ref="M50:P50" si="8">M51+M52+M57+M58</f>
        <v>835.97150093999994</v>
      </c>
      <c r="N50" s="397">
        <f t="shared" si="8"/>
        <v>1020.409</v>
      </c>
      <c r="O50" s="397">
        <f t="shared" si="8"/>
        <v>1057.1437239999998</v>
      </c>
      <c r="P50" s="397">
        <f t="shared" si="8"/>
        <v>1098.3723292359996</v>
      </c>
      <c r="Q50" s="395"/>
      <c r="R50" s="611"/>
      <c r="S50" s="219"/>
      <c r="T50" s="611"/>
      <c r="U50" s="219"/>
      <c r="V50" s="611"/>
      <c r="W50" s="219"/>
      <c r="X50" s="397">
        <f>X51+X52+X57+X58</f>
        <v>1098.3723292359996</v>
      </c>
      <c r="Y50" s="395"/>
    </row>
    <row r="51" spans="1:25" s="183" customFormat="1" ht="8.1" customHeight="1" x14ac:dyDescent="0.25">
      <c r="A51" s="717" t="s">
        <v>640</v>
      </c>
      <c r="B51" s="718"/>
      <c r="C51" s="735" t="s">
        <v>655</v>
      </c>
      <c r="D51" s="736"/>
      <c r="E51" s="736"/>
      <c r="F51" s="736"/>
      <c r="G51" s="737"/>
      <c r="H51" s="184" t="s">
        <v>618</v>
      </c>
      <c r="I51" s="185"/>
      <c r="J51" s="231">
        <f>[3]Лист1!$G$4/1000000-188.637</f>
        <v>424.78364928999991</v>
      </c>
      <c r="K51" s="231">
        <f>[3]Лист1!$N$4/1000000-116.87</f>
        <v>589.11506947999999</v>
      </c>
      <c r="L51" s="189"/>
      <c r="M51" s="231">
        <f>[3]Лист1!$U$4/1000000-108.412</f>
        <v>791.13757794000003</v>
      </c>
      <c r="N51" s="189">
        <f>(776.351+19.41+171.6)+2.954</f>
        <v>970.31499999999994</v>
      </c>
      <c r="O51" s="189">
        <f>N51*'Пр 15 (произв)'!$J$13</f>
        <v>1005.2463399999999</v>
      </c>
      <c r="P51" s="231">
        <f>O51*'Пр 15 (произв)'!$K$13</f>
        <v>1044.4509472599998</v>
      </c>
      <c r="Q51" s="189"/>
      <c r="R51" s="611"/>
      <c r="S51" s="611"/>
      <c r="T51" s="611"/>
      <c r="U51" s="611"/>
      <c r="V51" s="611"/>
      <c r="W51" s="611"/>
      <c r="X51" s="231">
        <f t="shared" si="3"/>
        <v>1044.4509472599998</v>
      </c>
      <c r="Y51" s="231"/>
    </row>
    <row r="52" spans="1:25" s="183" customFormat="1" ht="8.1" customHeight="1" x14ac:dyDescent="0.25">
      <c r="A52" s="717" t="s">
        <v>641</v>
      </c>
      <c r="B52" s="718"/>
      <c r="C52" s="735" t="s">
        <v>656</v>
      </c>
      <c r="D52" s="736"/>
      <c r="E52" s="736"/>
      <c r="F52" s="736"/>
      <c r="G52" s="737"/>
      <c r="H52" s="184" t="s">
        <v>618</v>
      </c>
      <c r="I52" s="185">
        <f>I53+I54+I55+I56</f>
        <v>63.787000000000006</v>
      </c>
      <c r="J52" s="231">
        <f>[3]Лист1!$G$5/1000000</f>
        <v>1.6082384599999999</v>
      </c>
      <c r="K52" s="231">
        <f>[3]Лист1!$N$5/1000000</f>
        <v>1.79252772</v>
      </c>
      <c r="L52" s="189"/>
      <c r="M52" s="231">
        <f>[3]Лист1!$U$5/1000000</f>
        <v>2.0961763499999999</v>
      </c>
      <c r="N52" s="189">
        <v>4.2</v>
      </c>
      <c r="O52" s="189">
        <f>N52*'Пр 15 (произв)'!$J$13</f>
        <v>4.3512000000000004</v>
      </c>
      <c r="P52" s="231">
        <f>O52*'Пр 15 (произв)'!$K$13</f>
        <v>4.5208968</v>
      </c>
      <c r="Q52" s="189"/>
      <c r="R52" s="611"/>
      <c r="S52" s="611"/>
      <c r="T52" s="611"/>
      <c r="U52" s="611"/>
      <c r="V52" s="611"/>
      <c r="W52" s="611"/>
      <c r="X52" s="231">
        <f t="shared" si="3"/>
        <v>4.5208968</v>
      </c>
      <c r="Y52" s="231"/>
    </row>
    <row r="53" spans="1:25" s="183" customFormat="1" ht="8.1" customHeight="1" x14ac:dyDescent="0.25">
      <c r="A53" s="717" t="s">
        <v>657</v>
      </c>
      <c r="B53" s="718"/>
      <c r="C53" s="738" t="s">
        <v>658</v>
      </c>
      <c r="D53" s="739"/>
      <c r="E53" s="739"/>
      <c r="F53" s="739"/>
      <c r="G53" s="740"/>
      <c r="H53" s="184" t="s">
        <v>618</v>
      </c>
      <c r="I53" s="185"/>
      <c r="J53" s="231"/>
      <c r="K53" s="231"/>
      <c r="L53" s="189"/>
      <c r="M53" s="231"/>
      <c r="N53" s="189">
        <f>M53*'Пр 15 (произв)'!$I$13/100</f>
        <v>0</v>
      </c>
      <c r="O53" s="189">
        <f>N53*'Пр 15 (произв)'!$J$13</f>
        <v>0</v>
      </c>
      <c r="P53" s="231">
        <f>O53*'Пр 15 (произв)'!$K$13</f>
        <v>0</v>
      </c>
      <c r="Q53" s="189"/>
      <c r="R53" s="611"/>
      <c r="S53" s="611"/>
      <c r="T53" s="611"/>
      <c r="U53" s="611"/>
      <c r="V53" s="611"/>
      <c r="W53" s="611"/>
      <c r="X53" s="231">
        <f t="shared" si="3"/>
        <v>0</v>
      </c>
      <c r="Y53" s="231"/>
    </row>
    <row r="54" spans="1:25" s="183" customFormat="1" ht="16.5" customHeight="1" x14ac:dyDescent="0.25">
      <c r="A54" s="717" t="s">
        <v>659</v>
      </c>
      <c r="B54" s="718"/>
      <c r="C54" s="741" t="s">
        <v>660</v>
      </c>
      <c r="D54" s="742"/>
      <c r="E54" s="742"/>
      <c r="F54" s="742"/>
      <c r="G54" s="743"/>
      <c r="H54" s="184" t="s">
        <v>618</v>
      </c>
      <c r="I54" s="185">
        <f>60.886+2.901</f>
        <v>63.787000000000006</v>
      </c>
      <c r="J54" s="231"/>
      <c r="K54" s="231"/>
      <c r="L54" s="186"/>
      <c r="M54" s="231"/>
      <c r="N54" s="189">
        <f>M54*'Пр 15 (произв)'!$I$13/100</f>
        <v>0</v>
      </c>
      <c r="O54" s="189">
        <f>N54*'Пр 15 (произв)'!$J$13</f>
        <v>0</v>
      </c>
      <c r="P54" s="231">
        <f>O54*'Пр 15 (произв)'!$K$13</f>
        <v>0</v>
      </c>
      <c r="Q54" s="189"/>
      <c r="R54" s="611"/>
      <c r="S54" s="611"/>
      <c r="T54" s="611"/>
      <c r="U54" s="611"/>
      <c r="V54" s="611"/>
      <c r="W54" s="611"/>
      <c r="X54" s="231">
        <f t="shared" si="3"/>
        <v>0</v>
      </c>
      <c r="Y54" s="231"/>
    </row>
    <row r="55" spans="1:25" s="183" customFormat="1" ht="8.1" customHeight="1" x14ac:dyDescent="0.25">
      <c r="A55" s="717" t="s">
        <v>661</v>
      </c>
      <c r="B55" s="718"/>
      <c r="C55" s="744" t="s">
        <v>662</v>
      </c>
      <c r="D55" s="745"/>
      <c r="E55" s="745"/>
      <c r="F55" s="745"/>
      <c r="G55" s="746"/>
      <c r="H55" s="184" t="s">
        <v>618</v>
      </c>
      <c r="I55" s="185"/>
      <c r="J55" s="231"/>
      <c r="K55" s="231"/>
      <c r="L55" s="189"/>
      <c r="M55" s="231"/>
      <c r="N55" s="189">
        <f>M55*'Пр 15 (произв)'!$I$13/100</f>
        <v>0</v>
      </c>
      <c r="O55" s="189">
        <f>N55*'Пр 15 (произв)'!$J$13</f>
        <v>0</v>
      </c>
      <c r="P55" s="231">
        <f>O55*'Пр 15 (произв)'!$K$13</f>
        <v>0</v>
      </c>
      <c r="Q55" s="189"/>
      <c r="R55" s="611"/>
      <c r="S55" s="611"/>
      <c r="T55" s="611"/>
      <c r="U55" s="611"/>
      <c r="V55" s="611"/>
      <c r="W55" s="611"/>
      <c r="X55" s="231">
        <f t="shared" si="3"/>
        <v>0</v>
      </c>
      <c r="Y55" s="231"/>
    </row>
    <row r="56" spans="1:25" s="183" customFormat="1" ht="8.1" customHeight="1" x14ac:dyDescent="0.25">
      <c r="A56" s="717" t="s">
        <v>663</v>
      </c>
      <c r="B56" s="718"/>
      <c r="C56" s="738" t="s">
        <v>664</v>
      </c>
      <c r="D56" s="739"/>
      <c r="E56" s="739"/>
      <c r="F56" s="739"/>
      <c r="G56" s="740"/>
      <c r="H56" s="184" t="s">
        <v>618</v>
      </c>
      <c r="I56" s="185"/>
      <c r="J56" s="231"/>
      <c r="K56" s="231"/>
      <c r="L56" s="189"/>
      <c r="M56" s="231"/>
      <c r="N56" s="189">
        <f>M56*'Пр 15 (произв)'!$I$13/100</f>
        <v>0</v>
      </c>
      <c r="O56" s="189">
        <f>N56*'Пр 15 (произв)'!$J$13</f>
        <v>0</v>
      </c>
      <c r="P56" s="231">
        <f>O56*'Пр 15 (произв)'!$K$13</f>
        <v>0</v>
      </c>
      <c r="Q56" s="189"/>
      <c r="R56" s="611"/>
      <c r="S56" s="611"/>
      <c r="T56" s="611"/>
      <c r="U56" s="611"/>
      <c r="V56" s="611"/>
      <c r="W56" s="611"/>
      <c r="X56" s="231">
        <f t="shared" si="3"/>
        <v>0</v>
      </c>
      <c r="Y56" s="231"/>
    </row>
    <row r="57" spans="1:25" s="183" customFormat="1" ht="8.1" customHeight="1" x14ac:dyDescent="0.25">
      <c r="A57" s="717" t="s">
        <v>642</v>
      </c>
      <c r="B57" s="718"/>
      <c r="C57" s="735" t="s">
        <v>665</v>
      </c>
      <c r="D57" s="736"/>
      <c r="E57" s="736"/>
      <c r="F57" s="736"/>
      <c r="G57" s="737"/>
      <c r="H57" s="184" t="s">
        <v>618</v>
      </c>
      <c r="I57" s="185">
        <v>9.6210000000000004</v>
      </c>
      <c r="J57" s="231">
        <f>[3]Лист1!$G$10/1000000</f>
        <v>47.373554810000002</v>
      </c>
      <c r="K57" s="231">
        <f>[3]Лист1!$N$10/1000000</f>
        <v>33.795299669999999</v>
      </c>
      <c r="L57" s="189"/>
      <c r="M57" s="231">
        <f>[3]Лист1!$U$10/1000000</f>
        <v>42.240446269999993</v>
      </c>
      <c r="N57" s="189">
        <f>(35.074+10.82)-N58</f>
        <v>45.855425230000002</v>
      </c>
      <c r="O57" s="189">
        <f>N57*'Пр 15 (произв)'!$J$13</f>
        <v>47.506220538280004</v>
      </c>
      <c r="P57" s="231">
        <f>O57*'Пр 15 (произв)'!$K$13</f>
        <v>49.358963139272923</v>
      </c>
      <c r="Q57" s="189"/>
      <c r="R57" s="611"/>
      <c r="S57" s="611"/>
      <c r="T57" s="611"/>
      <c r="U57" s="611"/>
      <c r="V57" s="611"/>
      <c r="W57" s="611"/>
      <c r="X57" s="231">
        <f t="shared" si="3"/>
        <v>49.358963139272923</v>
      </c>
      <c r="Y57" s="231"/>
    </row>
    <row r="58" spans="1:25" s="183" customFormat="1" ht="8.1" customHeight="1" x14ac:dyDescent="0.25">
      <c r="A58" s="717" t="s">
        <v>666</v>
      </c>
      <c r="B58" s="718"/>
      <c r="C58" s="735" t="s">
        <v>667</v>
      </c>
      <c r="D58" s="736"/>
      <c r="E58" s="736"/>
      <c r="F58" s="736"/>
      <c r="G58" s="737"/>
      <c r="H58" s="184" t="s">
        <v>618</v>
      </c>
      <c r="I58" s="185"/>
      <c r="J58" s="231">
        <f>[3]Лист1!$G$18/1000000</f>
        <v>0.35884341999999997</v>
      </c>
      <c r="K58" s="231">
        <f>[3]Лист1!$N$18/1000000</f>
        <v>0.35368322999999996</v>
      </c>
      <c r="L58" s="189"/>
      <c r="M58" s="231">
        <f>[3]Лист1!$U$18/1000000</f>
        <v>0.49730037999999999</v>
      </c>
      <c r="N58" s="189">
        <f>(29760.31+8814.46)/1000000</f>
        <v>3.8574770000000001E-2</v>
      </c>
      <c r="O58" s="189">
        <f>N58*'Пр 15 (произв)'!$J$13</f>
        <v>3.9963461720000003E-2</v>
      </c>
      <c r="P58" s="231">
        <f>O58*'Пр 15 (произв)'!$K$13</f>
        <v>4.1522036727079999E-2</v>
      </c>
      <c r="Q58" s="189"/>
      <c r="R58" s="611"/>
      <c r="S58" s="611"/>
      <c r="T58" s="611"/>
      <c r="U58" s="611"/>
      <c r="V58" s="611"/>
      <c r="W58" s="611"/>
      <c r="X58" s="231">
        <f t="shared" si="3"/>
        <v>4.1522036727079999E-2</v>
      </c>
      <c r="Y58" s="231"/>
    </row>
    <row r="59" spans="1:25" s="398" customFormat="1" ht="8.1" customHeight="1" x14ac:dyDescent="0.25">
      <c r="A59" s="747" t="s">
        <v>668</v>
      </c>
      <c r="B59" s="748"/>
      <c r="C59" s="749" t="s">
        <v>669</v>
      </c>
      <c r="D59" s="750"/>
      <c r="E59" s="750"/>
      <c r="F59" s="750"/>
      <c r="G59" s="751"/>
      <c r="H59" s="394" t="s">
        <v>618</v>
      </c>
      <c r="I59" s="395">
        <f>I60+I61+I62+I63+I64</f>
        <v>11.946</v>
      </c>
      <c r="J59" s="396">
        <f>[3]Лист1!$G$19/1000000</f>
        <v>40.095317809999791</v>
      </c>
      <c r="K59" s="396">
        <f>[3]Лист1!$N$19/1000000</f>
        <v>21.687530079999714</v>
      </c>
      <c r="L59" s="397"/>
      <c r="M59" s="396">
        <f>[3]Лист1!$N$19/1000000</f>
        <v>21.687530079999714</v>
      </c>
      <c r="N59" s="397">
        <f t="shared" ref="N59:R59" si="9">N60+N61+N62+N63+N64</f>
        <v>92.765000000000001</v>
      </c>
      <c r="O59" s="397">
        <f t="shared" si="9"/>
        <v>96.10454</v>
      </c>
      <c r="P59" s="397">
        <f t="shared" si="9"/>
        <v>99.852617059999986</v>
      </c>
      <c r="Q59" s="397">
        <f t="shared" si="9"/>
        <v>0</v>
      </c>
      <c r="R59" s="611">
        <f t="shared" si="9"/>
        <v>0</v>
      </c>
      <c r="S59" s="219"/>
      <c r="T59" s="611">
        <f>T60+T61+T62+T63+T64</f>
        <v>0</v>
      </c>
      <c r="U59" s="219"/>
      <c r="V59" s="611">
        <f>V60+V61+V62+V63+V64</f>
        <v>0</v>
      </c>
      <c r="W59" s="219"/>
      <c r="X59" s="397">
        <f t="shared" si="3"/>
        <v>99.852617059999986</v>
      </c>
      <c r="Y59" s="395"/>
    </row>
    <row r="60" spans="1:25" s="183" customFormat="1" ht="16.5" customHeight="1" x14ac:dyDescent="0.25">
      <c r="A60" s="717" t="s">
        <v>670</v>
      </c>
      <c r="B60" s="718"/>
      <c r="C60" s="735" t="s">
        <v>671</v>
      </c>
      <c r="D60" s="736"/>
      <c r="E60" s="736"/>
      <c r="F60" s="736"/>
      <c r="G60" s="737"/>
      <c r="H60" s="184" t="s">
        <v>618</v>
      </c>
      <c r="I60" s="185"/>
      <c r="J60" s="231"/>
      <c r="K60" s="231"/>
      <c r="L60" s="185"/>
      <c r="M60" s="231"/>
      <c r="N60" s="185"/>
      <c r="O60" s="185"/>
      <c r="P60" s="185"/>
      <c r="Q60" s="185"/>
      <c r="R60" s="219"/>
      <c r="S60" s="219"/>
      <c r="T60" s="219"/>
      <c r="U60" s="219"/>
      <c r="V60" s="219"/>
      <c r="W60" s="219"/>
      <c r="X60" s="231">
        <f t="shared" si="3"/>
        <v>0</v>
      </c>
      <c r="Y60" s="231"/>
    </row>
    <row r="61" spans="1:25" s="183" customFormat="1" ht="16.5" customHeight="1" x14ac:dyDescent="0.25">
      <c r="A61" s="717" t="s">
        <v>672</v>
      </c>
      <c r="B61" s="718"/>
      <c r="C61" s="735" t="s">
        <v>673</v>
      </c>
      <c r="D61" s="736"/>
      <c r="E61" s="736"/>
      <c r="F61" s="736"/>
      <c r="G61" s="737"/>
      <c r="H61" s="184" t="s">
        <v>618</v>
      </c>
      <c r="I61" s="185"/>
      <c r="J61" s="231"/>
      <c r="K61" s="231"/>
      <c r="L61" s="185"/>
      <c r="M61" s="231"/>
      <c r="N61" s="185"/>
      <c r="O61" s="185"/>
      <c r="P61" s="185"/>
      <c r="Q61" s="185"/>
      <c r="R61" s="219"/>
      <c r="S61" s="219"/>
      <c r="T61" s="219"/>
      <c r="U61" s="219"/>
      <c r="V61" s="219"/>
      <c r="W61" s="219"/>
      <c r="X61" s="231">
        <f t="shared" si="3"/>
        <v>0</v>
      </c>
      <c r="Y61" s="231"/>
    </row>
    <row r="62" spans="1:25" s="183" customFormat="1" ht="8.1" customHeight="1" x14ac:dyDescent="0.25">
      <c r="A62" s="717" t="s">
        <v>674</v>
      </c>
      <c r="B62" s="718"/>
      <c r="C62" s="735" t="s">
        <v>675</v>
      </c>
      <c r="D62" s="736"/>
      <c r="E62" s="736"/>
      <c r="F62" s="736"/>
      <c r="G62" s="737"/>
      <c r="H62" s="184" t="s">
        <v>618</v>
      </c>
      <c r="I62" s="185"/>
      <c r="J62" s="231"/>
      <c r="K62" s="231"/>
      <c r="L62" s="185"/>
      <c r="M62" s="231"/>
      <c r="N62" s="185"/>
      <c r="O62" s="185"/>
      <c r="P62" s="185"/>
      <c r="Q62" s="185"/>
      <c r="R62" s="219"/>
      <c r="S62" s="219"/>
      <c r="T62" s="219"/>
      <c r="U62" s="219"/>
      <c r="V62" s="219"/>
      <c r="W62" s="219"/>
      <c r="X62" s="231">
        <f t="shared" si="3"/>
        <v>0</v>
      </c>
      <c r="Y62" s="231"/>
    </row>
    <row r="63" spans="1:25" s="183" customFormat="1" ht="8.1" customHeight="1" x14ac:dyDescent="0.25">
      <c r="A63" s="717" t="s">
        <v>676</v>
      </c>
      <c r="B63" s="718"/>
      <c r="C63" s="735" t="s">
        <v>677</v>
      </c>
      <c r="D63" s="736"/>
      <c r="E63" s="736"/>
      <c r="F63" s="736"/>
      <c r="G63" s="737"/>
      <c r="H63" s="184" t="s">
        <v>618</v>
      </c>
      <c r="I63" s="185"/>
      <c r="J63" s="231"/>
      <c r="K63" s="231"/>
      <c r="L63" s="185"/>
      <c r="M63" s="231"/>
      <c r="N63" s="185"/>
      <c r="O63" s="185"/>
      <c r="P63" s="185"/>
      <c r="Q63" s="185"/>
      <c r="R63" s="219"/>
      <c r="S63" s="219"/>
      <c r="T63" s="219"/>
      <c r="U63" s="219"/>
      <c r="V63" s="219"/>
      <c r="W63" s="219"/>
      <c r="X63" s="231">
        <f t="shared" si="3"/>
        <v>0</v>
      </c>
      <c r="Y63" s="231"/>
    </row>
    <row r="64" spans="1:25" s="183" customFormat="1" ht="8.1" customHeight="1" x14ac:dyDescent="0.25">
      <c r="A64" s="717" t="s">
        <v>678</v>
      </c>
      <c r="B64" s="718"/>
      <c r="C64" s="735" t="s">
        <v>679</v>
      </c>
      <c r="D64" s="736"/>
      <c r="E64" s="736"/>
      <c r="F64" s="736"/>
      <c r="G64" s="737"/>
      <c r="H64" s="184" t="s">
        <v>618</v>
      </c>
      <c r="I64" s="185">
        <v>11.946</v>
      </c>
      <c r="J64" s="231">
        <f>J59</f>
        <v>40.095317809999791</v>
      </c>
      <c r="K64" s="231">
        <f>K59</f>
        <v>21.687530079999714</v>
      </c>
      <c r="L64" s="189"/>
      <c r="M64" s="231">
        <f>M59</f>
        <v>21.687530079999714</v>
      </c>
      <c r="N64" s="186">
        <f>(68.269+1.357+3.12+14.127+2.11+0.16+3.057+0.216+0.349)</f>
        <v>92.765000000000001</v>
      </c>
      <c r="O64" s="189">
        <f>N64*'Пр 15 (произв)'!$J$13</f>
        <v>96.10454</v>
      </c>
      <c r="P64" s="231">
        <f>O64*'Пр 15 (произв)'!$K$13</f>
        <v>99.852617059999986</v>
      </c>
      <c r="Q64" s="189"/>
      <c r="R64" s="611"/>
      <c r="S64" s="611"/>
      <c r="T64" s="611"/>
      <c r="U64" s="611"/>
      <c r="V64" s="611"/>
      <c r="W64" s="611"/>
      <c r="X64" s="231">
        <f t="shared" si="3"/>
        <v>99.852617059999986</v>
      </c>
      <c r="Y64" s="231"/>
    </row>
    <row r="65" spans="1:25" s="398" customFormat="1" ht="8.1" customHeight="1" x14ac:dyDescent="0.25">
      <c r="A65" s="747" t="s">
        <v>680</v>
      </c>
      <c r="B65" s="748"/>
      <c r="C65" s="749" t="s">
        <v>681</v>
      </c>
      <c r="D65" s="750"/>
      <c r="E65" s="750"/>
      <c r="F65" s="750"/>
      <c r="G65" s="751"/>
      <c r="H65" s="394" t="s">
        <v>618</v>
      </c>
      <c r="I65" s="395">
        <f>129.416</f>
        <v>129.416</v>
      </c>
      <c r="J65" s="396">
        <f>[3]Лист1!$G$25/1000000</f>
        <v>410.10835035000002</v>
      </c>
      <c r="K65" s="396">
        <f>[3]Лист1!$N$25/1000000</f>
        <v>414.4988245799999</v>
      </c>
      <c r="L65" s="397"/>
      <c r="M65" s="396">
        <f>[3]Лист1!$U$25/1000000</f>
        <v>442.08117407000003</v>
      </c>
      <c r="N65" s="397">
        <f>(19.12+62.802+75.792+243.7)</f>
        <v>401.41399999999999</v>
      </c>
      <c r="O65" s="397">
        <f>N65*'Пр 15 (произв)'!$J$13</f>
        <v>415.86490400000002</v>
      </c>
      <c r="P65" s="397">
        <f>O65*'Пр 15 (произв)'!$K$13</f>
        <v>432.08363525599998</v>
      </c>
      <c r="Q65" s="397"/>
      <c r="R65" s="611">
        <f>P65*1.04</f>
        <v>449.36698066624001</v>
      </c>
      <c r="S65" s="219"/>
      <c r="T65" s="611">
        <f>R65*1.04</f>
        <v>467.34165989288965</v>
      </c>
      <c r="U65" s="219"/>
      <c r="V65" s="611">
        <f>T65*1.04</f>
        <v>486.03532628860523</v>
      </c>
      <c r="W65" s="219"/>
      <c r="X65" s="397">
        <f t="shared" si="3"/>
        <v>432.08363525599998</v>
      </c>
      <c r="Y65" s="399"/>
    </row>
    <row r="66" spans="1:25" s="398" customFormat="1" ht="8.1" customHeight="1" x14ac:dyDescent="0.25">
      <c r="A66" s="747" t="s">
        <v>682</v>
      </c>
      <c r="B66" s="748"/>
      <c r="C66" s="749" t="s">
        <v>683</v>
      </c>
      <c r="D66" s="750"/>
      <c r="E66" s="750"/>
      <c r="F66" s="750"/>
      <c r="G66" s="751"/>
      <c r="H66" s="394" t="s">
        <v>618</v>
      </c>
      <c r="I66" s="395">
        <v>0.16600000000000001</v>
      </c>
      <c r="J66" s="396">
        <f>[3]Лист1!$G$27/1000000</f>
        <v>132.00402897000001</v>
      </c>
      <c r="K66" s="396">
        <f>[3]Лист1!$N$27/1000000</f>
        <v>132.04165752</v>
      </c>
      <c r="L66" s="397"/>
      <c r="M66" s="396">
        <f>[3]Лист1!$U$27/1000000</f>
        <v>139.46822922000001</v>
      </c>
      <c r="N66" s="397">
        <f>25.702+139.01</f>
        <v>164.71199999999999</v>
      </c>
      <c r="O66" s="397">
        <f>N66</f>
        <v>164.71199999999999</v>
      </c>
      <c r="P66" s="397">
        <f>O66</f>
        <v>164.71199999999999</v>
      </c>
      <c r="Q66" s="397"/>
      <c r="R66" s="611"/>
      <c r="S66" s="219"/>
      <c r="T66" s="611"/>
      <c r="U66" s="219"/>
      <c r="V66" s="611"/>
      <c r="W66" s="219"/>
      <c r="X66" s="397">
        <f t="shared" si="3"/>
        <v>164.71199999999999</v>
      </c>
      <c r="Y66" s="399"/>
    </row>
    <row r="67" spans="1:25" s="398" customFormat="1" ht="8.1" customHeight="1" x14ac:dyDescent="0.25">
      <c r="A67" s="747" t="s">
        <v>684</v>
      </c>
      <c r="B67" s="748"/>
      <c r="C67" s="749" t="s">
        <v>685</v>
      </c>
      <c r="D67" s="750"/>
      <c r="E67" s="750"/>
      <c r="F67" s="750"/>
      <c r="G67" s="751"/>
      <c r="H67" s="394" t="s">
        <v>618</v>
      </c>
      <c r="I67" s="395"/>
      <c r="J67" s="396">
        <f>[3]Лист1!$G$28/1000000</f>
        <v>13.828642109999999</v>
      </c>
      <c r="K67" s="396">
        <f>[3]Лист1!$N$28/1000000</f>
        <v>17.62349906</v>
      </c>
      <c r="L67" s="395"/>
      <c r="M67" s="396">
        <f>[3]Лист1!$U$28/1000000</f>
        <v>13.778116700000002</v>
      </c>
      <c r="N67" s="396">
        <f>N68+N69</f>
        <v>20.103999999999999</v>
      </c>
      <c r="O67" s="396">
        <f t="shared" ref="O67:W67" si="10">O68+O69</f>
        <v>19.003</v>
      </c>
      <c r="P67" s="396">
        <f t="shared" si="10"/>
        <v>19</v>
      </c>
      <c r="Q67" s="396">
        <f t="shared" si="10"/>
        <v>0</v>
      </c>
      <c r="R67" s="612">
        <f t="shared" si="10"/>
        <v>0</v>
      </c>
      <c r="S67" s="612">
        <f t="shared" si="10"/>
        <v>0</v>
      </c>
      <c r="T67" s="612">
        <f t="shared" si="10"/>
        <v>0</v>
      </c>
      <c r="U67" s="612">
        <f t="shared" si="10"/>
        <v>0</v>
      </c>
      <c r="V67" s="612">
        <f t="shared" si="10"/>
        <v>0</v>
      </c>
      <c r="W67" s="612">
        <f t="shared" si="10"/>
        <v>0</v>
      </c>
      <c r="X67" s="396">
        <f t="shared" si="3"/>
        <v>19</v>
      </c>
      <c r="Y67" s="396"/>
    </row>
    <row r="68" spans="1:25" s="183" customFormat="1" ht="8.1" customHeight="1" x14ac:dyDescent="0.25">
      <c r="A68" s="717" t="s">
        <v>686</v>
      </c>
      <c r="B68" s="718"/>
      <c r="C68" s="735" t="s">
        <v>687</v>
      </c>
      <c r="D68" s="736"/>
      <c r="E68" s="736"/>
      <c r="F68" s="736"/>
      <c r="G68" s="737"/>
      <c r="H68" s="184" t="s">
        <v>618</v>
      </c>
      <c r="I68" s="185"/>
      <c r="J68" s="231">
        <f>[3]Лист1!$G$29/1000000</f>
        <v>12.374795039999999</v>
      </c>
      <c r="K68" s="231">
        <f>[3]Лист1!$N$29/1000000</f>
        <v>16.248076559999998</v>
      </c>
      <c r="L68" s="185"/>
      <c r="M68" s="231">
        <f>[3]Лист1!$U$29/1000000</f>
        <v>12.381655179999999</v>
      </c>
      <c r="N68" s="185">
        <f>(17.226+1.875)</f>
        <v>19.100999999999999</v>
      </c>
      <c r="O68" s="189">
        <v>18</v>
      </c>
      <c r="P68" s="231">
        <v>18</v>
      </c>
      <c r="Q68" s="185"/>
      <c r="R68" s="611"/>
      <c r="S68" s="219"/>
      <c r="T68" s="611"/>
      <c r="U68" s="219"/>
      <c r="V68" s="611"/>
      <c r="W68" s="219"/>
      <c r="X68" s="231">
        <f t="shared" ref="X68:X69" si="11">P68</f>
        <v>18</v>
      </c>
      <c r="Y68" s="231"/>
    </row>
    <row r="69" spans="1:25" s="183" customFormat="1" ht="8.1" customHeight="1" x14ac:dyDescent="0.25">
      <c r="A69" s="717" t="s">
        <v>688</v>
      </c>
      <c r="B69" s="718"/>
      <c r="C69" s="735" t="s">
        <v>689</v>
      </c>
      <c r="D69" s="736"/>
      <c r="E69" s="736"/>
      <c r="F69" s="736"/>
      <c r="G69" s="737"/>
      <c r="H69" s="184" t="s">
        <v>618</v>
      </c>
      <c r="I69" s="185"/>
      <c r="J69" s="231">
        <f>[3]Лист1!$G$30/1000000</f>
        <v>1.4538470700000012</v>
      </c>
      <c r="K69" s="231">
        <f>[3]Лист1!$N$30/1000000</f>
        <v>1.3754225000000004</v>
      </c>
      <c r="L69" s="185"/>
      <c r="M69" s="231">
        <f>[3]Лист1!$U$30/1000000</f>
        <v>1.3964615200000001</v>
      </c>
      <c r="N69" s="231">
        <f>17.553+2.551-N68</f>
        <v>1.0030000000000001</v>
      </c>
      <c r="O69" s="189">
        <f>N69</f>
        <v>1.0030000000000001</v>
      </c>
      <c r="P69" s="231">
        <v>1</v>
      </c>
      <c r="Q69" s="185"/>
      <c r="R69" s="611"/>
      <c r="S69" s="219"/>
      <c r="T69" s="611"/>
      <c r="U69" s="219"/>
      <c r="V69" s="611"/>
      <c r="W69" s="219"/>
      <c r="X69" s="231">
        <f t="shared" si="11"/>
        <v>1</v>
      </c>
      <c r="Y69" s="231"/>
    </row>
    <row r="70" spans="1:25" s="398" customFormat="1" ht="8.1" customHeight="1" x14ac:dyDescent="0.25">
      <c r="A70" s="747" t="s">
        <v>690</v>
      </c>
      <c r="B70" s="748"/>
      <c r="C70" s="749" t="s">
        <v>691</v>
      </c>
      <c r="D70" s="750"/>
      <c r="E70" s="750"/>
      <c r="F70" s="750"/>
      <c r="G70" s="751"/>
      <c r="H70" s="394" t="s">
        <v>618</v>
      </c>
      <c r="I70" s="397">
        <f>I71+I72+I73</f>
        <v>50.031999999999996</v>
      </c>
      <c r="J70" s="396">
        <f>[3]Лист1!$G$31/1000000</f>
        <v>0.38724367999999998</v>
      </c>
      <c r="K70" s="396">
        <f>[3]Лист1!$N$31/1000000</f>
        <v>0.56464268000000006</v>
      </c>
      <c r="L70" s="397"/>
      <c r="M70" s="396">
        <f>[3]Лист1!$U$31/1000000</f>
        <v>0.66170936999999996</v>
      </c>
      <c r="N70" s="397">
        <f t="shared" ref="N70:Y70" si="12">N71+N72+N73</f>
        <v>41.827171163119978</v>
      </c>
      <c r="O70" s="397">
        <f t="shared" si="12"/>
        <v>43.332949324992299</v>
      </c>
      <c r="P70" s="397">
        <f t="shared" si="12"/>
        <v>45.022934348666993</v>
      </c>
      <c r="Q70" s="397"/>
      <c r="R70" s="611">
        <f>R71+R72+R73</f>
        <v>0</v>
      </c>
      <c r="S70" s="611"/>
      <c r="T70" s="611">
        <f>T71+T72+T73</f>
        <v>0</v>
      </c>
      <c r="U70" s="611"/>
      <c r="V70" s="611">
        <f>V71+V72+V73</f>
        <v>0</v>
      </c>
      <c r="W70" s="611"/>
      <c r="X70" s="397">
        <f>X71+X72+X73</f>
        <v>45.022934348666993</v>
      </c>
      <c r="Y70" s="397">
        <f t="shared" si="12"/>
        <v>0</v>
      </c>
    </row>
    <row r="71" spans="1:25" s="183" customFormat="1" ht="8.1" customHeight="1" x14ac:dyDescent="0.25">
      <c r="A71" s="717" t="s">
        <v>692</v>
      </c>
      <c r="B71" s="718"/>
      <c r="C71" s="735" t="s">
        <v>693</v>
      </c>
      <c r="D71" s="736"/>
      <c r="E71" s="736"/>
      <c r="F71" s="736"/>
      <c r="G71" s="737"/>
      <c r="H71" s="184" t="s">
        <v>618</v>
      </c>
      <c r="I71" s="185"/>
      <c r="J71" s="231"/>
      <c r="K71" s="231"/>
      <c r="L71" s="189"/>
      <c r="M71" s="231"/>
      <c r="N71" s="189"/>
      <c r="O71" s="189"/>
      <c r="P71" s="189"/>
      <c r="Q71" s="185"/>
      <c r="R71" s="611"/>
      <c r="S71" s="219"/>
      <c r="T71" s="611"/>
      <c r="U71" s="219"/>
      <c r="V71" s="611"/>
      <c r="W71" s="219"/>
      <c r="X71" s="231">
        <f t="shared" ref="X71:X73" si="13">P71</f>
        <v>0</v>
      </c>
      <c r="Y71" s="231"/>
    </row>
    <row r="72" spans="1:25" s="183" customFormat="1" ht="8.1" customHeight="1" x14ac:dyDescent="0.25">
      <c r="A72" s="717" t="s">
        <v>694</v>
      </c>
      <c r="B72" s="718"/>
      <c r="C72" s="735" t="s">
        <v>695</v>
      </c>
      <c r="D72" s="736"/>
      <c r="E72" s="736"/>
      <c r="F72" s="736"/>
      <c r="G72" s="737"/>
      <c r="H72" s="184" t="s">
        <v>618</v>
      </c>
      <c r="I72" s="185">
        <v>25.866</v>
      </c>
      <c r="J72" s="231">
        <f>[3]Лист1!$G$33/1000000</f>
        <v>0.38724367999999998</v>
      </c>
      <c r="K72" s="231">
        <f>[3]Лист1!$N$33/1000000</f>
        <v>0.56464268000000006</v>
      </c>
      <c r="L72" s="189"/>
      <c r="M72" s="231">
        <f>[3]Лист1!$U$33/1000000</f>
        <v>0.66170936999999996</v>
      </c>
      <c r="N72" s="189">
        <f>(313375.15+65460+227636.06+82100)/1000000</f>
        <v>0.68857120999999999</v>
      </c>
      <c r="O72" s="189">
        <f>N72*'Пр 15 (произв)'!$J$13</f>
        <v>0.71335977356000002</v>
      </c>
      <c r="P72" s="189">
        <f>O72*'Пр 15 (произв)'!$K$13</f>
        <v>0.74118080472883996</v>
      </c>
      <c r="Q72" s="189"/>
      <c r="R72" s="611"/>
      <c r="S72" s="611"/>
      <c r="T72" s="611"/>
      <c r="U72" s="611"/>
      <c r="V72" s="611"/>
      <c r="W72" s="611"/>
      <c r="X72" s="231">
        <f t="shared" si="13"/>
        <v>0.74118080472883996</v>
      </c>
      <c r="Y72" s="231"/>
    </row>
    <row r="73" spans="1:25" s="183" customFormat="1" ht="9" thickBot="1" x14ac:dyDescent="0.3">
      <c r="A73" s="752" t="s">
        <v>696</v>
      </c>
      <c r="B73" s="753"/>
      <c r="C73" s="754" t="s">
        <v>697</v>
      </c>
      <c r="D73" s="755"/>
      <c r="E73" s="755"/>
      <c r="F73" s="755"/>
      <c r="G73" s="756"/>
      <c r="H73" s="191" t="s">
        <v>618</v>
      </c>
      <c r="I73" s="192">
        <f>0.178+0.194+0.085+18.651+5.058</f>
        <v>24.166</v>
      </c>
      <c r="J73" s="375"/>
      <c r="K73" s="375"/>
      <c r="L73" s="189"/>
      <c r="M73" s="375"/>
      <c r="N73" s="631">
        <f>1998.288-N74-N72-N67-N66-N65-N59-N50</f>
        <v>41.138599953119979</v>
      </c>
      <c r="O73" s="189">
        <f>N73*'Пр 15 (произв)'!$J$13</f>
        <v>42.619589551432298</v>
      </c>
      <c r="P73" s="189">
        <f>O73*'Пр 15 (произв)'!$K$13</f>
        <v>44.281753543938152</v>
      </c>
      <c r="Q73" s="193"/>
      <c r="R73" s="611"/>
      <c r="S73" s="613"/>
      <c r="T73" s="611"/>
      <c r="U73" s="613"/>
      <c r="V73" s="611"/>
      <c r="W73" s="613"/>
      <c r="X73" s="231">
        <f t="shared" si="13"/>
        <v>44.281753543938152</v>
      </c>
      <c r="Y73" s="231"/>
    </row>
    <row r="74" spans="1:25" s="398" customFormat="1" ht="9.75" customHeight="1" x14ac:dyDescent="0.25">
      <c r="A74" s="757" t="s">
        <v>698</v>
      </c>
      <c r="B74" s="758"/>
      <c r="C74" s="759" t="s">
        <v>699</v>
      </c>
      <c r="D74" s="760"/>
      <c r="E74" s="760"/>
      <c r="F74" s="760"/>
      <c r="G74" s="761"/>
      <c r="H74" s="400" t="s">
        <v>618</v>
      </c>
      <c r="I74" s="401"/>
      <c r="J74" s="402">
        <f>SUM(J75:J77)</f>
        <v>333.67741799999999</v>
      </c>
      <c r="K74" s="402">
        <f>SUM(K75:K77)</f>
        <v>269.33941800000002</v>
      </c>
      <c r="L74" s="401"/>
      <c r="M74" s="402">
        <f>SUM(M75:M77)</f>
        <v>296.32141799999999</v>
      </c>
      <c r="N74" s="402">
        <f t="shared" ref="N74:Q74" si="14">SUM(N75:N77)</f>
        <v>257.05682883688002</v>
      </c>
      <c r="O74" s="402">
        <f t="shared" si="14"/>
        <v>266.31087467500765</v>
      </c>
      <c r="P74" s="402">
        <f t="shared" si="14"/>
        <v>276.69699878733292</v>
      </c>
      <c r="Q74" s="402">
        <f t="shared" si="14"/>
        <v>0</v>
      </c>
      <c r="R74" s="614"/>
      <c r="S74" s="614"/>
      <c r="T74" s="614"/>
      <c r="U74" s="614"/>
      <c r="V74" s="614"/>
      <c r="W74" s="614"/>
      <c r="X74" s="403">
        <f>X75+X76+X77</f>
        <v>276.69699878733292</v>
      </c>
      <c r="Y74" s="403">
        <f>Y75+Y76+Y77</f>
        <v>0</v>
      </c>
    </row>
    <row r="75" spans="1:25" s="183" customFormat="1" ht="8.1" customHeight="1" x14ac:dyDescent="0.25">
      <c r="A75" s="717" t="s">
        <v>700</v>
      </c>
      <c r="B75" s="718"/>
      <c r="C75" s="735" t="s">
        <v>701</v>
      </c>
      <c r="D75" s="736"/>
      <c r="E75" s="736"/>
      <c r="F75" s="736"/>
      <c r="G75" s="737"/>
      <c r="H75" s="184" t="s">
        <v>618</v>
      </c>
      <c r="I75" s="185"/>
      <c r="J75" s="231">
        <f>[3]Лист1!$G$36/1000000</f>
        <v>0.66170899999999999</v>
      </c>
      <c r="K75" s="231">
        <f>[3]Лист1!$N$36/1000000</f>
        <v>0.66170899999999999</v>
      </c>
      <c r="L75" s="185"/>
      <c r="M75" s="231">
        <f>[3]Лист1!$U$36/1000000</f>
        <v>0.66170899999999999</v>
      </c>
      <c r="N75" s="354">
        <f>(5.622+2.628)</f>
        <v>8.25</v>
      </c>
      <c r="O75" s="189">
        <f>N75*'Пр 15 (произв)'!$J$13</f>
        <v>8.5470000000000006</v>
      </c>
      <c r="P75" s="189">
        <f>O75*'Пр 15 (произв)'!$K$13</f>
        <v>8.8803330000000003</v>
      </c>
      <c r="Q75" s="185"/>
      <c r="R75" s="219"/>
      <c r="S75" s="219"/>
      <c r="T75" s="219"/>
      <c r="U75" s="219"/>
      <c r="V75" s="219"/>
      <c r="W75" s="219"/>
      <c r="X75" s="231">
        <f t="shared" ref="X75:X77" si="15">P75</f>
        <v>8.8803330000000003</v>
      </c>
      <c r="Y75" s="231"/>
    </row>
    <row r="76" spans="1:25" s="183" customFormat="1" ht="8.1" customHeight="1" x14ac:dyDescent="0.25">
      <c r="A76" s="717" t="s">
        <v>702</v>
      </c>
      <c r="B76" s="718"/>
      <c r="C76" s="735" t="s">
        <v>703</v>
      </c>
      <c r="D76" s="736"/>
      <c r="E76" s="736"/>
      <c r="F76" s="736"/>
      <c r="G76" s="737"/>
      <c r="H76" s="184" t="s">
        <v>618</v>
      </c>
      <c r="I76" s="185"/>
      <c r="J76" s="231">
        <f>[3]Лист1!$G$37/1000000</f>
        <v>0.66170899999999999</v>
      </c>
      <c r="K76" s="231">
        <f>[3]Лист1!$N$37/1000000</f>
        <v>0.66170899999999999</v>
      </c>
      <c r="L76" s="185"/>
      <c r="M76" s="231">
        <f>[3]Лист1!$U$37/1000000</f>
        <v>0.66170899999999999</v>
      </c>
      <c r="N76" s="354">
        <f>M76*'Пр 15 (произв)'!$I$13/100</f>
        <v>6.8288368799999995E-3</v>
      </c>
      <c r="O76" s="189">
        <f>N76*'Пр 15 (произв)'!$J$13</f>
        <v>7.0746750076799998E-3</v>
      </c>
      <c r="P76" s="189">
        <f>O76*'Пр 15 (произв)'!$K$13</f>
        <v>7.3505873329795194E-3</v>
      </c>
      <c r="Q76" s="185"/>
      <c r="R76" s="219"/>
      <c r="S76" s="219"/>
      <c r="T76" s="219"/>
      <c r="U76" s="219"/>
      <c r="V76" s="219"/>
      <c r="W76" s="219"/>
      <c r="X76" s="231">
        <f t="shared" si="15"/>
        <v>7.3505873329795194E-3</v>
      </c>
      <c r="Y76" s="231"/>
    </row>
    <row r="77" spans="1:25" s="183" customFormat="1" ht="9" thickBot="1" x14ac:dyDescent="0.3">
      <c r="A77" s="752" t="s">
        <v>704</v>
      </c>
      <c r="B77" s="753"/>
      <c r="C77" s="754" t="s">
        <v>705</v>
      </c>
      <c r="D77" s="755"/>
      <c r="E77" s="755"/>
      <c r="F77" s="755"/>
      <c r="G77" s="756"/>
      <c r="H77" s="194" t="s">
        <v>618</v>
      </c>
      <c r="I77" s="195"/>
      <c r="J77" s="376">
        <v>332.35399999999998</v>
      </c>
      <c r="K77" s="376">
        <f>268.016</f>
        <v>268.01600000000002</v>
      </c>
      <c r="L77" s="195"/>
      <c r="M77" s="376">
        <v>294.99799999999999</v>
      </c>
      <c r="N77" s="354">
        <v>248.8</v>
      </c>
      <c r="O77" s="189">
        <f>N77*'Пр 15 (произв)'!$J$13</f>
        <v>257.7568</v>
      </c>
      <c r="P77" s="189">
        <f>O77*'Пр 15 (произв)'!$K$13</f>
        <v>267.80931519999996</v>
      </c>
      <c r="Q77" s="354"/>
      <c r="R77" s="615"/>
      <c r="S77" s="615"/>
      <c r="T77" s="616"/>
      <c r="U77" s="616"/>
      <c r="V77" s="616"/>
      <c r="W77" s="616"/>
      <c r="X77" s="231">
        <f t="shared" si="15"/>
        <v>267.80931519999996</v>
      </c>
      <c r="Y77" s="231"/>
    </row>
    <row r="78" spans="1:25" s="398" customFormat="1" ht="9" customHeight="1" x14ac:dyDescent="0.25">
      <c r="A78" s="725" t="s">
        <v>706</v>
      </c>
      <c r="B78" s="726"/>
      <c r="C78" s="727" t="s">
        <v>707</v>
      </c>
      <c r="D78" s="728"/>
      <c r="E78" s="728"/>
      <c r="F78" s="728"/>
      <c r="G78" s="729"/>
      <c r="H78" s="385" t="s">
        <v>618</v>
      </c>
      <c r="I78" s="388">
        <f>I20-I35</f>
        <v>26.653000000000077</v>
      </c>
      <c r="J78" s="387">
        <f>J20-J35</f>
        <v>-67.956221239999422</v>
      </c>
      <c r="K78" s="388">
        <f t="shared" ref="K78:Y78" si="16">K20-K35</f>
        <v>-74.637529689999383</v>
      </c>
      <c r="L78" s="388">
        <f t="shared" si="16"/>
        <v>0</v>
      </c>
      <c r="M78" s="388">
        <f>M20-M35</f>
        <v>-124.1793272299999</v>
      </c>
      <c r="N78" s="388">
        <f t="shared" si="16"/>
        <v>35.553350249963842</v>
      </c>
      <c r="O78" s="388">
        <f t="shared" si="16"/>
        <v>-2.6053349571084254</v>
      </c>
      <c r="P78" s="388">
        <f>P20-P35</f>
        <v>194.92939929652493</v>
      </c>
      <c r="Q78" s="388"/>
      <c r="R78" s="617">
        <f>R20-R35</f>
        <v>-449.36698066624001</v>
      </c>
      <c r="S78" s="617"/>
      <c r="T78" s="617">
        <f>T20-T35</f>
        <v>-467.34165989288965</v>
      </c>
      <c r="U78" s="617"/>
      <c r="V78" s="617">
        <f>V20-V35</f>
        <v>-486.03532628860523</v>
      </c>
      <c r="W78" s="617"/>
      <c r="X78" s="388">
        <f>X20-X35</f>
        <v>194.92939929652493</v>
      </c>
      <c r="Y78" s="388">
        <f t="shared" si="16"/>
        <v>0</v>
      </c>
    </row>
    <row r="79" spans="1:25" s="183" customFormat="1" ht="8.1" customHeight="1" x14ac:dyDescent="0.25">
      <c r="A79" s="717" t="s">
        <v>708</v>
      </c>
      <c r="B79" s="718"/>
      <c r="C79" s="719" t="s">
        <v>619</v>
      </c>
      <c r="D79" s="720"/>
      <c r="E79" s="720"/>
      <c r="F79" s="720"/>
      <c r="G79" s="721"/>
      <c r="H79" s="184" t="s">
        <v>618</v>
      </c>
      <c r="I79" s="185"/>
      <c r="J79" s="231">
        <f>J82</f>
        <v>-73.13</v>
      </c>
      <c r="K79" s="231">
        <f>K82</f>
        <v>-103.02800000000001</v>
      </c>
      <c r="L79" s="231">
        <f t="shared" ref="L79:M79" si="17">L82</f>
        <v>0</v>
      </c>
      <c r="M79" s="231">
        <f t="shared" si="17"/>
        <v>-88.819182719999958</v>
      </c>
      <c r="N79" s="231">
        <f t="shared" ref="N79:Q79" si="18">N82</f>
        <v>-32.268883560000063</v>
      </c>
      <c r="O79" s="231">
        <f>O82</f>
        <v>-70.985763368160178</v>
      </c>
      <c r="P79" s="231">
        <f>P21-P36</f>
        <v>116.71424917744162</v>
      </c>
      <c r="Q79" s="231">
        <f t="shared" si="18"/>
        <v>0</v>
      </c>
      <c r="R79" s="231">
        <f t="shared" ref="R79:Y79" si="19">R82</f>
        <v>0</v>
      </c>
      <c r="S79" s="231">
        <f t="shared" si="19"/>
        <v>0</v>
      </c>
      <c r="T79" s="231">
        <f t="shared" si="19"/>
        <v>0</v>
      </c>
      <c r="U79" s="231">
        <f t="shared" si="19"/>
        <v>0</v>
      </c>
      <c r="V79" s="231">
        <f t="shared" si="19"/>
        <v>0</v>
      </c>
      <c r="W79" s="231">
        <f t="shared" si="19"/>
        <v>0</v>
      </c>
      <c r="X79" s="231">
        <f t="shared" si="19"/>
        <v>95.723822286298855</v>
      </c>
      <c r="Y79" s="231">
        <f t="shared" si="19"/>
        <v>0</v>
      </c>
    </row>
    <row r="80" spans="1:25" s="183" customFormat="1" ht="16.5" customHeight="1" x14ac:dyDescent="0.25">
      <c r="A80" s="717" t="s">
        <v>709</v>
      </c>
      <c r="B80" s="718"/>
      <c r="C80" s="735" t="s">
        <v>620</v>
      </c>
      <c r="D80" s="736"/>
      <c r="E80" s="736"/>
      <c r="F80" s="736"/>
      <c r="G80" s="737"/>
      <c r="H80" s="184" t="s">
        <v>618</v>
      </c>
      <c r="I80" s="185"/>
      <c r="J80" s="231"/>
      <c r="K80" s="185"/>
      <c r="L80" s="185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</row>
    <row r="81" spans="1:25" s="183" customFormat="1" ht="16.5" customHeight="1" x14ac:dyDescent="0.25">
      <c r="A81" s="717" t="s">
        <v>710</v>
      </c>
      <c r="B81" s="718"/>
      <c r="C81" s="735" t="s">
        <v>621</v>
      </c>
      <c r="D81" s="736"/>
      <c r="E81" s="736"/>
      <c r="F81" s="736"/>
      <c r="G81" s="737"/>
      <c r="H81" s="184" t="s">
        <v>618</v>
      </c>
      <c r="I81" s="185"/>
      <c r="J81" s="231"/>
      <c r="K81" s="185"/>
      <c r="L81" s="185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</row>
    <row r="82" spans="1:25" s="183" customFormat="1" ht="16.5" customHeight="1" x14ac:dyDescent="0.25">
      <c r="A82" s="717" t="s">
        <v>711</v>
      </c>
      <c r="B82" s="718"/>
      <c r="C82" s="735" t="s">
        <v>622</v>
      </c>
      <c r="D82" s="736"/>
      <c r="E82" s="736"/>
      <c r="F82" s="736"/>
      <c r="G82" s="737"/>
      <c r="H82" s="184" t="s">
        <v>618</v>
      </c>
      <c r="I82" s="185"/>
      <c r="J82" s="231">
        <v>-73.13</v>
      </c>
      <c r="K82" s="185">
        <f>-103.028</f>
        <v>-103.02800000000001</v>
      </c>
      <c r="L82" s="185"/>
      <c r="M82" s="189">
        <f>M24-M39</f>
        <v>-88.819182719999958</v>
      </c>
      <c r="N82" s="189">
        <f t="shared" ref="N82" si="20">N24-N39</f>
        <v>-32.268883560000063</v>
      </c>
      <c r="O82" s="189">
        <f>O24-O39</f>
        <v>-70.985763368160178</v>
      </c>
      <c r="P82" s="189">
        <f>P24-P39</f>
        <v>95.723822286298855</v>
      </c>
      <c r="Q82" s="189">
        <f t="shared" ref="Q82" si="21">Q24-Q39</f>
        <v>0</v>
      </c>
      <c r="R82" s="189">
        <f t="shared" ref="R82:Y82" si="22">R24-R39</f>
        <v>0</v>
      </c>
      <c r="S82" s="189">
        <f t="shared" si="22"/>
        <v>0</v>
      </c>
      <c r="T82" s="189">
        <f t="shared" si="22"/>
        <v>0</v>
      </c>
      <c r="U82" s="189">
        <f t="shared" si="22"/>
        <v>0</v>
      </c>
      <c r="V82" s="189">
        <f t="shared" si="22"/>
        <v>0</v>
      </c>
      <c r="W82" s="189">
        <f t="shared" si="22"/>
        <v>0</v>
      </c>
      <c r="X82" s="189">
        <f t="shared" si="22"/>
        <v>95.723822286298855</v>
      </c>
      <c r="Y82" s="189">
        <f t="shared" si="22"/>
        <v>0</v>
      </c>
    </row>
    <row r="83" spans="1:25" s="183" customFormat="1" ht="8.1" customHeight="1" x14ac:dyDescent="0.25">
      <c r="A83" s="717" t="s">
        <v>712</v>
      </c>
      <c r="B83" s="718"/>
      <c r="C83" s="719" t="s">
        <v>623</v>
      </c>
      <c r="D83" s="720"/>
      <c r="E83" s="720"/>
      <c r="F83" s="720"/>
      <c r="G83" s="721"/>
      <c r="H83" s="184" t="s">
        <v>618</v>
      </c>
      <c r="I83" s="185"/>
      <c r="J83" s="231">
        <v>51.424999999999997</v>
      </c>
      <c r="K83" s="185">
        <v>51.463999999999999</v>
      </c>
      <c r="L83" s="185"/>
      <c r="M83" s="189">
        <f>M25-M40</f>
        <v>-9.7379046500000186</v>
      </c>
      <c r="N83" s="189">
        <f t="shared" ref="N83:Q83" si="23">N25-N40</f>
        <v>59.333443519999946</v>
      </c>
      <c r="O83" s="189">
        <f t="shared" si="23"/>
        <v>57.990714252771568</v>
      </c>
      <c r="P83" s="189">
        <f>P25-P40</f>
        <v>60.25235210862968</v>
      </c>
      <c r="Q83" s="189">
        <f t="shared" si="23"/>
        <v>0</v>
      </c>
      <c r="R83" s="189">
        <f t="shared" ref="R83:Y83" si="24">R25-R40</f>
        <v>0</v>
      </c>
      <c r="S83" s="189">
        <f t="shared" si="24"/>
        <v>0</v>
      </c>
      <c r="T83" s="189">
        <f t="shared" si="24"/>
        <v>0</v>
      </c>
      <c r="U83" s="189">
        <f t="shared" si="24"/>
        <v>0</v>
      </c>
      <c r="V83" s="189">
        <f t="shared" si="24"/>
        <v>0</v>
      </c>
      <c r="W83" s="189">
        <f t="shared" si="24"/>
        <v>0</v>
      </c>
      <c r="X83" s="189">
        <f t="shared" si="24"/>
        <v>60.25235210862968</v>
      </c>
      <c r="Y83" s="189">
        <f t="shared" si="24"/>
        <v>0</v>
      </c>
    </row>
    <row r="84" spans="1:25" s="183" customFormat="1" ht="8.1" customHeight="1" x14ac:dyDescent="0.25">
      <c r="A84" s="717" t="s">
        <v>713</v>
      </c>
      <c r="B84" s="718"/>
      <c r="C84" s="719" t="s">
        <v>624</v>
      </c>
      <c r="D84" s="720"/>
      <c r="E84" s="720"/>
      <c r="F84" s="720"/>
      <c r="G84" s="721"/>
      <c r="H84" s="184" t="s">
        <v>618</v>
      </c>
      <c r="I84" s="185">
        <v>21.161999999999999</v>
      </c>
      <c r="J84" s="231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</row>
    <row r="85" spans="1:25" s="183" customFormat="1" ht="8.1" customHeight="1" x14ac:dyDescent="0.25">
      <c r="A85" s="717" t="s">
        <v>714</v>
      </c>
      <c r="B85" s="718"/>
      <c r="C85" s="719" t="s">
        <v>625</v>
      </c>
      <c r="D85" s="720"/>
      <c r="E85" s="720"/>
      <c r="F85" s="720"/>
      <c r="G85" s="721"/>
      <c r="H85" s="184" t="s">
        <v>618</v>
      </c>
      <c r="I85" s="185"/>
      <c r="J85" s="231"/>
      <c r="K85" s="185"/>
      <c r="L85" s="185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</row>
    <row r="86" spans="1:25" s="183" customFormat="1" ht="8.1" customHeight="1" x14ac:dyDescent="0.25">
      <c r="A86" s="717" t="s">
        <v>715</v>
      </c>
      <c r="B86" s="718"/>
      <c r="C86" s="719" t="s">
        <v>626</v>
      </c>
      <c r="D86" s="720"/>
      <c r="E86" s="720"/>
      <c r="F86" s="720"/>
      <c r="G86" s="721"/>
      <c r="H86" s="184" t="s">
        <v>618</v>
      </c>
      <c r="I86" s="185">
        <v>0.58199999999999996</v>
      </c>
      <c r="J86" s="231">
        <f t="shared" ref="J86:K86" si="25">J28-J43</f>
        <v>-0.24438158000000004</v>
      </c>
      <c r="K86" s="231">
        <f t="shared" si="25"/>
        <v>-0.19963674000000001</v>
      </c>
      <c r="L86" s="185"/>
      <c r="M86" s="189">
        <f>M28-M43</f>
        <v>-0.54115238999999993</v>
      </c>
      <c r="N86" s="189">
        <f t="shared" ref="N86:Q86" si="26">N28-N43</f>
        <v>-1.5839299400359999</v>
      </c>
      <c r="O86" s="189">
        <f t="shared" si="26"/>
        <v>0</v>
      </c>
      <c r="P86" s="189">
        <f>P28-P43</f>
        <v>0</v>
      </c>
      <c r="Q86" s="189">
        <f t="shared" si="26"/>
        <v>0</v>
      </c>
      <c r="R86" s="189">
        <f t="shared" ref="R86:Y86" si="27">R28-R43</f>
        <v>0</v>
      </c>
      <c r="S86" s="189">
        <f t="shared" si="27"/>
        <v>0</v>
      </c>
      <c r="T86" s="189">
        <f t="shared" si="27"/>
        <v>0</v>
      </c>
      <c r="U86" s="189">
        <f t="shared" si="27"/>
        <v>0</v>
      </c>
      <c r="V86" s="189">
        <f t="shared" si="27"/>
        <v>0</v>
      </c>
      <c r="W86" s="189">
        <f t="shared" si="27"/>
        <v>0</v>
      </c>
      <c r="X86" s="189">
        <f t="shared" si="27"/>
        <v>0</v>
      </c>
      <c r="Y86" s="189">
        <f t="shared" si="27"/>
        <v>0</v>
      </c>
    </row>
    <row r="87" spans="1:25" s="183" customFormat="1" ht="8.1" customHeight="1" x14ac:dyDescent="0.25">
      <c r="A87" s="717" t="s">
        <v>716</v>
      </c>
      <c r="B87" s="718"/>
      <c r="C87" s="719" t="s">
        <v>627</v>
      </c>
      <c r="D87" s="720"/>
      <c r="E87" s="720"/>
      <c r="F87" s="720"/>
      <c r="G87" s="721"/>
      <c r="H87" s="184" t="s">
        <v>618</v>
      </c>
      <c r="I87" s="185"/>
      <c r="J87" s="231"/>
      <c r="K87" s="185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</row>
    <row r="88" spans="1:25" s="183" customFormat="1" ht="8.1" customHeight="1" x14ac:dyDescent="0.25">
      <c r="A88" s="717" t="s">
        <v>717</v>
      </c>
      <c r="B88" s="718"/>
      <c r="C88" s="719" t="s">
        <v>628</v>
      </c>
      <c r="D88" s="720"/>
      <c r="E88" s="720"/>
      <c r="F88" s="720"/>
      <c r="G88" s="721"/>
      <c r="H88" s="184" t="s">
        <v>618</v>
      </c>
      <c r="I88" s="185"/>
      <c r="J88" s="231"/>
      <c r="K88" s="185"/>
      <c r="L88" s="185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</row>
    <row r="89" spans="1:25" s="183" customFormat="1" ht="16.5" customHeight="1" x14ac:dyDescent="0.25">
      <c r="A89" s="717" t="s">
        <v>718</v>
      </c>
      <c r="B89" s="718"/>
      <c r="C89" s="719" t="s">
        <v>630</v>
      </c>
      <c r="D89" s="720"/>
      <c r="E89" s="720"/>
      <c r="F89" s="720"/>
      <c r="G89" s="721"/>
      <c r="H89" s="184" t="s">
        <v>618</v>
      </c>
      <c r="I89" s="185"/>
      <c r="J89" s="231"/>
      <c r="K89" s="185"/>
      <c r="L89" s="185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</row>
    <row r="90" spans="1:25" s="183" customFormat="1" ht="8.1" customHeight="1" x14ac:dyDescent="0.25">
      <c r="A90" s="717" t="s">
        <v>719</v>
      </c>
      <c r="B90" s="718"/>
      <c r="C90" s="735" t="s">
        <v>632</v>
      </c>
      <c r="D90" s="736"/>
      <c r="E90" s="736"/>
      <c r="F90" s="736"/>
      <c r="G90" s="737"/>
      <c r="H90" s="184" t="s">
        <v>618</v>
      </c>
      <c r="I90" s="185"/>
      <c r="J90" s="231"/>
      <c r="K90" s="185"/>
      <c r="L90" s="185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</row>
    <row r="91" spans="1:25" s="183" customFormat="1" ht="8.1" customHeight="1" x14ac:dyDescent="0.25">
      <c r="A91" s="717" t="s">
        <v>720</v>
      </c>
      <c r="B91" s="718"/>
      <c r="C91" s="735" t="s">
        <v>634</v>
      </c>
      <c r="D91" s="736"/>
      <c r="E91" s="736"/>
      <c r="F91" s="736"/>
      <c r="G91" s="737"/>
      <c r="H91" s="184" t="s">
        <v>618</v>
      </c>
      <c r="I91" s="185"/>
      <c r="J91" s="231"/>
      <c r="K91" s="185"/>
      <c r="L91" s="185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</row>
    <row r="92" spans="1:25" s="183" customFormat="1" ht="8.1" customHeight="1" x14ac:dyDescent="0.25">
      <c r="A92" s="717" t="s">
        <v>721</v>
      </c>
      <c r="B92" s="718"/>
      <c r="C92" s="719" t="s">
        <v>636</v>
      </c>
      <c r="D92" s="720"/>
      <c r="E92" s="720"/>
      <c r="F92" s="720"/>
      <c r="G92" s="721"/>
      <c r="H92" s="184" t="s">
        <v>618</v>
      </c>
      <c r="I92" s="185">
        <v>4.91</v>
      </c>
      <c r="J92" s="231">
        <f>J78-J79-J83</f>
        <v>-46.251221239999424</v>
      </c>
      <c r="K92" s="231">
        <f>K78-K79-K83</f>
        <v>-23.073529689999376</v>
      </c>
      <c r="L92" s="185"/>
      <c r="M92" s="189">
        <f>M34-M49</f>
        <v>-23.757496809999964</v>
      </c>
      <c r="N92" s="189">
        <f t="shared" ref="N92:Q92" si="28">N34-N49</f>
        <v>10.072134880000135</v>
      </c>
      <c r="O92" s="189">
        <f t="shared" si="28"/>
        <v>10.434731735680089</v>
      </c>
      <c r="P92" s="189">
        <f>P34-P49</f>
        <v>17.962798010453298</v>
      </c>
      <c r="Q92" s="189">
        <f t="shared" si="28"/>
        <v>0</v>
      </c>
      <c r="R92" s="189">
        <f t="shared" ref="R92:Y92" si="29">R34-R49</f>
        <v>0</v>
      </c>
      <c r="S92" s="189">
        <f t="shared" si="29"/>
        <v>0</v>
      </c>
      <c r="T92" s="189">
        <f t="shared" si="29"/>
        <v>0</v>
      </c>
      <c r="U92" s="189">
        <f t="shared" si="29"/>
        <v>0</v>
      </c>
      <c r="V92" s="189">
        <f t="shared" si="29"/>
        <v>0</v>
      </c>
      <c r="W92" s="189">
        <f t="shared" si="29"/>
        <v>0</v>
      </c>
      <c r="X92" s="189">
        <f t="shared" si="29"/>
        <v>17.962798010453298</v>
      </c>
      <c r="Y92" s="189">
        <f t="shared" si="29"/>
        <v>0</v>
      </c>
    </row>
    <row r="93" spans="1:25" s="398" customFormat="1" ht="9.75" x14ac:dyDescent="0.25">
      <c r="A93" s="730" t="s">
        <v>722</v>
      </c>
      <c r="B93" s="731"/>
      <c r="C93" s="732" t="s">
        <v>723</v>
      </c>
      <c r="D93" s="733"/>
      <c r="E93" s="733"/>
      <c r="F93" s="733"/>
      <c r="G93" s="734"/>
      <c r="H93" s="390" t="s">
        <v>618</v>
      </c>
      <c r="I93" s="391">
        <f>I94-I100</f>
        <v>-2.7839999999999998</v>
      </c>
      <c r="J93" s="404">
        <f>J94-J100</f>
        <v>24.237708749999967</v>
      </c>
      <c r="K93" s="404">
        <f t="shared" ref="K93:Y93" si="30">K94-K100</f>
        <v>39.103009549999996</v>
      </c>
      <c r="L93" s="404">
        <f t="shared" si="30"/>
        <v>0</v>
      </c>
      <c r="M93" s="404">
        <f t="shared" si="30"/>
        <v>35.300034699999998</v>
      </c>
      <c r="N93" s="391">
        <f>N94-N100</f>
        <v>10.493000000000009</v>
      </c>
      <c r="O93" s="391">
        <f t="shared" si="30"/>
        <v>21.619636</v>
      </c>
      <c r="P93" s="391">
        <f t="shared" si="30"/>
        <v>1.9944218039999839</v>
      </c>
      <c r="Q93" s="391"/>
      <c r="R93" s="618">
        <f>R94-R100</f>
        <v>0</v>
      </c>
      <c r="S93" s="618"/>
      <c r="T93" s="618">
        <f>T94-T100</f>
        <v>0</v>
      </c>
      <c r="U93" s="618"/>
      <c r="V93" s="618">
        <f>V94-V100</f>
        <v>0</v>
      </c>
      <c r="W93" s="618"/>
      <c r="X93" s="391">
        <f t="shared" si="30"/>
        <v>1.9944218039999839</v>
      </c>
      <c r="Y93" s="405">
        <f t="shared" si="30"/>
        <v>0</v>
      </c>
    </row>
    <row r="94" spans="1:25" s="183" customFormat="1" ht="8.1" customHeight="1" x14ac:dyDescent="0.25">
      <c r="A94" s="717" t="s">
        <v>724</v>
      </c>
      <c r="B94" s="718"/>
      <c r="C94" s="719" t="s">
        <v>725</v>
      </c>
      <c r="D94" s="720"/>
      <c r="E94" s="720"/>
      <c r="F94" s="720"/>
      <c r="G94" s="721"/>
      <c r="H94" s="184" t="s">
        <v>618</v>
      </c>
      <c r="I94" s="189">
        <f>I97+I99</f>
        <v>1.119</v>
      </c>
      <c r="J94" s="231">
        <f>J99+J95+J96+J97</f>
        <v>294.20130074999997</v>
      </c>
      <c r="K94" s="201">
        <f>K96+K99+K97</f>
        <v>123.69122711</v>
      </c>
      <c r="L94" s="185"/>
      <c r="M94" s="201">
        <f>M99+M95+M96+M97</f>
        <v>88.926636209999998</v>
      </c>
      <c r="N94" s="201">
        <f>N96+N97+N99</f>
        <v>95.116</v>
      </c>
      <c r="O94" s="201">
        <f>O96+O97+O99</f>
        <v>92.321355999999994</v>
      </c>
      <c r="P94" s="201">
        <f>P96+P97+P99</f>
        <v>95.619170883999985</v>
      </c>
      <c r="Q94" s="185"/>
      <c r="R94" s="611"/>
      <c r="S94" s="219"/>
      <c r="T94" s="611"/>
      <c r="U94" s="219"/>
      <c r="V94" s="611"/>
      <c r="W94" s="219"/>
      <c r="X94" s="231">
        <f t="shared" ref="X94:X105" si="31">P94</f>
        <v>95.619170883999985</v>
      </c>
      <c r="Y94" s="231"/>
    </row>
    <row r="95" spans="1:25" s="183" customFormat="1" ht="8.1" customHeight="1" x14ac:dyDescent="0.25">
      <c r="A95" s="717" t="s">
        <v>186</v>
      </c>
      <c r="B95" s="718"/>
      <c r="C95" s="735" t="s">
        <v>726</v>
      </c>
      <c r="D95" s="736"/>
      <c r="E95" s="736"/>
      <c r="F95" s="736"/>
      <c r="G95" s="737"/>
      <c r="H95" s="184" t="s">
        <v>618</v>
      </c>
      <c r="I95" s="189"/>
      <c r="J95" s="231"/>
      <c r="K95" s="185"/>
      <c r="L95" s="185"/>
      <c r="M95" s="185"/>
      <c r="N95" s="201">
        <f t="shared" ref="N95" si="32">M95</f>
        <v>0</v>
      </c>
      <c r="O95" s="201">
        <f>N95</f>
        <v>0</v>
      </c>
      <c r="P95" s="189">
        <f>O95</f>
        <v>0</v>
      </c>
      <c r="Q95" s="185"/>
      <c r="R95" s="611"/>
      <c r="S95" s="219"/>
      <c r="T95" s="611"/>
      <c r="U95" s="219"/>
      <c r="V95" s="611"/>
      <c r="W95" s="219"/>
      <c r="X95" s="231">
        <f t="shared" si="31"/>
        <v>0</v>
      </c>
      <c r="Y95" s="231"/>
    </row>
    <row r="96" spans="1:25" s="183" customFormat="1" ht="8.1" customHeight="1" x14ac:dyDescent="0.25">
      <c r="A96" s="717" t="s">
        <v>187</v>
      </c>
      <c r="B96" s="718"/>
      <c r="C96" s="735" t="s">
        <v>727</v>
      </c>
      <c r="D96" s="736"/>
      <c r="E96" s="736"/>
      <c r="F96" s="736"/>
      <c r="G96" s="737"/>
      <c r="H96" s="184" t="s">
        <v>618</v>
      </c>
      <c r="I96" s="189"/>
      <c r="J96" s="231">
        <f>(68843+10344285.07)/1000000</f>
        <v>10.413128070000001</v>
      </c>
      <c r="K96" s="201">
        <f>12098765.39/1000000</f>
        <v>12.098765390000001</v>
      </c>
      <c r="L96" s="185"/>
      <c r="M96" s="201">
        <f>4499701.65/1000000</f>
        <v>4.4997016500000004</v>
      </c>
      <c r="N96" s="201">
        <v>5.7329999999999997</v>
      </c>
      <c r="O96" s="201"/>
      <c r="P96" s="189"/>
      <c r="Q96" s="185"/>
      <c r="R96" s="611"/>
      <c r="S96" s="219"/>
      <c r="T96" s="611"/>
      <c r="U96" s="219"/>
      <c r="V96" s="611"/>
      <c r="W96" s="219"/>
      <c r="X96" s="231">
        <f t="shared" si="31"/>
        <v>0</v>
      </c>
      <c r="Y96" s="231"/>
    </row>
    <row r="97" spans="1:25" s="183" customFormat="1" ht="8.1" customHeight="1" x14ac:dyDescent="0.25">
      <c r="A97" s="717" t="s">
        <v>188</v>
      </c>
      <c r="B97" s="718"/>
      <c r="C97" s="735" t="s">
        <v>728</v>
      </c>
      <c r="D97" s="736"/>
      <c r="E97" s="736"/>
      <c r="F97" s="736"/>
      <c r="G97" s="737"/>
      <c r="H97" s="184" t="s">
        <v>618</v>
      </c>
      <c r="I97" s="189">
        <f>I98</f>
        <v>1.0660000000000001</v>
      </c>
      <c r="J97" s="231">
        <f>J98</f>
        <v>187.46249093</v>
      </c>
      <c r="K97" s="201">
        <f>K98</f>
        <v>31.494863110000001</v>
      </c>
      <c r="L97" s="185"/>
      <c r="M97" s="201">
        <f>M98</f>
        <v>14.95709364</v>
      </c>
      <c r="N97" s="201">
        <f>N98</f>
        <v>7.7619999999999996</v>
      </c>
      <c r="O97" s="201">
        <f>N97</f>
        <v>7.7619999999999996</v>
      </c>
      <c r="P97" s="189">
        <f>O97</f>
        <v>7.7619999999999996</v>
      </c>
      <c r="Q97" s="185"/>
      <c r="R97" s="611"/>
      <c r="S97" s="219"/>
      <c r="T97" s="611"/>
      <c r="U97" s="219"/>
      <c r="V97" s="611"/>
      <c r="W97" s="219"/>
      <c r="X97" s="231">
        <f t="shared" si="31"/>
        <v>7.7619999999999996</v>
      </c>
      <c r="Y97" s="231"/>
    </row>
    <row r="98" spans="1:25" s="183" customFormat="1" ht="8.1" customHeight="1" x14ac:dyDescent="0.25">
      <c r="A98" s="717" t="s">
        <v>729</v>
      </c>
      <c r="B98" s="718"/>
      <c r="C98" s="738" t="s">
        <v>730</v>
      </c>
      <c r="D98" s="739"/>
      <c r="E98" s="739"/>
      <c r="F98" s="739"/>
      <c r="G98" s="740"/>
      <c r="H98" s="184" t="s">
        <v>618</v>
      </c>
      <c r="I98" s="189">
        <v>1.0660000000000001</v>
      </c>
      <c r="J98" s="231">
        <f>187462490.93/1000000</f>
        <v>187.46249093</v>
      </c>
      <c r="K98" s="201">
        <f>31494863.11/1000000</f>
        <v>31.494863110000001</v>
      </c>
      <c r="L98" s="185"/>
      <c r="M98" s="201">
        <f>14957093.64/1000000</f>
        <v>14.95709364</v>
      </c>
      <c r="N98" s="201">
        <v>7.7619999999999996</v>
      </c>
      <c r="O98" s="201">
        <f>N98</f>
        <v>7.7619999999999996</v>
      </c>
      <c r="P98" s="189">
        <f>O98</f>
        <v>7.7619999999999996</v>
      </c>
      <c r="Q98" s="185"/>
      <c r="R98" s="611"/>
      <c r="S98" s="219"/>
      <c r="T98" s="611"/>
      <c r="U98" s="219"/>
      <c r="V98" s="611"/>
      <c r="W98" s="219"/>
      <c r="X98" s="231">
        <f t="shared" si="31"/>
        <v>7.7619999999999996</v>
      </c>
      <c r="Y98" s="231"/>
    </row>
    <row r="99" spans="1:25" s="183" customFormat="1" ht="8.1" customHeight="1" x14ac:dyDescent="0.25">
      <c r="A99" s="717" t="s">
        <v>189</v>
      </c>
      <c r="B99" s="718"/>
      <c r="C99" s="735" t="s">
        <v>731</v>
      </c>
      <c r="D99" s="736"/>
      <c r="E99" s="736"/>
      <c r="F99" s="736"/>
      <c r="G99" s="737"/>
      <c r="H99" s="184" t="s">
        <v>618</v>
      </c>
      <c r="I99" s="189">
        <f>0.036+0.017</f>
        <v>5.2999999999999999E-2</v>
      </c>
      <c r="J99" s="231">
        <f>294201300.75/1000000-J96-J98</f>
        <v>96.325681749999944</v>
      </c>
      <c r="K99" s="201">
        <f>123691227.11/1000000-K96-K97</f>
        <v>80.097598610000006</v>
      </c>
      <c r="L99" s="185"/>
      <c r="M99" s="201">
        <f>88926636.21/1000000-M96-M98</f>
        <v>69.469840919999996</v>
      </c>
      <c r="N99" s="201">
        <f>95.116-N98-N96</f>
        <v>81.620999999999995</v>
      </c>
      <c r="O99" s="189">
        <f>N99*'Пр 15 (произв)'!$J$13</f>
        <v>84.559355999999994</v>
      </c>
      <c r="P99" s="189">
        <f>O99*'Пр 15 (произв)'!$K$13</f>
        <v>87.857170883999984</v>
      </c>
      <c r="Q99" s="185"/>
      <c r="R99" s="611"/>
      <c r="S99" s="219"/>
      <c r="T99" s="611"/>
      <c r="U99" s="219"/>
      <c r="V99" s="611"/>
      <c r="W99" s="219"/>
      <c r="X99" s="231">
        <f t="shared" si="31"/>
        <v>87.857170883999984</v>
      </c>
      <c r="Y99" s="231"/>
    </row>
    <row r="100" spans="1:25" s="183" customFormat="1" ht="8.1" customHeight="1" x14ac:dyDescent="0.25">
      <c r="A100" s="717" t="s">
        <v>732</v>
      </c>
      <c r="B100" s="718"/>
      <c r="C100" s="719" t="s">
        <v>691</v>
      </c>
      <c r="D100" s="720"/>
      <c r="E100" s="720"/>
      <c r="F100" s="720"/>
      <c r="G100" s="721"/>
      <c r="H100" s="184" t="s">
        <v>618</v>
      </c>
      <c r="I100" s="185">
        <f>I103+I105+I101</f>
        <v>3.903</v>
      </c>
      <c r="J100" s="231">
        <f>J101+J102+J103+J105</f>
        <v>269.96359200000001</v>
      </c>
      <c r="K100" s="201">
        <f>K102+K105+K101+K103</f>
        <v>84.588217560000004</v>
      </c>
      <c r="L100" s="189"/>
      <c r="M100" s="201">
        <f>M101+M102+M103+M105</f>
        <v>53.62660151</v>
      </c>
      <c r="N100" s="201">
        <f>N101+N102+N103+N105</f>
        <v>84.62299999999999</v>
      </c>
      <c r="O100" s="201">
        <f>O101+O102+O103+O105</f>
        <v>70.701719999999995</v>
      </c>
      <c r="P100" s="201">
        <f>P101+P102+P103+P105</f>
        <v>93.624749080000001</v>
      </c>
      <c r="Q100" s="189"/>
      <c r="R100" s="611"/>
      <c r="S100" s="611"/>
      <c r="T100" s="611"/>
      <c r="U100" s="611"/>
      <c r="V100" s="611"/>
      <c r="W100" s="611"/>
      <c r="X100" s="231">
        <f t="shared" si="31"/>
        <v>93.624749080000001</v>
      </c>
      <c r="Y100" s="231"/>
    </row>
    <row r="101" spans="1:25" s="183" customFormat="1" ht="8.1" customHeight="1" x14ac:dyDescent="0.25">
      <c r="A101" s="717" t="s">
        <v>193</v>
      </c>
      <c r="B101" s="718"/>
      <c r="C101" s="735" t="s">
        <v>733</v>
      </c>
      <c r="D101" s="736"/>
      <c r="E101" s="736"/>
      <c r="F101" s="736"/>
      <c r="G101" s="737"/>
      <c r="H101" s="184" t="s">
        <v>618</v>
      </c>
      <c r="I101" s="185">
        <v>0.58099999999999996</v>
      </c>
      <c r="J101" s="231">
        <f>(43467.02+3284000+92000)/1000000</f>
        <v>3.4194670199999999</v>
      </c>
      <c r="K101" s="201">
        <f>(184192.51+3705205.62+137500+753600)/1000000</f>
        <v>4.7804981299999998</v>
      </c>
      <c r="L101" s="189"/>
      <c r="M101" s="201">
        <f>(16205.82+3790272.32+271650+1147085.91)/1000000</f>
        <v>5.2252140499999999</v>
      </c>
      <c r="N101" s="201">
        <f>(183795.4+702148+2575+4058929+205000)/1000000</f>
        <v>5.1524474000000007</v>
      </c>
      <c r="O101" s="189">
        <f>N101*'Пр 15 (произв)'!$J$13</f>
        <v>5.3379355064000009</v>
      </c>
      <c r="P101" s="189">
        <f>O101*'Пр 15 (произв)'!$K$13</f>
        <v>5.5461149911496008</v>
      </c>
      <c r="Q101" s="189"/>
      <c r="R101" s="611"/>
      <c r="S101" s="611"/>
      <c r="T101" s="611"/>
      <c r="U101" s="611"/>
      <c r="V101" s="611"/>
      <c r="W101" s="611"/>
      <c r="X101" s="231">
        <f t="shared" si="31"/>
        <v>5.5461149911496008</v>
      </c>
      <c r="Y101" s="231"/>
    </row>
    <row r="102" spans="1:25" s="183" customFormat="1" ht="8.1" customHeight="1" x14ac:dyDescent="0.25">
      <c r="A102" s="717" t="s">
        <v>194</v>
      </c>
      <c r="B102" s="718"/>
      <c r="C102" s="735" t="s">
        <v>734</v>
      </c>
      <c r="D102" s="736"/>
      <c r="E102" s="736"/>
      <c r="F102" s="736"/>
      <c r="G102" s="737"/>
      <c r="H102" s="184" t="s">
        <v>618</v>
      </c>
      <c r="I102" s="185"/>
      <c r="J102" s="231">
        <f>7630329.74/1000000</f>
        <v>7.6303297400000005</v>
      </c>
      <c r="K102" s="201">
        <f>4726782.04/1000000</f>
        <v>4.7267820399999998</v>
      </c>
      <c r="L102" s="189"/>
      <c r="M102" s="201">
        <f>6013418.48/1000000</f>
        <v>6.0134184800000003</v>
      </c>
      <c r="N102" s="201">
        <v>20.811</v>
      </c>
      <c r="O102" s="201">
        <v>5.8</v>
      </c>
      <c r="P102" s="189">
        <v>27.5</v>
      </c>
      <c r="Q102" s="189"/>
      <c r="R102" s="611"/>
      <c r="S102" s="611"/>
      <c r="T102" s="611"/>
      <c r="U102" s="611"/>
      <c r="V102" s="611"/>
      <c r="W102" s="611"/>
      <c r="X102" s="231">
        <f t="shared" si="31"/>
        <v>27.5</v>
      </c>
      <c r="Y102" s="231"/>
    </row>
    <row r="103" spans="1:25" s="183" customFormat="1" ht="8.1" customHeight="1" x14ac:dyDescent="0.25">
      <c r="A103" s="717" t="s">
        <v>195</v>
      </c>
      <c r="B103" s="718"/>
      <c r="C103" s="735" t="s">
        <v>735</v>
      </c>
      <c r="D103" s="736"/>
      <c r="E103" s="736"/>
      <c r="F103" s="736"/>
      <c r="G103" s="737"/>
      <c r="H103" s="184" t="s">
        <v>618</v>
      </c>
      <c r="I103" s="185">
        <f>I104</f>
        <v>1.109</v>
      </c>
      <c r="J103" s="231">
        <f>J104</f>
        <v>183.28026216999999</v>
      </c>
      <c r="K103" s="201">
        <f>K104</f>
        <v>30.100429649999999</v>
      </c>
      <c r="L103" s="189"/>
      <c r="M103" s="201">
        <f>M104</f>
        <v>25.096394989999997</v>
      </c>
      <c r="N103" s="201">
        <f>N104</f>
        <v>33.542000000000002</v>
      </c>
      <c r="O103" s="201">
        <f>N103</f>
        <v>33.542000000000002</v>
      </c>
      <c r="P103" s="189">
        <f>O103</f>
        <v>33.542000000000002</v>
      </c>
      <c r="Q103" s="185"/>
      <c r="R103" s="611"/>
      <c r="S103" s="219"/>
      <c r="T103" s="611"/>
      <c r="U103" s="219"/>
      <c r="V103" s="611"/>
      <c r="W103" s="219"/>
      <c r="X103" s="231">
        <f t="shared" si="31"/>
        <v>33.542000000000002</v>
      </c>
      <c r="Y103" s="231"/>
    </row>
    <row r="104" spans="1:25" s="183" customFormat="1" ht="8.1" customHeight="1" x14ac:dyDescent="0.25">
      <c r="A104" s="717" t="s">
        <v>736</v>
      </c>
      <c r="B104" s="718"/>
      <c r="C104" s="738" t="s">
        <v>730</v>
      </c>
      <c r="D104" s="739"/>
      <c r="E104" s="739"/>
      <c r="F104" s="739"/>
      <c r="G104" s="740"/>
      <c r="H104" s="184" t="s">
        <v>618</v>
      </c>
      <c r="I104" s="185">
        <v>1.109</v>
      </c>
      <c r="J104" s="231">
        <f>183280262.17/1000000</f>
        <v>183.28026216999999</v>
      </c>
      <c r="K104" s="201">
        <f>30100429.65/1000000</f>
        <v>30.100429649999999</v>
      </c>
      <c r="L104" s="189"/>
      <c r="M104" s="201">
        <f>25096394.99/1000000</f>
        <v>25.096394989999997</v>
      </c>
      <c r="N104" s="201">
        <v>33.542000000000002</v>
      </c>
      <c r="O104" s="201">
        <f>N104</f>
        <v>33.542000000000002</v>
      </c>
      <c r="P104" s="189">
        <f>O104</f>
        <v>33.542000000000002</v>
      </c>
      <c r="Q104" s="185"/>
      <c r="R104" s="611"/>
      <c r="S104" s="219"/>
      <c r="T104" s="611"/>
      <c r="U104" s="219"/>
      <c r="V104" s="611"/>
      <c r="W104" s="219"/>
      <c r="X104" s="231">
        <f t="shared" si="31"/>
        <v>33.542000000000002</v>
      </c>
      <c r="Y104" s="231"/>
    </row>
    <row r="105" spans="1:25" s="183" customFormat="1" ht="8.1" customHeight="1" x14ac:dyDescent="0.25">
      <c r="A105" s="717" t="s">
        <v>196</v>
      </c>
      <c r="B105" s="718"/>
      <c r="C105" s="735" t="s">
        <v>737</v>
      </c>
      <c r="D105" s="736"/>
      <c r="E105" s="736"/>
      <c r="F105" s="736"/>
      <c r="G105" s="737"/>
      <c r="H105" s="184" t="s">
        <v>618</v>
      </c>
      <c r="I105" s="185">
        <f>0.195+0.037+0.726+0.58+0.006+0.669</f>
        <v>2.2130000000000001</v>
      </c>
      <c r="J105" s="231">
        <f>269963592/1000000-J101-J102-J104</f>
        <v>75.633533070000027</v>
      </c>
      <c r="K105" s="201">
        <f>84588217.56/1000000-K101-K102-K103</f>
        <v>44.980507740000007</v>
      </c>
      <c r="L105" s="189"/>
      <c r="M105" s="201">
        <f>53626601.51/1000000-M101-M102-M103</f>
        <v>17.291573990000007</v>
      </c>
      <c r="N105" s="201">
        <f>63.812-N104-N101</f>
        <v>25.117552599999996</v>
      </c>
      <c r="O105" s="189">
        <f>N105*'Пр 15 (произв)'!$J$13</f>
        <v>26.021784493599998</v>
      </c>
      <c r="P105" s="189">
        <f>O105*'Пр 15 (произв)'!$K$13</f>
        <v>27.036634088850395</v>
      </c>
      <c r="Q105" s="189"/>
      <c r="R105" s="611"/>
      <c r="S105" s="611"/>
      <c r="T105" s="611"/>
      <c r="U105" s="611"/>
      <c r="V105" s="611"/>
      <c r="W105" s="611"/>
      <c r="X105" s="231">
        <f t="shared" si="31"/>
        <v>27.036634088850395</v>
      </c>
      <c r="Y105" s="231"/>
    </row>
    <row r="106" spans="1:25" s="398" customFormat="1" ht="9.75" x14ac:dyDescent="0.25">
      <c r="A106" s="730" t="s">
        <v>738</v>
      </c>
      <c r="B106" s="731"/>
      <c r="C106" s="732" t="s">
        <v>739</v>
      </c>
      <c r="D106" s="733"/>
      <c r="E106" s="733"/>
      <c r="F106" s="733"/>
      <c r="G106" s="734"/>
      <c r="H106" s="390" t="s">
        <v>618</v>
      </c>
      <c r="I106" s="391">
        <f>I78+I93</f>
        <v>23.869000000000078</v>
      </c>
      <c r="J106" s="392">
        <f>J78+J93</f>
        <v>-43.718512489999455</v>
      </c>
      <c r="K106" s="391">
        <f t="shared" ref="K106:Y106" si="33">K78+K93</f>
        <v>-35.534520139999387</v>
      </c>
      <c r="L106" s="391">
        <f t="shared" si="33"/>
        <v>0</v>
      </c>
      <c r="M106" s="391">
        <f>M78+M93</f>
        <v>-88.879292529999901</v>
      </c>
      <c r="N106" s="391">
        <f t="shared" si="33"/>
        <v>46.046350249963851</v>
      </c>
      <c r="O106" s="391">
        <f t="shared" si="33"/>
        <v>19.014301042891574</v>
      </c>
      <c r="P106" s="391">
        <f t="shared" si="33"/>
        <v>196.92382110052492</v>
      </c>
      <c r="Q106" s="391"/>
      <c r="R106" s="618">
        <f>R78+R93</f>
        <v>-449.36698066624001</v>
      </c>
      <c r="S106" s="618"/>
      <c r="T106" s="618">
        <f>T78+T93</f>
        <v>-467.34165989288965</v>
      </c>
      <c r="U106" s="618"/>
      <c r="V106" s="618">
        <f>V78+V93</f>
        <v>-486.03532628860523</v>
      </c>
      <c r="W106" s="618"/>
      <c r="X106" s="391">
        <f t="shared" si="33"/>
        <v>196.92382110052492</v>
      </c>
      <c r="Y106" s="391">
        <f t="shared" si="33"/>
        <v>0</v>
      </c>
    </row>
    <row r="107" spans="1:25" s="183" customFormat="1" ht="16.5" customHeight="1" x14ac:dyDescent="0.25">
      <c r="A107" s="717" t="s">
        <v>460</v>
      </c>
      <c r="B107" s="718"/>
      <c r="C107" s="719" t="s">
        <v>740</v>
      </c>
      <c r="D107" s="720"/>
      <c r="E107" s="720"/>
      <c r="F107" s="720"/>
      <c r="G107" s="721"/>
      <c r="H107" s="184" t="s">
        <v>618</v>
      </c>
      <c r="I107" s="185"/>
      <c r="J107" s="231"/>
      <c r="K107" s="185"/>
      <c r="L107" s="185"/>
      <c r="M107" s="185"/>
      <c r="N107" s="185"/>
      <c r="O107" s="185"/>
      <c r="P107" s="185"/>
      <c r="Q107" s="185"/>
      <c r="R107" s="219"/>
      <c r="S107" s="219"/>
      <c r="T107" s="219"/>
      <c r="U107" s="219"/>
      <c r="V107" s="219"/>
      <c r="W107" s="219"/>
      <c r="X107" s="231">
        <f>P107</f>
        <v>0</v>
      </c>
      <c r="Y107" s="231"/>
    </row>
    <row r="108" spans="1:25" s="183" customFormat="1" ht="16.5" customHeight="1" x14ac:dyDescent="0.25">
      <c r="A108" s="717" t="s">
        <v>225</v>
      </c>
      <c r="B108" s="718"/>
      <c r="C108" s="735" t="s">
        <v>620</v>
      </c>
      <c r="D108" s="736"/>
      <c r="E108" s="736"/>
      <c r="F108" s="736"/>
      <c r="G108" s="737"/>
      <c r="H108" s="184" t="s">
        <v>618</v>
      </c>
      <c r="I108" s="185"/>
      <c r="J108" s="231"/>
      <c r="K108" s="185"/>
      <c r="L108" s="185"/>
      <c r="M108" s="185"/>
      <c r="N108" s="185"/>
      <c r="O108" s="185"/>
      <c r="P108" s="185"/>
      <c r="Q108" s="185"/>
      <c r="R108" s="219"/>
      <c r="S108" s="219"/>
      <c r="T108" s="219"/>
      <c r="U108" s="219"/>
      <c r="V108" s="219"/>
      <c r="W108" s="219"/>
      <c r="X108" s="231">
        <f t="shared" ref="X108:X150" si="34">P108</f>
        <v>0</v>
      </c>
      <c r="Y108" s="231"/>
    </row>
    <row r="109" spans="1:25" s="183" customFormat="1" ht="16.5" customHeight="1" x14ac:dyDescent="0.25">
      <c r="A109" s="717" t="s">
        <v>226</v>
      </c>
      <c r="B109" s="718"/>
      <c r="C109" s="735" t="s">
        <v>621</v>
      </c>
      <c r="D109" s="736"/>
      <c r="E109" s="736"/>
      <c r="F109" s="736"/>
      <c r="G109" s="737"/>
      <c r="H109" s="184" t="s">
        <v>618</v>
      </c>
      <c r="I109" s="185"/>
      <c r="J109" s="231"/>
      <c r="K109" s="185"/>
      <c r="L109" s="185"/>
      <c r="M109" s="185"/>
      <c r="N109" s="185"/>
      <c r="O109" s="185"/>
      <c r="P109" s="185"/>
      <c r="Q109" s="185"/>
      <c r="R109" s="219"/>
      <c r="S109" s="219"/>
      <c r="T109" s="219"/>
      <c r="U109" s="219"/>
      <c r="V109" s="219"/>
      <c r="W109" s="219"/>
      <c r="X109" s="231">
        <f t="shared" si="34"/>
        <v>0</v>
      </c>
      <c r="Y109" s="231"/>
    </row>
    <row r="110" spans="1:25" s="183" customFormat="1" ht="16.5" customHeight="1" x14ac:dyDescent="0.25">
      <c r="A110" s="717" t="s">
        <v>227</v>
      </c>
      <c r="B110" s="718"/>
      <c r="C110" s="735" t="s">
        <v>622</v>
      </c>
      <c r="D110" s="736"/>
      <c r="E110" s="736"/>
      <c r="F110" s="736"/>
      <c r="G110" s="737"/>
      <c r="H110" s="184" t="s">
        <v>618</v>
      </c>
      <c r="I110" s="185"/>
      <c r="J110" s="231">
        <v>-29.6</v>
      </c>
      <c r="K110" s="201">
        <f>-75031388.82/1000000</f>
        <v>-75.031388819999989</v>
      </c>
      <c r="L110" s="185"/>
      <c r="M110" s="201">
        <f>M82+$M$94/$M$35*M39-$M$100/$M$35*M39</f>
        <v>-72.442466371702466</v>
      </c>
      <c r="N110" s="201">
        <f>N82+$N$94/$N$35*N39-$N$100/$N$35*N39</f>
        <v>-27.671800959696661</v>
      </c>
      <c r="O110" s="201">
        <f>O82+$O$94/$O$35*O39-$O$100/$O$35*O39</f>
        <v>-61.478384777197107</v>
      </c>
      <c r="P110" s="201">
        <f>P82+$P$93/$P$35*P36</f>
        <v>96.603826081032494</v>
      </c>
      <c r="Q110" s="201">
        <f t="shared" ref="Q110" si="35">Q82+$M$94/$M$35*Q39-$M$100/$M$35*Q39</f>
        <v>0</v>
      </c>
      <c r="R110" s="219"/>
      <c r="S110" s="219"/>
      <c r="T110" s="219"/>
      <c r="U110" s="219"/>
      <c r="V110" s="219"/>
      <c r="W110" s="219"/>
      <c r="X110" s="231">
        <f t="shared" si="34"/>
        <v>96.603826081032494</v>
      </c>
      <c r="Y110" s="231"/>
    </row>
    <row r="111" spans="1:25" s="183" customFormat="1" ht="8.1" customHeight="1" x14ac:dyDescent="0.25">
      <c r="A111" s="717" t="s">
        <v>461</v>
      </c>
      <c r="B111" s="718"/>
      <c r="C111" s="719" t="s">
        <v>623</v>
      </c>
      <c r="D111" s="720"/>
      <c r="E111" s="720"/>
      <c r="F111" s="720"/>
      <c r="G111" s="721"/>
      <c r="H111" s="184" t="s">
        <v>618</v>
      </c>
      <c r="I111" s="185"/>
      <c r="J111" s="231">
        <v>68.5</v>
      </c>
      <c r="K111" s="201">
        <f>58855568.95/1000000</f>
        <v>58.855568950000006</v>
      </c>
      <c r="L111" s="185"/>
      <c r="M111" s="201">
        <f>M83+$M$94/$M$35*M40-$M$100/$M$35*M40</f>
        <v>0.92280355327336494</v>
      </c>
      <c r="N111" s="201">
        <f>N83+$N$94/$N$35*N40-$N$100/$N$35*N40</f>
        <v>62.038580455789301</v>
      </c>
      <c r="O111" s="201">
        <f>O83+$O$94/$O$35*O40-$O$100/$O$35*O40</f>
        <v>63.50353478913307</v>
      </c>
      <c r="P111" s="201">
        <f>P83+$P$93/$P$35*P40</f>
        <v>60.762619260112935</v>
      </c>
      <c r="Q111" s="201">
        <f t="shared" ref="Q111" si="36">Q83+$M$94/$M$35*Q40-$M$100/$M$35*Q40</f>
        <v>0</v>
      </c>
      <c r="R111" s="219"/>
      <c r="S111" s="219"/>
      <c r="T111" s="219"/>
      <c r="U111" s="219"/>
      <c r="V111" s="219"/>
      <c r="W111" s="219"/>
      <c r="X111" s="231">
        <f t="shared" si="34"/>
        <v>60.762619260112935</v>
      </c>
      <c r="Y111" s="231"/>
    </row>
    <row r="112" spans="1:25" s="183" customFormat="1" ht="8.1" customHeight="1" x14ac:dyDescent="0.25">
      <c r="A112" s="717" t="s">
        <v>462</v>
      </c>
      <c r="B112" s="718"/>
      <c r="C112" s="719" t="s">
        <v>624</v>
      </c>
      <c r="D112" s="720"/>
      <c r="E112" s="720"/>
      <c r="F112" s="720"/>
      <c r="G112" s="721"/>
      <c r="H112" s="184" t="s">
        <v>618</v>
      </c>
      <c r="I112" s="185"/>
      <c r="J112" s="231"/>
      <c r="K112" s="189"/>
      <c r="L112" s="189"/>
      <c r="M112" s="189"/>
      <c r="N112" s="189"/>
      <c r="O112" s="189"/>
      <c r="P112" s="189"/>
      <c r="Q112" s="189"/>
      <c r="R112" s="611"/>
      <c r="S112" s="611"/>
      <c r="T112" s="611"/>
      <c r="U112" s="611"/>
      <c r="V112" s="611"/>
      <c r="W112" s="611"/>
      <c r="X112" s="231">
        <f t="shared" si="34"/>
        <v>0</v>
      </c>
      <c r="Y112" s="231"/>
    </row>
    <row r="113" spans="1:25" s="183" customFormat="1" ht="8.1" customHeight="1" x14ac:dyDescent="0.25">
      <c r="A113" s="717" t="s">
        <v>463</v>
      </c>
      <c r="B113" s="718"/>
      <c r="C113" s="719" t="s">
        <v>625</v>
      </c>
      <c r="D113" s="720"/>
      <c r="E113" s="720"/>
      <c r="F113" s="720"/>
      <c r="G113" s="721"/>
      <c r="H113" s="184" t="s">
        <v>618</v>
      </c>
      <c r="I113" s="185"/>
      <c r="J113" s="231"/>
      <c r="K113" s="185"/>
      <c r="L113" s="185"/>
      <c r="M113" s="185"/>
      <c r="N113" s="185"/>
      <c r="O113" s="185"/>
      <c r="P113" s="185"/>
      <c r="Q113" s="185"/>
      <c r="R113" s="219"/>
      <c r="S113" s="219"/>
      <c r="T113" s="219"/>
      <c r="U113" s="219"/>
      <c r="V113" s="219"/>
      <c r="W113" s="219"/>
      <c r="X113" s="231">
        <f t="shared" si="34"/>
        <v>0</v>
      </c>
      <c r="Y113" s="231"/>
    </row>
    <row r="114" spans="1:25" s="183" customFormat="1" ht="8.1" customHeight="1" x14ac:dyDescent="0.25">
      <c r="A114" s="717" t="s">
        <v>464</v>
      </c>
      <c r="B114" s="718"/>
      <c r="C114" s="719" t="s">
        <v>626</v>
      </c>
      <c r="D114" s="720"/>
      <c r="E114" s="720"/>
      <c r="F114" s="720"/>
      <c r="G114" s="721"/>
      <c r="H114" s="184" t="s">
        <v>618</v>
      </c>
      <c r="I114" s="185"/>
      <c r="J114" s="231">
        <f>(-80892-163057)/1000000</f>
        <v>-0.243949</v>
      </c>
      <c r="K114" s="201">
        <f>(-148281.22+-53266.21)/1000000</f>
        <v>-0.20154743</v>
      </c>
      <c r="L114" s="185"/>
      <c r="M114" s="201">
        <f>M86+$M$94/$M$35*M43-$M$100/$M$35*M43</f>
        <v>-0.52955176371002766</v>
      </c>
      <c r="N114" s="201">
        <f>N86+$N$94/$N$35*N43-$N$100/$N$35*N43</f>
        <v>-1.5756108929148291</v>
      </c>
      <c r="O114" s="201">
        <f>O86+$O$94/$O$35*O43-$O$100/$O$35*O43</f>
        <v>1.7204896534121772E-2</v>
      </c>
      <c r="P114" s="201">
        <f>P86+$P$93/$P$35*P43</f>
        <v>1.592486729456419E-3</v>
      </c>
      <c r="Q114" s="201">
        <f t="shared" ref="Q114" si="37">Q86+$M$94/$M$35*Q43-$M$100/$M$35*Q43</f>
        <v>0</v>
      </c>
      <c r="R114" s="219"/>
      <c r="S114" s="219"/>
      <c r="T114" s="219"/>
      <c r="U114" s="219"/>
      <c r="V114" s="219"/>
      <c r="W114" s="219"/>
      <c r="X114" s="231">
        <f t="shared" si="34"/>
        <v>1.592486729456419E-3</v>
      </c>
      <c r="Y114" s="231"/>
    </row>
    <row r="115" spans="1:25" s="183" customFormat="1" ht="8.1" customHeight="1" x14ac:dyDescent="0.25">
      <c r="A115" s="717" t="s">
        <v>741</v>
      </c>
      <c r="B115" s="718"/>
      <c r="C115" s="719" t="s">
        <v>627</v>
      </c>
      <c r="D115" s="720"/>
      <c r="E115" s="720"/>
      <c r="F115" s="720"/>
      <c r="G115" s="721"/>
      <c r="H115" s="184" t="s">
        <v>618</v>
      </c>
      <c r="I115" s="185"/>
      <c r="J115" s="231"/>
      <c r="K115" s="185"/>
      <c r="L115" s="185"/>
      <c r="M115" s="185"/>
      <c r="N115" s="185"/>
      <c r="O115" s="185"/>
      <c r="P115" s="185"/>
      <c r="Q115" s="185"/>
      <c r="R115" s="219"/>
      <c r="S115" s="219"/>
      <c r="T115" s="219"/>
      <c r="U115" s="219"/>
      <c r="V115" s="219"/>
      <c r="W115" s="219"/>
      <c r="X115" s="231">
        <f t="shared" si="34"/>
        <v>0</v>
      </c>
      <c r="Y115" s="231"/>
    </row>
    <row r="116" spans="1:25" s="183" customFormat="1" ht="8.1" customHeight="1" x14ac:dyDescent="0.25">
      <c r="A116" s="717" t="s">
        <v>742</v>
      </c>
      <c r="B116" s="718"/>
      <c r="C116" s="719" t="s">
        <v>628</v>
      </c>
      <c r="D116" s="720"/>
      <c r="E116" s="720"/>
      <c r="F116" s="720"/>
      <c r="G116" s="721"/>
      <c r="H116" s="184" t="s">
        <v>618</v>
      </c>
      <c r="I116" s="185"/>
      <c r="J116" s="231"/>
      <c r="K116" s="185"/>
      <c r="L116" s="185"/>
      <c r="M116" s="185"/>
      <c r="N116" s="185"/>
      <c r="O116" s="185"/>
      <c r="P116" s="185"/>
      <c r="Q116" s="185"/>
      <c r="R116" s="219"/>
      <c r="S116" s="219"/>
      <c r="T116" s="219"/>
      <c r="U116" s="219"/>
      <c r="V116" s="219"/>
      <c r="W116" s="219"/>
      <c r="X116" s="231">
        <f t="shared" si="34"/>
        <v>0</v>
      </c>
      <c r="Y116" s="231"/>
    </row>
    <row r="117" spans="1:25" s="183" customFormat="1" ht="16.5" customHeight="1" x14ac:dyDescent="0.25">
      <c r="A117" s="717" t="s">
        <v>743</v>
      </c>
      <c r="B117" s="718"/>
      <c r="C117" s="719" t="s">
        <v>630</v>
      </c>
      <c r="D117" s="720"/>
      <c r="E117" s="720"/>
      <c r="F117" s="720"/>
      <c r="G117" s="721"/>
      <c r="H117" s="184" t="s">
        <v>618</v>
      </c>
      <c r="I117" s="185"/>
      <c r="J117" s="231"/>
      <c r="K117" s="185"/>
      <c r="L117" s="185"/>
      <c r="M117" s="185"/>
      <c r="N117" s="185"/>
      <c r="O117" s="185"/>
      <c r="P117" s="185"/>
      <c r="Q117" s="185"/>
      <c r="R117" s="219"/>
      <c r="S117" s="219"/>
      <c r="T117" s="219"/>
      <c r="U117" s="219"/>
      <c r="V117" s="219"/>
      <c r="W117" s="219"/>
      <c r="X117" s="231">
        <f t="shared" si="34"/>
        <v>0</v>
      </c>
      <c r="Y117" s="231"/>
    </row>
    <row r="118" spans="1:25" s="183" customFormat="1" ht="8.1" customHeight="1" x14ac:dyDescent="0.25">
      <c r="A118" s="717" t="s">
        <v>744</v>
      </c>
      <c r="B118" s="718"/>
      <c r="C118" s="735" t="s">
        <v>632</v>
      </c>
      <c r="D118" s="736"/>
      <c r="E118" s="736"/>
      <c r="F118" s="736"/>
      <c r="G118" s="737"/>
      <c r="H118" s="184" t="s">
        <v>618</v>
      </c>
      <c r="I118" s="185"/>
      <c r="J118" s="231"/>
      <c r="K118" s="185"/>
      <c r="L118" s="185"/>
      <c r="M118" s="185"/>
      <c r="N118" s="185"/>
      <c r="O118" s="185"/>
      <c r="P118" s="185"/>
      <c r="Q118" s="185"/>
      <c r="R118" s="219"/>
      <c r="S118" s="219"/>
      <c r="T118" s="219"/>
      <c r="U118" s="219"/>
      <c r="V118" s="219"/>
      <c r="W118" s="219"/>
      <c r="X118" s="231">
        <f t="shared" si="34"/>
        <v>0</v>
      </c>
      <c r="Y118" s="231"/>
    </row>
    <row r="119" spans="1:25" s="183" customFormat="1" ht="8.1" customHeight="1" x14ac:dyDescent="0.25">
      <c r="A119" s="717" t="s">
        <v>745</v>
      </c>
      <c r="B119" s="718"/>
      <c r="C119" s="735" t="s">
        <v>634</v>
      </c>
      <c r="D119" s="736"/>
      <c r="E119" s="736"/>
      <c r="F119" s="736"/>
      <c r="G119" s="737"/>
      <c r="H119" s="184" t="s">
        <v>618</v>
      </c>
      <c r="I119" s="185"/>
      <c r="J119" s="231"/>
      <c r="K119" s="185"/>
      <c r="L119" s="185"/>
      <c r="M119" s="185"/>
      <c r="N119" s="185"/>
      <c r="O119" s="185"/>
      <c r="P119" s="185"/>
      <c r="Q119" s="185"/>
      <c r="R119" s="219"/>
      <c r="S119" s="219"/>
      <c r="T119" s="219"/>
      <c r="U119" s="219"/>
      <c r="V119" s="219"/>
      <c r="W119" s="219"/>
      <c r="X119" s="231">
        <f t="shared" si="34"/>
        <v>0</v>
      </c>
      <c r="Y119" s="231"/>
    </row>
    <row r="120" spans="1:25" s="183" customFormat="1" ht="8.1" customHeight="1" x14ac:dyDescent="0.25">
      <c r="A120" s="717" t="s">
        <v>746</v>
      </c>
      <c r="B120" s="718"/>
      <c r="C120" s="719" t="s">
        <v>636</v>
      </c>
      <c r="D120" s="720"/>
      <c r="E120" s="720"/>
      <c r="F120" s="720"/>
      <c r="G120" s="721"/>
      <c r="H120" s="184" t="s">
        <v>618</v>
      </c>
      <c r="I120" s="185"/>
      <c r="J120" s="231">
        <f>J106-J110-J111-J114</f>
        <v>-82.37456348999946</v>
      </c>
      <c r="K120" s="201">
        <f>K106-K110-K111-K114</f>
        <v>-19.157152839999402</v>
      </c>
      <c r="L120" s="185"/>
      <c r="M120" s="201">
        <f>M92+$M$94/$M$35*M49-$M$100/$M$35*M49</f>
        <v>-15.53318649116922</v>
      </c>
      <c r="N120" s="201">
        <f>N92+$N$94/$N$35*N49-$N$100/$N$35*N49</f>
        <v>13.254599370456042</v>
      </c>
      <c r="O120" s="201">
        <f>O92+$O$94/$O$35*O49-$O$100/$O$35*O49</f>
        <v>17.016491820013531</v>
      </c>
      <c r="P120" s="201">
        <f>P92+$P$93/$P$35*P49</f>
        <v>18.56535638150693</v>
      </c>
      <c r="Q120" s="201">
        <f t="shared" ref="Q120" si="38">Q92+$M$94/$M$35*Q49-$M$100/$M$35*Q49</f>
        <v>0</v>
      </c>
      <c r="R120" s="219"/>
      <c r="S120" s="219"/>
      <c r="T120" s="219"/>
      <c r="U120" s="219"/>
      <c r="V120" s="219"/>
      <c r="W120" s="219"/>
      <c r="X120" s="231">
        <f t="shared" si="34"/>
        <v>18.56535638150693</v>
      </c>
      <c r="Y120" s="231"/>
    </row>
    <row r="121" spans="1:25" s="398" customFormat="1" x14ac:dyDescent="0.25">
      <c r="A121" s="747" t="s">
        <v>747</v>
      </c>
      <c r="B121" s="748"/>
      <c r="C121" s="762" t="s">
        <v>748</v>
      </c>
      <c r="D121" s="763"/>
      <c r="E121" s="763"/>
      <c r="F121" s="763"/>
      <c r="G121" s="764"/>
      <c r="H121" s="394" t="s">
        <v>618</v>
      </c>
      <c r="I121" s="395">
        <f>I122+I126+I127+I128+I129+I130+I131+I132+I135</f>
        <v>5.0000000000000001E-3</v>
      </c>
      <c r="J121" s="397">
        <f t="shared" ref="J121:M121" si="39">J127</f>
        <v>0</v>
      </c>
      <c r="K121" s="397">
        <f t="shared" si="39"/>
        <v>0</v>
      </c>
      <c r="L121" s="397">
        <f t="shared" si="39"/>
        <v>0</v>
      </c>
      <c r="M121" s="397">
        <f t="shared" si="39"/>
        <v>0</v>
      </c>
      <c r="N121" s="397">
        <v>13.976000000000001</v>
      </c>
      <c r="O121" s="397">
        <f t="shared" ref="O121:Y121" si="40">O106*0.2</f>
        <v>3.802860208578315</v>
      </c>
      <c r="P121" s="397">
        <f t="shared" si="40"/>
        <v>39.384764220104984</v>
      </c>
      <c r="Q121" s="397">
        <f t="shared" si="40"/>
        <v>0</v>
      </c>
      <c r="R121" s="397">
        <f t="shared" si="40"/>
        <v>-89.873396133248008</v>
      </c>
      <c r="S121" s="397">
        <f t="shared" si="40"/>
        <v>0</v>
      </c>
      <c r="T121" s="397">
        <f t="shared" si="40"/>
        <v>-93.468331978577936</v>
      </c>
      <c r="U121" s="397">
        <f t="shared" si="40"/>
        <v>0</v>
      </c>
      <c r="V121" s="397">
        <f t="shared" si="40"/>
        <v>-97.207065257721055</v>
      </c>
      <c r="W121" s="397">
        <f t="shared" si="40"/>
        <v>0</v>
      </c>
      <c r="X121" s="397">
        <f t="shared" si="40"/>
        <v>39.384764220104984</v>
      </c>
      <c r="Y121" s="397">
        <f t="shared" si="40"/>
        <v>0</v>
      </c>
    </row>
    <row r="122" spans="1:25" s="183" customFormat="1" ht="8.1" customHeight="1" x14ac:dyDescent="0.25">
      <c r="A122" s="717" t="s">
        <v>749</v>
      </c>
      <c r="B122" s="718"/>
      <c r="C122" s="719" t="s">
        <v>619</v>
      </c>
      <c r="D122" s="720"/>
      <c r="E122" s="720"/>
      <c r="F122" s="720"/>
      <c r="G122" s="721"/>
      <c r="H122" s="184" t="s">
        <v>618</v>
      </c>
      <c r="I122" s="185"/>
      <c r="J122" s="231"/>
      <c r="K122" s="185"/>
      <c r="L122" s="185"/>
      <c r="M122" s="185"/>
      <c r="N122" s="201">
        <f>$N$121/$N$106*N107</f>
        <v>0</v>
      </c>
      <c r="O122" s="201">
        <f t="shared" ref="O122" si="41">$N$121/$N$106*O107</f>
        <v>0</v>
      </c>
      <c r="P122" s="201">
        <f t="shared" ref="P122" si="42">$N$121/$N$106*P107</f>
        <v>0</v>
      </c>
      <c r="Q122" s="185"/>
      <c r="R122" s="219"/>
      <c r="S122" s="219"/>
      <c r="T122" s="219"/>
      <c r="U122" s="219"/>
      <c r="V122" s="219"/>
      <c r="W122" s="219"/>
      <c r="X122" s="231">
        <f t="shared" si="34"/>
        <v>0</v>
      </c>
      <c r="Y122" s="231"/>
    </row>
    <row r="123" spans="1:25" s="183" customFormat="1" ht="16.5" customHeight="1" x14ac:dyDescent="0.25">
      <c r="A123" s="717" t="s">
        <v>106</v>
      </c>
      <c r="B123" s="718"/>
      <c r="C123" s="735" t="s">
        <v>620</v>
      </c>
      <c r="D123" s="736"/>
      <c r="E123" s="736"/>
      <c r="F123" s="736"/>
      <c r="G123" s="737"/>
      <c r="H123" s="184" t="s">
        <v>618</v>
      </c>
      <c r="I123" s="185"/>
      <c r="J123" s="231"/>
      <c r="K123" s="185"/>
      <c r="L123" s="185"/>
      <c r="M123" s="185"/>
      <c r="N123" s="201">
        <f t="shared" ref="N123:O134" si="43">$N$121/$N$20*N22</f>
        <v>0</v>
      </c>
      <c r="O123" s="201">
        <f t="shared" si="43"/>
        <v>0</v>
      </c>
      <c r="P123" s="201">
        <f t="shared" ref="P123" si="44">$N$121/$N$20*P22</f>
        <v>0</v>
      </c>
      <c r="Q123" s="185"/>
      <c r="R123" s="219"/>
      <c r="S123" s="219"/>
      <c r="T123" s="219"/>
      <c r="U123" s="219"/>
      <c r="V123" s="219"/>
      <c r="W123" s="219"/>
      <c r="X123" s="231">
        <f t="shared" si="34"/>
        <v>0</v>
      </c>
      <c r="Y123" s="231"/>
    </row>
    <row r="124" spans="1:25" s="183" customFormat="1" ht="16.5" customHeight="1" x14ac:dyDescent="0.25">
      <c r="A124" s="717" t="s">
        <v>107</v>
      </c>
      <c r="B124" s="718"/>
      <c r="C124" s="735" t="s">
        <v>621</v>
      </c>
      <c r="D124" s="736"/>
      <c r="E124" s="736"/>
      <c r="F124" s="736"/>
      <c r="G124" s="737"/>
      <c r="H124" s="184" t="s">
        <v>618</v>
      </c>
      <c r="I124" s="185"/>
      <c r="J124" s="231"/>
      <c r="K124" s="185"/>
      <c r="L124" s="185"/>
      <c r="M124" s="185"/>
      <c r="N124" s="201">
        <f t="shared" si="43"/>
        <v>0</v>
      </c>
      <c r="O124" s="201">
        <f t="shared" si="43"/>
        <v>0</v>
      </c>
      <c r="P124" s="201">
        <f t="shared" ref="P124" si="45">$N$121/$N$20*P23</f>
        <v>0</v>
      </c>
      <c r="Q124" s="185"/>
      <c r="R124" s="219"/>
      <c r="S124" s="219"/>
      <c r="T124" s="219"/>
      <c r="U124" s="219"/>
      <c r="V124" s="219"/>
      <c r="W124" s="219"/>
      <c r="X124" s="231">
        <f t="shared" si="34"/>
        <v>0</v>
      </c>
      <c r="Y124" s="231"/>
    </row>
    <row r="125" spans="1:25" s="183" customFormat="1" ht="16.5" customHeight="1" x14ac:dyDescent="0.25">
      <c r="A125" s="717" t="s">
        <v>108</v>
      </c>
      <c r="B125" s="718"/>
      <c r="C125" s="735" t="s">
        <v>622</v>
      </c>
      <c r="D125" s="736"/>
      <c r="E125" s="736"/>
      <c r="F125" s="736"/>
      <c r="G125" s="737"/>
      <c r="H125" s="184" t="s">
        <v>618</v>
      </c>
      <c r="I125" s="185"/>
      <c r="J125" s="231"/>
      <c r="K125" s="185"/>
      <c r="L125" s="185"/>
      <c r="M125" s="185"/>
      <c r="N125" s="201">
        <v>0</v>
      </c>
      <c r="O125" s="201">
        <v>0</v>
      </c>
      <c r="P125" s="201">
        <v>0</v>
      </c>
      <c r="Q125" s="185"/>
      <c r="R125" s="219"/>
      <c r="S125" s="219"/>
      <c r="T125" s="219"/>
      <c r="U125" s="219"/>
      <c r="V125" s="219"/>
      <c r="W125" s="219"/>
      <c r="X125" s="231">
        <f t="shared" si="34"/>
        <v>0</v>
      </c>
      <c r="Y125" s="231"/>
    </row>
    <row r="126" spans="1:25" s="183" customFormat="1" ht="8.1" customHeight="1" x14ac:dyDescent="0.25">
      <c r="A126" s="717" t="s">
        <v>750</v>
      </c>
      <c r="B126" s="718"/>
      <c r="C126" s="719" t="s">
        <v>751</v>
      </c>
      <c r="D126" s="720"/>
      <c r="E126" s="720"/>
      <c r="F126" s="720"/>
      <c r="G126" s="721"/>
      <c r="H126" s="184" t="s">
        <v>618</v>
      </c>
      <c r="I126" s="185"/>
      <c r="J126" s="231"/>
      <c r="K126" s="185"/>
      <c r="L126" s="185"/>
      <c r="M126" s="185"/>
      <c r="N126" s="201">
        <f>N121/(N111+N120)*N111</f>
        <v>11.515667188595463</v>
      </c>
      <c r="O126" s="201">
        <f t="shared" ref="O126" si="46">O121/(O111+O120)*O111</f>
        <v>2.9991925701404383</v>
      </c>
      <c r="P126" s="201">
        <f t="shared" ref="P126" si="47">P121/(P111+P120)*P111</f>
        <v>30.167433539045124</v>
      </c>
      <c r="Q126" s="185"/>
      <c r="R126" s="219"/>
      <c r="S126" s="219"/>
      <c r="T126" s="219"/>
      <c r="U126" s="219"/>
      <c r="V126" s="219"/>
      <c r="W126" s="219"/>
      <c r="X126" s="231">
        <f t="shared" si="34"/>
        <v>30.167433539045124</v>
      </c>
      <c r="Y126" s="231"/>
    </row>
    <row r="127" spans="1:25" s="183" customFormat="1" ht="8.1" customHeight="1" x14ac:dyDescent="0.25">
      <c r="A127" s="717" t="s">
        <v>752</v>
      </c>
      <c r="B127" s="718"/>
      <c r="C127" s="719" t="s">
        <v>753</v>
      </c>
      <c r="D127" s="720"/>
      <c r="E127" s="720"/>
      <c r="F127" s="720"/>
      <c r="G127" s="721"/>
      <c r="H127" s="184" t="s">
        <v>618</v>
      </c>
      <c r="I127" s="185"/>
      <c r="J127" s="231"/>
      <c r="K127" s="189"/>
      <c r="L127" s="189"/>
      <c r="M127" s="189"/>
      <c r="N127" s="201">
        <f t="shared" si="43"/>
        <v>0</v>
      </c>
      <c r="O127" s="201">
        <f t="shared" si="43"/>
        <v>0</v>
      </c>
      <c r="P127" s="201">
        <f t="shared" ref="P127" si="48">$N$121/$N$20*P26</f>
        <v>0</v>
      </c>
      <c r="Q127" s="189"/>
      <c r="R127" s="611"/>
      <c r="S127" s="611"/>
      <c r="T127" s="611"/>
      <c r="U127" s="611"/>
      <c r="V127" s="611"/>
      <c r="W127" s="611"/>
      <c r="X127" s="231">
        <f t="shared" si="34"/>
        <v>0</v>
      </c>
      <c r="Y127" s="231"/>
    </row>
    <row r="128" spans="1:25" s="183" customFormat="1" ht="8.1" customHeight="1" x14ac:dyDescent="0.25">
      <c r="A128" s="717" t="s">
        <v>754</v>
      </c>
      <c r="B128" s="718"/>
      <c r="C128" s="719" t="s">
        <v>755</v>
      </c>
      <c r="D128" s="720"/>
      <c r="E128" s="720"/>
      <c r="F128" s="720"/>
      <c r="G128" s="721"/>
      <c r="H128" s="184" t="s">
        <v>618</v>
      </c>
      <c r="I128" s="185"/>
      <c r="J128" s="231"/>
      <c r="K128" s="185"/>
      <c r="L128" s="185"/>
      <c r="M128" s="185"/>
      <c r="N128" s="201">
        <f t="shared" si="43"/>
        <v>0</v>
      </c>
      <c r="O128" s="201">
        <f t="shared" si="43"/>
        <v>0</v>
      </c>
      <c r="P128" s="201">
        <f t="shared" ref="P128" si="49">$N$121/$N$20*P27</f>
        <v>0</v>
      </c>
      <c r="Q128" s="185"/>
      <c r="R128" s="219"/>
      <c r="S128" s="219"/>
      <c r="T128" s="219"/>
      <c r="U128" s="219"/>
      <c r="V128" s="219"/>
      <c r="W128" s="219"/>
      <c r="X128" s="231">
        <f t="shared" si="34"/>
        <v>0</v>
      </c>
      <c r="Y128" s="231"/>
    </row>
    <row r="129" spans="1:25" s="183" customFormat="1" ht="8.1" customHeight="1" x14ac:dyDescent="0.25">
      <c r="A129" s="717" t="s">
        <v>756</v>
      </c>
      <c r="B129" s="718"/>
      <c r="C129" s="719" t="s">
        <v>757</v>
      </c>
      <c r="D129" s="720"/>
      <c r="E129" s="720"/>
      <c r="F129" s="720"/>
      <c r="G129" s="721"/>
      <c r="H129" s="184" t="s">
        <v>618</v>
      </c>
      <c r="I129" s="185"/>
      <c r="J129" s="231"/>
      <c r="K129" s="185"/>
      <c r="L129" s="185"/>
      <c r="M129" s="185"/>
      <c r="N129" s="201">
        <f t="shared" si="43"/>
        <v>2.4068217003565106E-6</v>
      </c>
      <c r="O129" s="201">
        <f t="shared" si="43"/>
        <v>1.1278661597816654E-2</v>
      </c>
      <c r="P129" s="201">
        <f t="shared" ref="P129" si="50">$N$121/$N$20*P28</f>
        <v>1.1718529400131504E-2</v>
      </c>
      <c r="Q129" s="185"/>
      <c r="R129" s="219"/>
      <c r="S129" s="219"/>
      <c r="T129" s="219"/>
      <c r="U129" s="219"/>
      <c r="V129" s="219"/>
      <c r="W129" s="219"/>
      <c r="X129" s="231">
        <f t="shared" si="34"/>
        <v>1.1718529400131504E-2</v>
      </c>
      <c r="Y129" s="231"/>
    </row>
    <row r="130" spans="1:25" s="183" customFormat="1" ht="8.1" customHeight="1" x14ac:dyDescent="0.25">
      <c r="A130" s="717" t="s">
        <v>758</v>
      </c>
      <c r="B130" s="718"/>
      <c r="C130" s="719" t="s">
        <v>759</v>
      </c>
      <c r="D130" s="720"/>
      <c r="E130" s="720"/>
      <c r="F130" s="720"/>
      <c r="G130" s="721"/>
      <c r="H130" s="184" t="s">
        <v>618</v>
      </c>
      <c r="I130" s="185"/>
      <c r="J130" s="231"/>
      <c r="K130" s="185"/>
      <c r="L130" s="185"/>
      <c r="M130" s="185"/>
      <c r="N130" s="201">
        <f t="shared" si="43"/>
        <v>0</v>
      </c>
      <c r="O130" s="201">
        <f t="shared" si="43"/>
        <v>0</v>
      </c>
      <c r="P130" s="201">
        <f t="shared" ref="P130" si="51">$N$121/$N$20*P29</f>
        <v>0</v>
      </c>
      <c r="Q130" s="185"/>
      <c r="R130" s="219"/>
      <c r="S130" s="219"/>
      <c r="T130" s="219"/>
      <c r="U130" s="219"/>
      <c r="V130" s="219"/>
      <c r="W130" s="219"/>
      <c r="X130" s="231">
        <f t="shared" si="34"/>
        <v>0</v>
      </c>
      <c r="Y130" s="231"/>
    </row>
    <row r="131" spans="1:25" s="183" customFormat="1" ht="8.1" customHeight="1" x14ac:dyDescent="0.25">
      <c r="A131" s="717" t="s">
        <v>760</v>
      </c>
      <c r="B131" s="718"/>
      <c r="C131" s="719" t="s">
        <v>761</v>
      </c>
      <c r="D131" s="720"/>
      <c r="E131" s="720"/>
      <c r="F131" s="720"/>
      <c r="G131" s="721"/>
      <c r="H131" s="184" t="s">
        <v>618</v>
      </c>
      <c r="I131" s="185"/>
      <c r="J131" s="231"/>
      <c r="K131" s="185"/>
      <c r="L131" s="185"/>
      <c r="M131" s="185"/>
      <c r="N131" s="201">
        <f t="shared" si="43"/>
        <v>0</v>
      </c>
      <c r="O131" s="201">
        <f t="shared" si="43"/>
        <v>0</v>
      </c>
      <c r="P131" s="201">
        <f t="shared" ref="P131" si="52">$N$121/$N$20*P30</f>
        <v>0</v>
      </c>
      <c r="Q131" s="185"/>
      <c r="R131" s="219"/>
      <c r="S131" s="219"/>
      <c r="T131" s="219"/>
      <c r="U131" s="219"/>
      <c r="V131" s="219"/>
      <c r="W131" s="219"/>
      <c r="X131" s="231">
        <f t="shared" si="34"/>
        <v>0</v>
      </c>
      <c r="Y131" s="231"/>
    </row>
    <row r="132" spans="1:25" s="183" customFormat="1" ht="17.100000000000001" customHeight="1" x14ac:dyDescent="0.25">
      <c r="A132" s="717" t="s">
        <v>762</v>
      </c>
      <c r="B132" s="718"/>
      <c r="C132" s="719" t="s">
        <v>630</v>
      </c>
      <c r="D132" s="720"/>
      <c r="E132" s="720"/>
      <c r="F132" s="720"/>
      <c r="G132" s="721"/>
      <c r="H132" s="184" t="s">
        <v>618</v>
      </c>
      <c r="I132" s="185"/>
      <c r="J132" s="231"/>
      <c r="K132" s="185"/>
      <c r="L132" s="185"/>
      <c r="M132" s="185"/>
      <c r="N132" s="201">
        <f t="shared" si="43"/>
        <v>0</v>
      </c>
      <c r="O132" s="201">
        <f t="shared" si="43"/>
        <v>0</v>
      </c>
      <c r="P132" s="201">
        <f t="shared" ref="P132" si="53">$N$121/$N$20*P31</f>
        <v>0</v>
      </c>
      <c r="Q132" s="185"/>
      <c r="R132" s="219"/>
      <c r="S132" s="219"/>
      <c r="T132" s="219"/>
      <c r="U132" s="219"/>
      <c r="V132" s="219"/>
      <c r="W132" s="219"/>
      <c r="X132" s="231">
        <f t="shared" si="34"/>
        <v>0</v>
      </c>
      <c r="Y132" s="231"/>
    </row>
    <row r="133" spans="1:25" s="183" customFormat="1" ht="8.1" customHeight="1" x14ac:dyDescent="0.25">
      <c r="A133" s="717" t="s">
        <v>763</v>
      </c>
      <c r="B133" s="718"/>
      <c r="C133" s="735" t="s">
        <v>632</v>
      </c>
      <c r="D133" s="736"/>
      <c r="E133" s="736"/>
      <c r="F133" s="736"/>
      <c r="G133" s="737"/>
      <c r="H133" s="184" t="s">
        <v>618</v>
      </c>
      <c r="I133" s="185"/>
      <c r="J133" s="231"/>
      <c r="K133" s="185"/>
      <c r="L133" s="185"/>
      <c r="M133" s="185"/>
      <c r="N133" s="201">
        <f t="shared" si="43"/>
        <v>0</v>
      </c>
      <c r="O133" s="201">
        <f t="shared" si="43"/>
        <v>0</v>
      </c>
      <c r="P133" s="201">
        <f t="shared" ref="P133" si="54">$N$121/$N$20*P32</f>
        <v>0</v>
      </c>
      <c r="Q133" s="185"/>
      <c r="R133" s="219"/>
      <c r="S133" s="219"/>
      <c r="T133" s="219"/>
      <c r="U133" s="219"/>
      <c r="V133" s="219"/>
      <c r="W133" s="219"/>
      <c r="X133" s="231">
        <f t="shared" si="34"/>
        <v>0</v>
      </c>
      <c r="Y133" s="231"/>
    </row>
    <row r="134" spans="1:25" s="183" customFormat="1" ht="8.1" customHeight="1" x14ac:dyDescent="0.25">
      <c r="A134" s="717" t="s">
        <v>764</v>
      </c>
      <c r="B134" s="718"/>
      <c r="C134" s="735" t="s">
        <v>634</v>
      </c>
      <c r="D134" s="736"/>
      <c r="E134" s="736"/>
      <c r="F134" s="736"/>
      <c r="G134" s="737"/>
      <c r="H134" s="184" t="s">
        <v>618</v>
      </c>
      <c r="I134" s="185"/>
      <c r="J134" s="231"/>
      <c r="K134" s="185"/>
      <c r="L134" s="185"/>
      <c r="M134" s="185"/>
      <c r="N134" s="201">
        <f t="shared" si="43"/>
        <v>0</v>
      </c>
      <c r="O134" s="201">
        <f t="shared" si="43"/>
        <v>0</v>
      </c>
      <c r="P134" s="201">
        <f t="shared" ref="P134" si="55">$N$121/$N$20*P33</f>
        <v>0</v>
      </c>
      <c r="Q134" s="185"/>
      <c r="R134" s="219"/>
      <c r="S134" s="219"/>
      <c r="T134" s="219"/>
      <c r="U134" s="219"/>
      <c r="V134" s="219"/>
      <c r="W134" s="219"/>
      <c r="X134" s="231">
        <f t="shared" si="34"/>
        <v>0</v>
      </c>
      <c r="Y134" s="231"/>
    </row>
    <row r="135" spans="1:25" s="183" customFormat="1" ht="8.1" customHeight="1" x14ac:dyDescent="0.25">
      <c r="A135" s="717" t="s">
        <v>765</v>
      </c>
      <c r="B135" s="718"/>
      <c r="C135" s="719" t="s">
        <v>766</v>
      </c>
      <c r="D135" s="720"/>
      <c r="E135" s="720"/>
      <c r="F135" s="720"/>
      <c r="G135" s="721"/>
      <c r="H135" s="184" t="s">
        <v>618</v>
      </c>
      <c r="I135" s="185">
        <v>5.0000000000000001E-3</v>
      </c>
      <c r="J135" s="231"/>
      <c r="K135" s="185"/>
      <c r="L135" s="185"/>
      <c r="M135" s="185"/>
      <c r="N135" s="201">
        <f>N121-N126</f>
        <v>2.4603328114045375</v>
      </c>
      <c r="O135" s="201">
        <f t="shared" ref="O135" si="56">O121-O126</f>
        <v>0.8036676384378767</v>
      </c>
      <c r="P135" s="201">
        <f t="shared" ref="P135" si="57">P121-P126</f>
        <v>9.2173306810598596</v>
      </c>
      <c r="Q135" s="185"/>
      <c r="R135" s="219"/>
      <c r="S135" s="219"/>
      <c r="T135" s="219"/>
      <c r="U135" s="219"/>
      <c r="V135" s="219"/>
      <c r="W135" s="219"/>
      <c r="X135" s="231">
        <f t="shared" si="34"/>
        <v>9.2173306810598596</v>
      </c>
      <c r="Y135" s="231"/>
    </row>
    <row r="136" spans="1:25" s="398" customFormat="1" ht="9.75" x14ac:dyDescent="0.25">
      <c r="A136" s="730" t="s">
        <v>767</v>
      </c>
      <c r="B136" s="731"/>
      <c r="C136" s="732" t="s">
        <v>768</v>
      </c>
      <c r="D136" s="733"/>
      <c r="E136" s="733"/>
      <c r="F136" s="733"/>
      <c r="G136" s="734"/>
      <c r="H136" s="390" t="s">
        <v>618</v>
      </c>
      <c r="I136" s="391">
        <f>I106</f>
        <v>23.869000000000078</v>
      </c>
      <c r="J136" s="392">
        <f>J106</f>
        <v>-43.718512489999455</v>
      </c>
      <c r="K136" s="391">
        <f t="shared" ref="K136:Y136" si="58">K106</f>
        <v>-35.534520139999387</v>
      </c>
      <c r="L136" s="391">
        <f t="shared" si="58"/>
        <v>0</v>
      </c>
      <c r="M136" s="391">
        <f t="shared" si="58"/>
        <v>-88.879292529999901</v>
      </c>
      <c r="N136" s="391">
        <f>N106-N121</f>
        <v>32.070350249963852</v>
      </c>
      <c r="O136" s="391">
        <f t="shared" si="58"/>
        <v>19.014301042891574</v>
      </c>
      <c r="P136" s="391">
        <f>P106</f>
        <v>196.92382110052492</v>
      </c>
      <c r="Q136" s="391">
        <f t="shared" si="58"/>
        <v>0</v>
      </c>
      <c r="R136" s="391">
        <f t="shared" si="58"/>
        <v>-449.36698066624001</v>
      </c>
      <c r="S136" s="391">
        <f t="shared" si="58"/>
        <v>0</v>
      </c>
      <c r="T136" s="391">
        <f t="shared" si="58"/>
        <v>-467.34165989288965</v>
      </c>
      <c r="U136" s="391">
        <f t="shared" si="58"/>
        <v>0</v>
      </c>
      <c r="V136" s="391">
        <f t="shared" si="58"/>
        <v>-486.03532628860523</v>
      </c>
      <c r="W136" s="391">
        <f t="shared" si="58"/>
        <v>0</v>
      </c>
      <c r="X136" s="391">
        <f t="shared" si="58"/>
        <v>196.92382110052492</v>
      </c>
      <c r="Y136" s="391">
        <f t="shared" si="58"/>
        <v>0</v>
      </c>
    </row>
    <row r="137" spans="1:25" s="183" customFormat="1" ht="8.1" customHeight="1" x14ac:dyDescent="0.25">
      <c r="A137" s="717" t="s">
        <v>769</v>
      </c>
      <c r="B137" s="718"/>
      <c r="C137" s="719" t="s">
        <v>619</v>
      </c>
      <c r="D137" s="720"/>
      <c r="E137" s="720"/>
      <c r="F137" s="720"/>
      <c r="G137" s="721"/>
      <c r="H137" s="184" t="s">
        <v>618</v>
      </c>
      <c r="I137" s="185"/>
      <c r="J137" s="231"/>
      <c r="K137" s="185"/>
      <c r="L137" s="185"/>
      <c r="M137" s="185"/>
      <c r="N137" s="185"/>
      <c r="O137" s="185"/>
      <c r="P137" s="185"/>
      <c r="Q137" s="185"/>
      <c r="R137" s="219"/>
      <c r="S137" s="219"/>
      <c r="T137" s="219"/>
      <c r="U137" s="219"/>
      <c r="V137" s="219"/>
      <c r="W137" s="219"/>
      <c r="X137" s="231">
        <f t="shared" si="34"/>
        <v>0</v>
      </c>
      <c r="Y137" s="231"/>
    </row>
    <row r="138" spans="1:25" s="183" customFormat="1" ht="16.5" customHeight="1" x14ac:dyDescent="0.25">
      <c r="A138" s="717" t="s">
        <v>120</v>
      </c>
      <c r="B138" s="718"/>
      <c r="C138" s="735" t="s">
        <v>620</v>
      </c>
      <c r="D138" s="736"/>
      <c r="E138" s="736"/>
      <c r="F138" s="736"/>
      <c r="G138" s="737"/>
      <c r="H138" s="184" t="s">
        <v>618</v>
      </c>
      <c r="I138" s="185"/>
      <c r="J138" s="231"/>
      <c r="K138" s="185"/>
      <c r="L138" s="185"/>
      <c r="M138" s="185"/>
      <c r="N138" s="185"/>
      <c r="O138" s="185"/>
      <c r="P138" s="185"/>
      <c r="Q138" s="185"/>
      <c r="R138" s="219"/>
      <c r="S138" s="219"/>
      <c r="T138" s="219"/>
      <c r="U138" s="219"/>
      <c r="V138" s="219"/>
      <c r="W138" s="219"/>
      <c r="X138" s="231">
        <f t="shared" si="34"/>
        <v>0</v>
      </c>
      <c r="Y138" s="231"/>
    </row>
    <row r="139" spans="1:25" s="183" customFormat="1" ht="16.5" customHeight="1" x14ac:dyDescent="0.25">
      <c r="A139" s="717" t="s">
        <v>121</v>
      </c>
      <c r="B139" s="718"/>
      <c r="C139" s="735" t="s">
        <v>621</v>
      </c>
      <c r="D139" s="736"/>
      <c r="E139" s="736"/>
      <c r="F139" s="736"/>
      <c r="G139" s="737"/>
      <c r="H139" s="184" t="s">
        <v>618</v>
      </c>
      <c r="I139" s="185"/>
      <c r="J139" s="231"/>
      <c r="K139" s="185"/>
      <c r="L139" s="185"/>
      <c r="M139" s="185"/>
      <c r="N139" s="185"/>
      <c r="O139" s="185"/>
      <c r="P139" s="185"/>
      <c r="Q139" s="185"/>
      <c r="R139" s="219"/>
      <c r="S139" s="219"/>
      <c r="T139" s="219"/>
      <c r="U139" s="219"/>
      <c r="V139" s="219"/>
      <c r="W139" s="219"/>
      <c r="X139" s="231">
        <f t="shared" si="34"/>
        <v>0</v>
      </c>
      <c r="Y139" s="231"/>
    </row>
    <row r="140" spans="1:25" s="183" customFormat="1" ht="16.5" customHeight="1" x14ac:dyDescent="0.25">
      <c r="A140" s="717" t="s">
        <v>122</v>
      </c>
      <c r="B140" s="718"/>
      <c r="C140" s="735" t="s">
        <v>622</v>
      </c>
      <c r="D140" s="736"/>
      <c r="E140" s="736"/>
      <c r="F140" s="736"/>
      <c r="G140" s="737"/>
      <c r="H140" s="184" t="s">
        <v>618</v>
      </c>
      <c r="I140" s="185"/>
      <c r="J140" s="231">
        <f>J110</f>
        <v>-29.6</v>
      </c>
      <c r="K140" s="201">
        <f>K110</f>
        <v>-75.031388819999989</v>
      </c>
      <c r="L140" s="185"/>
      <c r="M140" s="201">
        <f>M110</f>
        <v>-72.442466371702466</v>
      </c>
      <c r="N140" s="201">
        <f t="shared" ref="N140:O140" si="59">N110</f>
        <v>-27.671800959696661</v>
      </c>
      <c r="O140" s="201">
        <f t="shared" si="59"/>
        <v>-61.478384777197107</v>
      </c>
      <c r="P140" s="201">
        <f t="shared" ref="P140:Q140" si="60">P110</f>
        <v>96.603826081032494</v>
      </c>
      <c r="Q140" s="201">
        <f t="shared" si="60"/>
        <v>0</v>
      </c>
      <c r="R140" s="219"/>
      <c r="S140" s="219"/>
      <c r="T140" s="219"/>
      <c r="U140" s="219"/>
      <c r="V140" s="219"/>
      <c r="W140" s="219"/>
      <c r="X140" s="231">
        <f t="shared" si="34"/>
        <v>96.603826081032494</v>
      </c>
      <c r="Y140" s="231"/>
    </row>
    <row r="141" spans="1:25" s="183" customFormat="1" ht="8.1" customHeight="1" x14ac:dyDescent="0.25">
      <c r="A141" s="717" t="s">
        <v>770</v>
      </c>
      <c r="B141" s="718"/>
      <c r="C141" s="719" t="s">
        <v>623</v>
      </c>
      <c r="D141" s="720"/>
      <c r="E141" s="720"/>
      <c r="F141" s="720"/>
      <c r="G141" s="721"/>
      <c r="H141" s="184" t="s">
        <v>618</v>
      </c>
      <c r="I141" s="185"/>
      <c r="J141" s="231">
        <f t="shared" ref="J141:J150" si="61">J111</f>
        <v>68.5</v>
      </c>
      <c r="K141" s="201">
        <f>K111</f>
        <v>58.855568950000006</v>
      </c>
      <c r="L141" s="185"/>
      <c r="M141" s="201">
        <f>M111</f>
        <v>0.92280355327336494</v>
      </c>
      <c r="N141" s="201">
        <f>N111-N126</f>
        <v>50.522913267193836</v>
      </c>
      <c r="O141" s="201">
        <f t="shared" ref="O141" si="62">O111</f>
        <v>63.50353478913307</v>
      </c>
      <c r="P141" s="201">
        <f t="shared" ref="P141:Q141" si="63">P111</f>
        <v>60.762619260112935</v>
      </c>
      <c r="Q141" s="201">
        <f t="shared" si="63"/>
        <v>0</v>
      </c>
      <c r="R141" s="219"/>
      <c r="S141" s="219"/>
      <c r="T141" s="219"/>
      <c r="U141" s="219"/>
      <c r="V141" s="219"/>
      <c r="W141" s="219"/>
      <c r="X141" s="231">
        <f t="shared" si="34"/>
        <v>60.762619260112935</v>
      </c>
      <c r="Y141" s="231"/>
    </row>
    <row r="142" spans="1:25" s="183" customFormat="1" ht="8.1" customHeight="1" x14ac:dyDescent="0.25">
      <c r="A142" s="717" t="s">
        <v>771</v>
      </c>
      <c r="B142" s="718"/>
      <c r="C142" s="719" t="s">
        <v>624</v>
      </c>
      <c r="D142" s="720"/>
      <c r="E142" s="720"/>
      <c r="F142" s="720"/>
      <c r="G142" s="721"/>
      <c r="H142" s="184" t="s">
        <v>618</v>
      </c>
      <c r="I142" s="185"/>
      <c r="J142" s="231"/>
      <c r="K142" s="189"/>
      <c r="L142" s="189"/>
      <c r="M142" s="189"/>
      <c r="N142" s="189"/>
      <c r="O142" s="189"/>
      <c r="P142" s="189"/>
      <c r="Q142" s="189"/>
      <c r="R142" s="611"/>
      <c r="S142" s="611"/>
      <c r="T142" s="611"/>
      <c r="U142" s="611"/>
      <c r="V142" s="611"/>
      <c r="W142" s="611"/>
      <c r="X142" s="231">
        <f t="shared" si="34"/>
        <v>0</v>
      </c>
      <c r="Y142" s="231"/>
    </row>
    <row r="143" spans="1:25" s="183" customFormat="1" ht="8.1" customHeight="1" x14ac:dyDescent="0.25">
      <c r="A143" s="717" t="s">
        <v>772</v>
      </c>
      <c r="B143" s="718"/>
      <c r="C143" s="719" t="s">
        <v>625</v>
      </c>
      <c r="D143" s="720"/>
      <c r="E143" s="720"/>
      <c r="F143" s="720"/>
      <c r="G143" s="721"/>
      <c r="H143" s="184" t="s">
        <v>618</v>
      </c>
      <c r="I143" s="185"/>
      <c r="J143" s="231"/>
      <c r="K143" s="185"/>
      <c r="L143" s="185"/>
      <c r="M143" s="185"/>
      <c r="N143" s="185"/>
      <c r="O143" s="185"/>
      <c r="P143" s="185"/>
      <c r="Q143" s="185"/>
      <c r="R143" s="219"/>
      <c r="S143" s="219"/>
      <c r="T143" s="219"/>
      <c r="U143" s="219"/>
      <c r="V143" s="219"/>
      <c r="W143" s="219"/>
      <c r="X143" s="231">
        <f t="shared" si="34"/>
        <v>0</v>
      </c>
      <c r="Y143" s="231"/>
    </row>
    <row r="144" spans="1:25" s="183" customFormat="1" ht="8.1" customHeight="1" x14ac:dyDescent="0.25">
      <c r="A144" s="717" t="s">
        <v>773</v>
      </c>
      <c r="B144" s="718"/>
      <c r="C144" s="719" t="s">
        <v>626</v>
      </c>
      <c r="D144" s="720"/>
      <c r="E144" s="720"/>
      <c r="F144" s="720"/>
      <c r="G144" s="721"/>
      <c r="H144" s="184" t="s">
        <v>618</v>
      </c>
      <c r="I144" s="185"/>
      <c r="J144" s="231">
        <f t="shared" si="61"/>
        <v>-0.243949</v>
      </c>
      <c r="K144" s="201">
        <f>K114</f>
        <v>-0.20154743</v>
      </c>
      <c r="L144" s="185"/>
      <c r="M144" s="201">
        <f>M114</f>
        <v>-0.52955176371002766</v>
      </c>
      <c r="N144" s="201">
        <f t="shared" ref="N144:O144" si="64">N114</f>
        <v>-1.5756108929148291</v>
      </c>
      <c r="O144" s="201">
        <f t="shared" si="64"/>
        <v>1.7204896534121772E-2</v>
      </c>
      <c r="P144" s="201">
        <f t="shared" ref="P144:Q144" si="65">P114</f>
        <v>1.592486729456419E-3</v>
      </c>
      <c r="Q144" s="201">
        <f t="shared" si="65"/>
        <v>0</v>
      </c>
      <c r="R144" s="219"/>
      <c r="S144" s="219"/>
      <c r="T144" s="219"/>
      <c r="U144" s="219"/>
      <c r="V144" s="219"/>
      <c r="W144" s="219"/>
      <c r="X144" s="231">
        <f t="shared" si="34"/>
        <v>1.592486729456419E-3</v>
      </c>
      <c r="Y144" s="231"/>
    </row>
    <row r="145" spans="1:25" s="183" customFormat="1" ht="8.1" customHeight="1" x14ac:dyDescent="0.25">
      <c r="A145" s="717" t="s">
        <v>774</v>
      </c>
      <c r="B145" s="718"/>
      <c r="C145" s="719" t="s">
        <v>627</v>
      </c>
      <c r="D145" s="720"/>
      <c r="E145" s="720"/>
      <c r="F145" s="720"/>
      <c r="G145" s="721"/>
      <c r="H145" s="184" t="s">
        <v>618</v>
      </c>
      <c r="I145" s="185"/>
      <c r="J145" s="231"/>
      <c r="K145" s="185"/>
      <c r="L145" s="185"/>
      <c r="M145" s="185"/>
      <c r="N145" s="185"/>
      <c r="O145" s="185"/>
      <c r="P145" s="185"/>
      <c r="Q145" s="185"/>
      <c r="R145" s="219"/>
      <c r="S145" s="219"/>
      <c r="T145" s="219"/>
      <c r="U145" s="219"/>
      <c r="V145" s="219"/>
      <c r="W145" s="219"/>
      <c r="X145" s="231">
        <f t="shared" si="34"/>
        <v>0</v>
      </c>
      <c r="Y145" s="231"/>
    </row>
    <row r="146" spans="1:25" s="183" customFormat="1" ht="8.1" customHeight="1" x14ac:dyDescent="0.25">
      <c r="A146" s="717" t="s">
        <v>775</v>
      </c>
      <c r="B146" s="718"/>
      <c r="C146" s="719" t="s">
        <v>628</v>
      </c>
      <c r="D146" s="720"/>
      <c r="E146" s="720"/>
      <c r="F146" s="720"/>
      <c r="G146" s="721"/>
      <c r="H146" s="184" t="s">
        <v>618</v>
      </c>
      <c r="I146" s="185"/>
      <c r="J146" s="231"/>
      <c r="K146" s="185"/>
      <c r="L146" s="185"/>
      <c r="M146" s="185"/>
      <c r="N146" s="185"/>
      <c r="O146" s="185"/>
      <c r="P146" s="185"/>
      <c r="Q146" s="185"/>
      <c r="R146" s="219"/>
      <c r="S146" s="219"/>
      <c r="T146" s="219"/>
      <c r="U146" s="219"/>
      <c r="V146" s="219"/>
      <c r="W146" s="219"/>
      <c r="X146" s="231">
        <f t="shared" si="34"/>
        <v>0</v>
      </c>
      <c r="Y146" s="231"/>
    </row>
    <row r="147" spans="1:25" s="183" customFormat="1" ht="16.5" customHeight="1" x14ac:dyDescent="0.25">
      <c r="A147" s="717" t="s">
        <v>776</v>
      </c>
      <c r="B147" s="718"/>
      <c r="C147" s="719" t="s">
        <v>630</v>
      </c>
      <c r="D147" s="720"/>
      <c r="E147" s="720"/>
      <c r="F147" s="720"/>
      <c r="G147" s="721"/>
      <c r="H147" s="184" t="s">
        <v>618</v>
      </c>
      <c r="I147" s="185"/>
      <c r="J147" s="231"/>
      <c r="K147" s="185"/>
      <c r="L147" s="185"/>
      <c r="M147" s="185"/>
      <c r="N147" s="185"/>
      <c r="O147" s="185"/>
      <c r="P147" s="185"/>
      <c r="Q147" s="185"/>
      <c r="R147" s="219"/>
      <c r="S147" s="219"/>
      <c r="T147" s="219"/>
      <c r="U147" s="219"/>
      <c r="V147" s="219"/>
      <c r="W147" s="219"/>
      <c r="X147" s="231">
        <f t="shared" si="34"/>
        <v>0</v>
      </c>
      <c r="Y147" s="231"/>
    </row>
    <row r="148" spans="1:25" s="183" customFormat="1" ht="8.1" customHeight="1" x14ac:dyDescent="0.25">
      <c r="A148" s="717" t="s">
        <v>777</v>
      </c>
      <c r="B148" s="718"/>
      <c r="C148" s="735" t="s">
        <v>632</v>
      </c>
      <c r="D148" s="736"/>
      <c r="E148" s="736"/>
      <c r="F148" s="736"/>
      <c r="G148" s="737"/>
      <c r="H148" s="184" t="s">
        <v>618</v>
      </c>
      <c r="I148" s="185"/>
      <c r="J148" s="231"/>
      <c r="K148" s="185"/>
      <c r="L148" s="185"/>
      <c r="M148" s="185"/>
      <c r="N148" s="185"/>
      <c r="O148" s="185"/>
      <c r="P148" s="185"/>
      <c r="Q148" s="185"/>
      <c r="R148" s="219"/>
      <c r="S148" s="219"/>
      <c r="T148" s="219"/>
      <c r="U148" s="219"/>
      <c r="V148" s="219"/>
      <c r="W148" s="219"/>
      <c r="X148" s="231">
        <f t="shared" si="34"/>
        <v>0</v>
      </c>
      <c r="Y148" s="231"/>
    </row>
    <row r="149" spans="1:25" s="183" customFormat="1" ht="8.1" customHeight="1" x14ac:dyDescent="0.25">
      <c r="A149" s="717" t="s">
        <v>778</v>
      </c>
      <c r="B149" s="718"/>
      <c r="C149" s="735" t="s">
        <v>634</v>
      </c>
      <c r="D149" s="736"/>
      <c r="E149" s="736"/>
      <c r="F149" s="736"/>
      <c r="G149" s="737"/>
      <c r="H149" s="184" t="s">
        <v>618</v>
      </c>
      <c r="I149" s="185"/>
      <c r="J149" s="231"/>
      <c r="K149" s="185"/>
      <c r="L149" s="185"/>
      <c r="M149" s="185"/>
      <c r="N149" s="185"/>
      <c r="O149" s="185"/>
      <c r="P149" s="185"/>
      <c r="Q149" s="185"/>
      <c r="R149" s="219"/>
      <c r="S149" s="219"/>
      <c r="T149" s="219"/>
      <c r="U149" s="219"/>
      <c r="V149" s="219"/>
      <c r="W149" s="219"/>
      <c r="X149" s="231">
        <f t="shared" si="34"/>
        <v>0</v>
      </c>
      <c r="Y149" s="231"/>
    </row>
    <row r="150" spans="1:25" s="183" customFormat="1" ht="8.1" customHeight="1" x14ac:dyDescent="0.25">
      <c r="A150" s="717" t="s">
        <v>779</v>
      </c>
      <c r="B150" s="718"/>
      <c r="C150" s="719" t="s">
        <v>636</v>
      </c>
      <c r="D150" s="720"/>
      <c r="E150" s="720"/>
      <c r="F150" s="720"/>
      <c r="G150" s="721"/>
      <c r="H150" s="184" t="s">
        <v>618</v>
      </c>
      <c r="I150" s="185"/>
      <c r="J150" s="231">
        <f t="shared" si="61"/>
        <v>-82.37456348999946</v>
      </c>
      <c r="K150" s="201">
        <f>K120</f>
        <v>-19.157152839999402</v>
      </c>
      <c r="L150" s="185"/>
      <c r="M150" s="201">
        <f>M120</f>
        <v>-15.53318649116922</v>
      </c>
      <c r="N150" s="201">
        <f>N120-N135</f>
        <v>10.794266559051504</v>
      </c>
      <c r="O150" s="201">
        <f t="shared" ref="O150" si="66">O120</f>
        <v>17.016491820013531</v>
      </c>
      <c r="P150" s="201">
        <f t="shared" ref="P150:Q150" si="67">P120</f>
        <v>18.56535638150693</v>
      </c>
      <c r="Q150" s="201">
        <f t="shared" si="67"/>
        <v>0</v>
      </c>
      <c r="R150" s="219"/>
      <c r="S150" s="219"/>
      <c r="T150" s="219"/>
      <c r="U150" s="219"/>
      <c r="V150" s="219"/>
      <c r="W150" s="219"/>
      <c r="X150" s="231">
        <f t="shared" si="34"/>
        <v>18.56535638150693</v>
      </c>
      <c r="Y150" s="231"/>
    </row>
    <row r="151" spans="1:25" s="398" customFormat="1" ht="9" customHeight="1" x14ac:dyDescent="0.25">
      <c r="A151" s="730" t="s">
        <v>780</v>
      </c>
      <c r="B151" s="731"/>
      <c r="C151" s="732" t="s">
        <v>781</v>
      </c>
      <c r="D151" s="733"/>
      <c r="E151" s="733"/>
      <c r="F151" s="733"/>
      <c r="G151" s="734"/>
      <c r="H151" s="390" t="s">
        <v>618</v>
      </c>
      <c r="I151" s="405">
        <f>I152+I153+I154+I155</f>
        <v>17.376000000000001</v>
      </c>
      <c r="J151" s="392">
        <f t="shared" ref="J151:Y151" si="68">J152</f>
        <v>0</v>
      </c>
      <c r="K151" s="391">
        <f t="shared" si="68"/>
        <v>0</v>
      </c>
      <c r="L151" s="391">
        <f t="shared" si="68"/>
        <v>0</v>
      </c>
      <c r="M151" s="391">
        <f t="shared" si="68"/>
        <v>0</v>
      </c>
      <c r="N151" s="391">
        <f>SUM(N152:N155)</f>
        <v>32.070350249963852</v>
      </c>
      <c r="O151" s="391">
        <f>SUM(O152:O155)</f>
        <v>19.014301042891574</v>
      </c>
      <c r="P151" s="391">
        <f>SUM(P152:P155)</f>
        <v>196.92382110052492</v>
      </c>
      <c r="Q151" s="391">
        <f t="shared" si="68"/>
        <v>0</v>
      </c>
      <c r="R151" s="391">
        <f t="shared" si="68"/>
        <v>0</v>
      </c>
      <c r="S151" s="391">
        <f t="shared" si="68"/>
        <v>0</v>
      </c>
      <c r="T151" s="391">
        <f t="shared" si="68"/>
        <v>0</v>
      </c>
      <c r="U151" s="391">
        <f t="shared" si="68"/>
        <v>0</v>
      </c>
      <c r="V151" s="391">
        <f t="shared" si="68"/>
        <v>0</v>
      </c>
      <c r="W151" s="391">
        <f t="shared" si="68"/>
        <v>0</v>
      </c>
      <c r="X151" s="391">
        <f t="shared" si="68"/>
        <v>196.92382110052492</v>
      </c>
      <c r="Y151" s="391">
        <f t="shared" si="68"/>
        <v>0</v>
      </c>
    </row>
    <row r="152" spans="1:25" s="198" customFormat="1" ht="8.1" customHeight="1" x14ac:dyDescent="0.25">
      <c r="A152" s="770" t="s">
        <v>782</v>
      </c>
      <c r="B152" s="771"/>
      <c r="C152" s="772" t="s">
        <v>783</v>
      </c>
      <c r="D152" s="773"/>
      <c r="E152" s="773"/>
      <c r="F152" s="773"/>
      <c r="G152" s="774"/>
      <c r="H152" s="196" t="s">
        <v>618</v>
      </c>
      <c r="I152" s="197">
        <v>17.376000000000001</v>
      </c>
      <c r="J152" s="364"/>
      <c r="K152" s="197"/>
      <c r="L152" s="186"/>
      <c r="M152" s="186"/>
      <c r="N152" s="186">
        <f>N136</f>
        <v>32.070350249963852</v>
      </c>
      <c r="O152" s="186">
        <f>O136</f>
        <v>19.014301042891574</v>
      </c>
      <c r="P152" s="186">
        <f>P136</f>
        <v>196.92382110052492</v>
      </c>
      <c r="Q152" s="197"/>
      <c r="R152" s="611"/>
      <c r="S152" s="611"/>
      <c r="T152" s="611"/>
      <c r="U152" s="219"/>
      <c r="V152" s="611"/>
      <c r="W152" s="219"/>
      <c r="X152" s="231">
        <f t="shared" ref="X152:X155" si="69">P152</f>
        <v>196.92382110052492</v>
      </c>
      <c r="Y152" s="231"/>
    </row>
    <row r="153" spans="1:25" s="183" customFormat="1" ht="8.1" customHeight="1" x14ac:dyDescent="0.25">
      <c r="A153" s="717" t="s">
        <v>784</v>
      </c>
      <c r="B153" s="718"/>
      <c r="C153" s="719" t="s">
        <v>785</v>
      </c>
      <c r="D153" s="720"/>
      <c r="E153" s="720"/>
      <c r="F153" s="720"/>
      <c r="G153" s="721"/>
      <c r="H153" s="184" t="s">
        <v>618</v>
      </c>
      <c r="I153" s="185"/>
      <c r="J153" s="231"/>
      <c r="K153" s="185"/>
      <c r="L153" s="185"/>
      <c r="M153" s="185"/>
      <c r="N153" s="185"/>
      <c r="O153" s="185"/>
      <c r="P153" s="185"/>
      <c r="Q153" s="185"/>
      <c r="R153" s="219"/>
      <c r="S153" s="219"/>
      <c r="T153" s="219"/>
      <c r="U153" s="219"/>
      <c r="V153" s="219"/>
      <c r="W153" s="219"/>
      <c r="X153" s="231">
        <f t="shared" si="69"/>
        <v>0</v>
      </c>
      <c r="Y153" s="231"/>
    </row>
    <row r="154" spans="1:25" s="183" customFormat="1" ht="8.1" customHeight="1" x14ac:dyDescent="0.25">
      <c r="A154" s="717" t="s">
        <v>786</v>
      </c>
      <c r="B154" s="718"/>
      <c r="C154" s="719" t="s">
        <v>787</v>
      </c>
      <c r="D154" s="720"/>
      <c r="E154" s="720"/>
      <c r="F154" s="720"/>
      <c r="G154" s="721"/>
      <c r="H154" s="184" t="s">
        <v>618</v>
      </c>
      <c r="I154" s="185"/>
      <c r="J154" s="231"/>
      <c r="K154" s="185"/>
      <c r="L154" s="185"/>
      <c r="M154" s="185"/>
      <c r="N154" s="185"/>
      <c r="O154" s="185"/>
      <c r="P154" s="185"/>
      <c r="Q154" s="185"/>
      <c r="R154" s="219"/>
      <c r="S154" s="219"/>
      <c r="T154" s="219"/>
      <c r="U154" s="219"/>
      <c r="V154" s="219"/>
      <c r="W154" s="219"/>
      <c r="X154" s="231">
        <f t="shared" si="69"/>
        <v>0</v>
      </c>
      <c r="Y154" s="231"/>
    </row>
    <row r="155" spans="1:25" s="183" customFormat="1" ht="9" thickBot="1" x14ac:dyDescent="0.3">
      <c r="A155" s="765" t="s">
        <v>788</v>
      </c>
      <c r="B155" s="766"/>
      <c r="C155" s="767" t="s">
        <v>789</v>
      </c>
      <c r="D155" s="768"/>
      <c r="E155" s="768"/>
      <c r="F155" s="768"/>
      <c r="G155" s="769"/>
      <c r="H155" s="191" t="s">
        <v>618</v>
      </c>
      <c r="I155" s="192"/>
      <c r="J155" s="375"/>
      <c r="K155" s="192"/>
      <c r="L155" s="192"/>
      <c r="M155" s="192"/>
      <c r="N155" s="193">
        <f>N136-N152</f>
        <v>0</v>
      </c>
      <c r="O155" s="193">
        <f>O136-O152</f>
        <v>0</v>
      </c>
      <c r="P155" s="193">
        <f>P136-P152</f>
        <v>0</v>
      </c>
      <c r="Q155" s="192"/>
      <c r="R155" s="616"/>
      <c r="S155" s="616"/>
      <c r="T155" s="616"/>
      <c r="U155" s="616"/>
      <c r="V155" s="616"/>
      <c r="W155" s="616"/>
      <c r="X155" s="231">
        <f t="shared" si="69"/>
        <v>0</v>
      </c>
      <c r="Y155" s="231"/>
    </row>
    <row r="156" spans="1:25" s="398" customFormat="1" ht="9" customHeight="1" x14ac:dyDescent="0.25">
      <c r="A156" s="725" t="s">
        <v>790</v>
      </c>
      <c r="B156" s="726"/>
      <c r="C156" s="727" t="s">
        <v>699</v>
      </c>
      <c r="D156" s="728"/>
      <c r="E156" s="728"/>
      <c r="F156" s="728"/>
      <c r="G156" s="729"/>
      <c r="H156" s="385" t="s">
        <v>791</v>
      </c>
      <c r="I156" s="388">
        <f t="shared" ref="I156:Y156" si="70">I157+I158+I160+I162</f>
        <v>24.035000000000078</v>
      </c>
      <c r="J156" s="387">
        <f t="shared" si="70"/>
        <v>145.91584622000056</v>
      </c>
      <c r="K156" s="387">
        <f t="shared" si="70"/>
        <v>281.23391942000063</v>
      </c>
      <c r="L156" s="387">
        <f t="shared" si="70"/>
        <v>0</v>
      </c>
      <c r="M156" s="387">
        <f t="shared" si="70"/>
        <v>606.60235517000012</v>
      </c>
      <c r="N156" s="387">
        <f t="shared" si="70"/>
        <v>959.46935024996378</v>
      </c>
      <c r="O156" s="387">
        <f t="shared" si="70"/>
        <v>874.3263010428916</v>
      </c>
      <c r="P156" s="387">
        <f t="shared" si="70"/>
        <v>1402.9358211005249</v>
      </c>
      <c r="Q156" s="387">
        <f t="shared" si="70"/>
        <v>0</v>
      </c>
      <c r="R156" s="387">
        <f t="shared" si="70"/>
        <v>0</v>
      </c>
      <c r="S156" s="387">
        <f t="shared" si="70"/>
        <v>0</v>
      </c>
      <c r="T156" s="387">
        <f t="shared" si="70"/>
        <v>0</v>
      </c>
      <c r="U156" s="387">
        <f t="shared" si="70"/>
        <v>0</v>
      </c>
      <c r="V156" s="387">
        <f t="shared" si="70"/>
        <v>0</v>
      </c>
      <c r="W156" s="387">
        <f t="shared" si="70"/>
        <v>0</v>
      </c>
      <c r="X156" s="387">
        <f t="shared" si="70"/>
        <v>1402.9358211005249</v>
      </c>
      <c r="Y156" s="387">
        <f t="shared" si="70"/>
        <v>0</v>
      </c>
    </row>
    <row r="157" spans="1:25" s="183" customFormat="1" ht="16.5" customHeight="1" x14ac:dyDescent="0.25">
      <c r="A157" s="717" t="s">
        <v>792</v>
      </c>
      <c r="B157" s="718"/>
      <c r="C157" s="719" t="s">
        <v>793</v>
      </c>
      <c r="D157" s="720"/>
      <c r="E157" s="720"/>
      <c r="F157" s="720"/>
      <c r="G157" s="721"/>
      <c r="H157" s="184" t="s">
        <v>618</v>
      </c>
      <c r="I157" s="189">
        <f t="shared" ref="I157" si="71">I106+I102+I66</f>
        <v>24.035000000000078</v>
      </c>
      <c r="J157" s="231">
        <f>J106+J102+J66</f>
        <v>95.91584622000056</v>
      </c>
      <c r="K157" s="231">
        <f t="shared" ref="K157:Q157" si="72">K106+K102+K66</f>
        <v>101.23391942000062</v>
      </c>
      <c r="L157" s="231">
        <f t="shared" si="72"/>
        <v>0</v>
      </c>
      <c r="M157" s="231">
        <f t="shared" si="72"/>
        <v>56.602355170000109</v>
      </c>
      <c r="N157" s="231">
        <f>N106+N102+N66</f>
        <v>231.56935024996383</v>
      </c>
      <c r="O157" s="231">
        <f t="shared" si="72"/>
        <v>189.52630104289156</v>
      </c>
      <c r="P157" s="231">
        <f t="shared" si="72"/>
        <v>389.13582110052494</v>
      </c>
      <c r="Q157" s="231">
        <f t="shared" si="72"/>
        <v>0</v>
      </c>
      <c r="R157" s="611"/>
      <c r="S157" s="611"/>
      <c r="T157" s="611"/>
      <c r="U157" s="611"/>
      <c r="V157" s="611"/>
      <c r="W157" s="611"/>
      <c r="X157" s="231">
        <f t="shared" ref="X157:X162" si="73">P157</f>
        <v>389.13582110052494</v>
      </c>
      <c r="Y157" s="231"/>
    </row>
    <row r="158" spans="1:25" s="183" customFormat="1" ht="8.1" customHeight="1" x14ac:dyDescent="0.25">
      <c r="A158" s="717" t="s">
        <v>794</v>
      </c>
      <c r="B158" s="718"/>
      <c r="C158" s="719" t="s">
        <v>795</v>
      </c>
      <c r="D158" s="720"/>
      <c r="E158" s="720"/>
      <c r="F158" s="720"/>
      <c r="G158" s="721"/>
      <c r="H158" s="184" t="s">
        <v>618</v>
      </c>
      <c r="I158" s="185"/>
      <c r="J158" s="231"/>
      <c r="K158" s="185"/>
      <c r="L158" s="185"/>
      <c r="M158" s="185"/>
      <c r="N158" s="189">
        <f>M160</f>
        <v>550</v>
      </c>
      <c r="O158" s="189">
        <f>N160</f>
        <v>177.9</v>
      </c>
      <c r="P158" s="189">
        <f>O160</f>
        <v>506.9</v>
      </c>
      <c r="Q158" s="185"/>
      <c r="R158" s="219"/>
      <c r="S158" s="219"/>
      <c r="T158" s="219"/>
      <c r="U158" s="219"/>
      <c r="V158" s="219"/>
      <c r="W158" s="219"/>
      <c r="X158" s="231">
        <f t="shared" si="73"/>
        <v>506.9</v>
      </c>
      <c r="Y158" s="231"/>
    </row>
    <row r="159" spans="1:25" s="183" customFormat="1" ht="8.1" customHeight="1" x14ac:dyDescent="0.25">
      <c r="A159" s="717" t="s">
        <v>796</v>
      </c>
      <c r="B159" s="718"/>
      <c r="C159" s="735" t="s">
        <v>797</v>
      </c>
      <c r="D159" s="736"/>
      <c r="E159" s="736"/>
      <c r="F159" s="736"/>
      <c r="G159" s="737"/>
      <c r="H159" s="184" t="s">
        <v>618</v>
      </c>
      <c r="I159" s="185"/>
      <c r="J159" s="231"/>
      <c r="K159" s="185"/>
      <c r="L159" s="185"/>
      <c r="M159" s="185"/>
      <c r="N159" s="189">
        <f>M161</f>
        <v>550</v>
      </c>
      <c r="O159" s="189">
        <f>O158</f>
        <v>177.9</v>
      </c>
      <c r="P159" s="189">
        <f>P158</f>
        <v>506.9</v>
      </c>
      <c r="Q159" s="185"/>
      <c r="R159" s="219"/>
      <c r="S159" s="219"/>
      <c r="T159" s="219"/>
      <c r="U159" s="219"/>
      <c r="V159" s="219"/>
      <c r="W159" s="219"/>
      <c r="X159" s="231">
        <f t="shared" si="73"/>
        <v>506.9</v>
      </c>
      <c r="Y159" s="231"/>
    </row>
    <row r="160" spans="1:25" s="183" customFormat="1" ht="8.1" customHeight="1" x14ac:dyDescent="0.25">
      <c r="A160" s="717" t="s">
        <v>798</v>
      </c>
      <c r="B160" s="718"/>
      <c r="C160" s="719" t="s">
        <v>799</v>
      </c>
      <c r="D160" s="720"/>
      <c r="E160" s="720"/>
      <c r="F160" s="720"/>
      <c r="G160" s="721"/>
      <c r="H160" s="184" t="s">
        <v>618</v>
      </c>
      <c r="I160" s="185"/>
      <c r="J160" s="189">
        <f t="shared" ref="J160:K160" si="74">J161</f>
        <v>50</v>
      </c>
      <c r="K160" s="189">
        <f t="shared" si="74"/>
        <v>180</v>
      </c>
      <c r="L160" s="185"/>
      <c r="M160" s="189">
        <f>M161</f>
        <v>550</v>
      </c>
      <c r="N160" s="189">
        <f t="shared" ref="N160:Q160" si="75">N161</f>
        <v>177.9</v>
      </c>
      <c r="O160" s="189">
        <f t="shared" si="75"/>
        <v>506.9</v>
      </c>
      <c r="P160" s="189">
        <f>P161</f>
        <v>506.9</v>
      </c>
      <c r="Q160" s="189">
        <f t="shared" si="75"/>
        <v>0</v>
      </c>
      <c r="R160" s="219"/>
      <c r="S160" s="219"/>
      <c r="T160" s="219"/>
      <c r="U160" s="219"/>
      <c r="V160" s="219"/>
      <c r="W160" s="219"/>
      <c r="X160" s="231">
        <f t="shared" si="73"/>
        <v>506.9</v>
      </c>
      <c r="Y160" s="231"/>
    </row>
    <row r="161" spans="1:26" s="183" customFormat="1" ht="8.1" customHeight="1" x14ac:dyDescent="0.25">
      <c r="A161" s="717" t="s">
        <v>800</v>
      </c>
      <c r="B161" s="718"/>
      <c r="C161" s="735" t="s">
        <v>801</v>
      </c>
      <c r="D161" s="736"/>
      <c r="E161" s="736"/>
      <c r="F161" s="736"/>
      <c r="G161" s="737"/>
      <c r="H161" s="184" t="s">
        <v>618</v>
      </c>
      <c r="I161" s="185"/>
      <c r="J161" s="189">
        <v>50</v>
      </c>
      <c r="K161" s="189">
        <v>180</v>
      </c>
      <c r="L161" s="188"/>
      <c r="M161" s="189">
        <v>550</v>
      </c>
      <c r="N161" s="188">
        <v>177.9</v>
      </c>
      <c r="O161" s="189">
        <f>O159+O222-O234</f>
        <v>506.9</v>
      </c>
      <c r="P161" s="189">
        <f>P159-P234+P222</f>
        <v>506.9</v>
      </c>
      <c r="Q161" s="185"/>
      <c r="R161" s="219"/>
      <c r="S161" s="219"/>
      <c r="T161" s="219"/>
      <c r="U161" s="219"/>
      <c r="V161" s="219"/>
      <c r="W161" s="219"/>
      <c r="X161" s="231">
        <f t="shared" si="73"/>
        <v>506.9</v>
      </c>
      <c r="Y161" s="231"/>
    </row>
    <row r="162" spans="1:26" s="183" customFormat="1" ht="17.25" customHeight="1" thickBot="1" x14ac:dyDescent="0.3">
      <c r="A162" s="752" t="s">
        <v>802</v>
      </c>
      <c r="B162" s="753"/>
      <c r="C162" s="775" t="s">
        <v>803</v>
      </c>
      <c r="D162" s="776"/>
      <c r="E162" s="776"/>
      <c r="F162" s="776"/>
      <c r="G162" s="777"/>
      <c r="H162" s="194" t="s">
        <v>791</v>
      </c>
      <c r="I162" s="195"/>
      <c r="J162" s="376"/>
      <c r="K162" s="195"/>
      <c r="L162" s="195"/>
      <c r="M162" s="195"/>
      <c r="N162" s="195"/>
      <c r="O162" s="195"/>
      <c r="P162" s="195"/>
      <c r="Q162" s="195"/>
      <c r="R162" s="615"/>
      <c r="S162" s="615"/>
      <c r="T162" s="615"/>
      <c r="U162" s="615"/>
      <c r="V162" s="615"/>
      <c r="W162" s="615"/>
      <c r="X162" s="231">
        <f t="shared" si="73"/>
        <v>0</v>
      </c>
      <c r="Y162" s="199"/>
    </row>
    <row r="163" spans="1:26" s="183" customFormat="1" ht="14.25" customHeight="1" thickBot="1" x14ac:dyDescent="0.3">
      <c r="A163" s="722" t="s">
        <v>804</v>
      </c>
      <c r="B163" s="723"/>
      <c r="C163" s="723"/>
      <c r="D163" s="723"/>
      <c r="E163" s="723"/>
      <c r="F163" s="723"/>
      <c r="G163" s="723"/>
      <c r="H163" s="723"/>
      <c r="I163" s="723"/>
      <c r="J163" s="723"/>
      <c r="K163" s="723"/>
      <c r="L163" s="723"/>
      <c r="M163" s="723"/>
      <c r="N163" s="723"/>
      <c r="O163" s="723"/>
      <c r="P163" s="723"/>
      <c r="Q163" s="723"/>
      <c r="R163" s="723"/>
      <c r="S163" s="723"/>
      <c r="T163" s="723"/>
      <c r="U163" s="723"/>
      <c r="V163" s="723"/>
      <c r="W163" s="723"/>
      <c r="X163" s="723"/>
      <c r="Y163" s="724"/>
    </row>
    <row r="164" spans="1:26" s="406" customFormat="1" ht="10.5" customHeight="1" x14ac:dyDescent="0.25">
      <c r="A164" s="725" t="s">
        <v>805</v>
      </c>
      <c r="B164" s="726"/>
      <c r="C164" s="727" t="s">
        <v>806</v>
      </c>
      <c r="D164" s="728"/>
      <c r="E164" s="728"/>
      <c r="F164" s="728"/>
      <c r="G164" s="729"/>
      <c r="H164" s="390" t="s">
        <v>618</v>
      </c>
      <c r="I164" s="405">
        <f>I165+I169+I170+I171+I172+I173+I174+I175+I178+I181</f>
        <v>264.75899999999996</v>
      </c>
      <c r="J164" s="392">
        <f>J165+J169+J170+J171+J172+J173+J174+J175+J178+J181</f>
        <v>0</v>
      </c>
      <c r="K164" s="391">
        <f t="shared" ref="K164:Y164" si="76">K165+K169+K170+K171+K172+K173+K174+K175+K178+K181</f>
        <v>0</v>
      </c>
      <c r="L164" s="391">
        <f t="shared" si="76"/>
        <v>1583.1480000000001</v>
      </c>
      <c r="M164" s="391">
        <f t="shared" si="76"/>
        <v>1621.1514711200002</v>
      </c>
      <c r="N164" s="391">
        <f>('[2]2020'!$O$120-'[2]2020'!$O$146-'[2]2020'!$O$147-'[2]2020'!$O$154)/1000000-N200</f>
        <v>2246.0784678900004</v>
      </c>
      <c r="O164" s="391">
        <f>O165+O169+O170+O171+O172+O173+O174+O175+O178+O181</f>
        <v>2434.2736062996041</v>
      </c>
      <c r="P164" s="391">
        <f t="shared" ref="P164:X164" si="77">P165+P169+P170+P171+P172+P173+P174+P175+P178+P181</f>
        <v>2529.2102769452886</v>
      </c>
      <c r="Q164" s="391">
        <f t="shared" si="77"/>
        <v>0</v>
      </c>
      <c r="R164" s="391">
        <f t="shared" si="77"/>
        <v>0</v>
      </c>
      <c r="S164" s="391">
        <f t="shared" si="77"/>
        <v>0</v>
      </c>
      <c r="T164" s="391">
        <f t="shared" si="77"/>
        <v>0</v>
      </c>
      <c r="U164" s="391">
        <f t="shared" si="77"/>
        <v>0</v>
      </c>
      <c r="V164" s="391">
        <f t="shared" si="77"/>
        <v>0</v>
      </c>
      <c r="W164" s="391">
        <f t="shared" si="77"/>
        <v>0</v>
      </c>
      <c r="X164" s="391">
        <f t="shared" si="77"/>
        <v>2529.2102769452886</v>
      </c>
      <c r="Y164" s="391">
        <f t="shared" si="76"/>
        <v>0</v>
      </c>
      <c r="Z164" s="407">
        <f>O164+O200+O219</f>
        <v>2976.2736062996041</v>
      </c>
    </row>
    <row r="165" spans="1:26" s="183" customFormat="1" ht="8.1" customHeight="1" x14ac:dyDescent="0.25">
      <c r="A165" s="717" t="s">
        <v>807</v>
      </c>
      <c r="B165" s="718"/>
      <c r="C165" s="719" t="s">
        <v>619</v>
      </c>
      <c r="D165" s="720"/>
      <c r="E165" s="720"/>
      <c r="F165" s="720"/>
      <c r="G165" s="721"/>
      <c r="H165" s="184" t="s">
        <v>618</v>
      </c>
      <c r="I165" s="185"/>
      <c r="J165" s="231"/>
      <c r="K165" s="185"/>
      <c r="L165" s="185"/>
      <c r="M165" s="189">
        <f>M168</f>
        <v>252.58415453920003</v>
      </c>
      <c r="N165" s="201">
        <f>M165/M21*N21</f>
        <v>294.55925952098869</v>
      </c>
      <c r="O165" s="201">
        <f>N165/N21*O21</f>
        <v>292.04404762754569</v>
      </c>
      <c r="P165" s="201">
        <f>O165*'Пр 15 (произв)'!$K$13</f>
        <v>303.43376548501993</v>
      </c>
      <c r="Q165" s="185"/>
      <c r="R165" s="219"/>
      <c r="S165" s="219"/>
      <c r="T165" s="219"/>
      <c r="U165" s="219"/>
      <c r="V165" s="219"/>
      <c r="W165" s="219"/>
      <c r="X165" s="231">
        <f t="shared" ref="X165:X228" si="78">P165</f>
        <v>303.43376548501993</v>
      </c>
      <c r="Y165" s="231"/>
    </row>
    <row r="166" spans="1:26" s="183" customFormat="1" ht="16.5" hidden="1" customHeight="1" x14ac:dyDescent="0.25">
      <c r="A166" s="717" t="s">
        <v>808</v>
      </c>
      <c r="B166" s="718"/>
      <c r="C166" s="735" t="s">
        <v>620</v>
      </c>
      <c r="D166" s="736"/>
      <c r="E166" s="736"/>
      <c r="F166" s="736"/>
      <c r="G166" s="737"/>
      <c r="H166" s="184" t="s">
        <v>618</v>
      </c>
      <c r="I166" s="185"/>
      <c r="J166" s="231"/>
      <c r="K166" s="185"/>
      <c r="L166" s="185"/>
      <c r="M166" s="189"/>
      <c r="N166" s="201"/>
      <c r="O166" s="201"/>
      <c r="P166" s="201">
        <f>O166*'Пр 15 (произв)'!$K$13</f>
        <v>0</v>
      </c>
      <c r="Q166" s="185"/>
      <c r="R166" s="219"/>
      <c r="S166" s="219"/>
      <c r="T166" s="219"/>
      <c r="U166" s="219"/>
      <c r="V166" s="219"/>
      <c r="W166" s="219"/>
      <c r="X166" s="231">
        <f t="shared" si="78"/>
        <v>0</v>
      </c>
      <c r="Y166" s="231"/>
    </row>
    <row r="167" spans="1:26" s="183" customFormat="1" ht="16.5" hidden="1" customHeight="1" x14ac:dyDescent="0.25">
      <c r="A167" s="717" t="s">
        <v>809</v>
      </c>
      <c r="B167" s="718"/>
      <c r="C167" s="735" t="s">
        <v>621</v>
      </c>
      <c r="D167" s="736"/>
      <c r="E167" s="736"/>
      <c r="F167" s="736"/>
      <c r="G167" s="737"/>
      <c r="H167" s="184" t="s">
        <v>618</v>
      </c>
      <c r="I167" s="185"/>
      <c r="J167" s="231"/>
      <c r="K167" s="185"/>
      <c r="L167" s="185"/>
      <c r="M167" s="189"/>
      <c r="N167" s="201"/>
      <c r="O167" s="201"/>
      <c r="P167" s="201">
        <f>O167*'Пр 15 (произв)'!$K$13</f>
        <v>0</v>
      </c>
      <c r="Q167" s="185"/>
      <c r="R167" s="219"/>
      <c r="S167" s="219"/>
      <c r="T167" s="219"/>
      <c r="U167" s="219"/>
      <c r="V167" s="219"/>
      <c r="W167" s="219"/>
      <c r="X167" s="231">
        <f t="shared" si="78"/>
        <v>0</v>
      </c>
      <c r="Y167" s="231"/>
    </row>
    <row r="168" spans="1:26" s="183" customFormat="1" ht="16.5" customHeight="1" x14ac:dyDescent="0.25">
      <c r="A168" s="717" t="s">
        <v>810</v>
      </c>
      <c r="B168" s="718"/>
      <c r="C168" s="735" t="s">
        <v>622</v>
      </c>
      <c r="D168" s="736"/>
      <c r="E168" s="736"/>
      <c r="F168" s="736"/>
      <c r="G168" s="737"/>
      <c r="H168" s="184" t="s">
        <v>618</v>
      </c>
      <c r="I168" s="185"/>
      <c r="J168" s="189"/>
      <c r="K168" s="185"/>
      <c r="L168" s="185"/>
      <c r="M168" s="189">
        <f>'[4]2019'!$O$90/1000000+'[4]2019'!$O$97/1000000*0.53</f>
        <v>252.58415453920003</v>
      </c>
      <c r="N168" s="201">
        <f>N165</f>
        <v>294.55925952098869</v>
      </c>
      <c r="O168" s="201">
        <f>N168*1.04</f>
        <v>306.34162990182824</v>
      </c>
      <c r="P168" s="201">
        <f>O168*'Пр 15 (произв)'!$K$13</f>
        <v>318.28895346799953</v>
      </c>
      <c r="Q168" s="185"/>
      <c r="R168" s="219"/>
      <c r="S168" s="219"/>
      <c r="T168" s="219"/>
      <c r="U168" s="219"/>
      <c r="V168" s="219"/>
      <c r="W168" s="219"/>
      <c r="X168" s="231">
        <f t="shared" si="78"/>
        <v>318.28895346799953</v>
      </c>
      <c r="Y168" s="231"/>
    </row>
    <row r="169" spans="1:26" s="183" customFormat="1" ht="8.1" customHeight="1" x14ac:dyDescent="0.25">
      <c r="A169" s="717" t="s">
        <v>811</v>
      </c>
      <c r="B169" s="718"/>
      <c r="C169" s="719" t="s">
        <v>623</v>
      </c>
      <c r="D169" s="720"/>
      <c r="E169" s="720"/>
      <c r="F169" s="720"/>
      <c r="G169" s="721"/>
      <c r="H169" s="184" t="s">
        <v>618</v>
      </c>
      <c r="I169" s="185"/>
      <c r="J169" s="189"/>
      <c r="K169" s="185"/>
      <c r="L169" s="185"/>
      <c r="M169" s="189">
        <f>'[4]2019'!$O$91/1000000+'[4]2019'!$O$97/1000000*0.4</f>
        <v>314.49626202600001</v>
      </c>
      <c r="N169" s="201">
        <f>M169/M24*N24</f>
        <v>366.76008530107691</v>
      </c>
      <c r="O169" s="201">
        <f>N169*1.04</f>
        <v>381.43048871311998</v>
      </c>
      <c r="P169" s="201">
        <f>O169*'Пр 15 (произв)'!$K$13</f>
        <v>396.30627777293165</v>
      </c>
      <c r="Q169" s="185"/>
      <c r="R169" s="219"/>
      <c r="S169" s="219"/>
      <c r="T169" s="219"/>
      <c r="U169" s="219"/>
      <c r="V169" s="219"/>
      <c r="W169" s="219"/>
      <c r="X169" s="231">
        <f t="shared" si="78"/>
        <v>396.30627777293165</v>
      </c>
      <c r="Y169" s="231"/>
    </row>
    <row r="170" spans="1:26" s="183" customFormat="1" ht="8.1" customHeight="1" x14ac:dyDescent="0.25">
      <c r="A170" s="717" t="s">
        <v>812</v>
      </c>
      <c r="B170" s="718"/>
      <c r="C170" s="719" t="s">
        <v>624</v>
      </c>
      <c r="D170" s="720"/>
      <c r="E170" s="720"/>
      <c r="F170" s="720"/>
      <c r="G170" s="721"/>
      <c r="H170" s="184" t="s">
        <v>618</v>
      </c>
      <c r="I170" s="189">
        <v>260.18599999999998</v>
      </c>
      <c r="J170" s="231"/>
      <c r="K170" s="189"/>
      <c r="L170" s="189">
        <v>1480.8520000000001</v>
      </c>
      <c r="M170" s="189"/>
      <c r="N170" s="201"/>
      <c r="O170" s="201"/>
      <c r="P170" s="201">
        <f>O170*'Пр 15 (произв)'!$K$13</f>
        <v>0</v>
      </c>
      <c r="Q170" s="189"/>
      <c r="R170" s="611"/>
      <c r="S170" s="611"/>
      <c r="T170" s="611"/>
      <c r="U170" s="611"/>
      <c r="V170" s="611"/>
      <c r="W170" s="611"/>
      <c r="X170" s="231">
        <f t="shared" si="78"/>
        <v>0</v>
      </c>
      <c r="Y170" s="231"/>
    </row>
    <row r="171" spans="1:26" s="183" customFormat="1" ht="8.1" customHeight="1" x14ac:dyDescent="0.25">
      <c r="A171" s="717" t="s">
        <v>813</v>
      </c>
      <c r="B171" s="718"/>
      <c r="C171" s="719" t="s">
        <v>625</v>
      </c>
      <c r="D171" s="720"/>
      <c r="E171" s="720"/>
      <c r="F171" s="720"/>
      <c r="G171" s="721"/>
      <c r="H171" s="184" t="s">
        <v>618</v>
      </c>
      <c r="I171" s="185"/>
      <c r="J171" s="231"/>
      <c r="K171" s="185"/>
      <c r="L171" s="189"/>
      <c r="M171" s="189"/>
      <c r="N171" s="201"/>
      <c r="O171" s="201"/>
      <c r="P171" s="201">
        <f>O171*'Пр 15 (произв)'!$K$13</f>
        <v>0</v>
      </c>
      <c r="Q171" s="185"/>
      <c r="R171" s="611"/>
      <c r="S171" s="219"/>
      <c r="T171" s="611"/>
      <c r="U171" s="219"/>
      <c r="V171" s="611"/>
      <c r="W171" s="219"/>
      <c r="X171" s="231">
        <f t="shared" si="78"/>
        <v>0</v>
      </c>
      <c r="Y171" s="231"/>
    </row>
    <row r="172" spans="1:26" s="183" customFormat="1" ht="8.1" customHeight="1" x14ac:dyDescent="0.25">
      <c r="A172" s="717" t="s">
        <v>814</v>
      </c>
      <c r="B172" s="718"/>
      <c r="C172" s="719" t="s">
        <v>626</v>
      </c>
      <c r="D172" s="720"/>
      <c r="E172" s="720"/>
      <c r="F172" s="720"/>
      <c r="G172" s="721"/>
      <c r="H172" s="184" t="s">
        <v>618</v>
      </c>
      <c r="I172" s="189">
        <v>1.0629999999999999</v>
      </c>
      <c r="J172" s="231"/>
      <c r="K172" s="189"/>
      <c r="L172" s="189">
        <v>64.447999999999993</v>
      </c>
      <c r="M172" s="189">
        <f>40726.84/1000000</f>
        <v>4.0726839999999993E-2</v>
      </c>
      <c r="N172" s="201">
        <f>M172/M28*N28</f>
        <v>4.2030098879999997E-4</v>
      </c>
      <c r="O172" s="201">
        <f>N172/N28*O28</f>
        <v>1.9695819682865376</v>
      </c>
      <c r="P172" s="201">
        <f>O172*'Пр 15 (произв)'!$K$13</f>
        <v>2.0463956650497126</v>
      </c>
      <c r="Q172" s="189"/>
      <c r="R172" s="611"/>
      <c r="S172" s="611"/>
      <c r="T172" s="611"/>
      <c r="U172" s="611"/>
      <c r="V172" s="611"/>
      <c r="W172" s="611"/>
      <c r="X172" s="231">
        <f t="shared" si="78"/>
        <v>2.0463956650497126</v>
      </c>
      <c r="Y172" s="231"/>
    </row>
    <row r="173" spans="1:26" s="183" customFormat="1" ht="8.1" customHeight="1" x14ac:dyDescent="0.25">
      <c r="A173" s="717" t="s">
        <v>815</v>
      </c>
      <c r="B173" s="718"/>
      <c r="C173" s="719" t="s">
        <v>627</v>
      </c>
      <c r="D173" s="720"/>
      <c r="E173" s="720"/>
      <c r="F173" s="720"/>
      <c r="G173" s="721"/>
      <c r="H173" s="184" t="s">
        <v>618</v>
      </c>
      <c r="I173" s="185"/>
      <c r="J173" s="231"/>
      <c r="K173" s="185"/>
      <c r="L173" s="185"/>
      <c r="M173" s="189"/>
      <c r="N173" s="201"/>
      <c r="O173" s="201"/>
      <c r="P173" s="201">
        <f>O173*'Пр 15 (произв)'!$K$13</f>
        <v>0</v>
      </c>
      <c r="Q173" s="185"/>
      <c r="R173" s="219"/>
      <c r="S173" s="219"/>
      <c r="T173" s="219"/>
      <c r="U173" s="219"/>
      <c r="V173" s="219"/>
      <c r="W173" s="219"/>
      <c r="X173" s="231">
        <f t="shared" si="78"/>
        <v>0</v>
      </c>
      <c r="Y173" s="231"/>
    </row>
    <row r="174" spans="1:26" s="183" customFormat="1" ht="8.1" customHeight="1" x14ac:dyDescent="0.25">
      <c r="A174" s="717" t="s">
        <v>816</v>
      </c>
      <c r="B174" s="718"/>
      <c r="C174" s="719" t="s">
        <v>628</v>
      </c>
      <c r="D174" s="720"/>
      <c r="E174" s="720"/>
      <c r="F174" s="720"/>
      <c r="G174" s="721"/>
      <c r="H174" s="184" t="s">
        <v>618</v>
      </c>
      <c r="I174" s="185"/>
      <c r="J174" s="231"/>
      <c r="K174" s="185"/>
      <c r="L174" s="185"/>
      <c r="M174" s="189"/>
      <c r="N174" s="201"/>
      <c r="O174" s="201"/>
      <c r="P174" s="201">
        <f>O174*'Пр 15 (произв)'!$K$13</f>
        <v>0</v>
      </c>
      <c r="Q174" s="185"/>
      <c r="R174" s="219"/>
      <c r="S174" s="219"/>
      <c r="T174" s="219"/>
      <c r="U174" s="219"/>
      <c r="V174" s="219"/>
      <c r="W174" s="219"/>
      <c r="X174" s="231">
        <f t="shared" si="78"/>
        <v>0</v>
      </c>
      <c r="Y174" s="231"/>
    </row>
    <row r="175" spans="1:26" s="183" customFormat="1" ht="16.5" customHeight="1" x14ac:dyDescent="0.25">
      <c r="A175" s="717" t="s">
        <v>817</v>
      </c>
      <c r="B175" s="718"/>
      <c r="C175" s="719" t="s">
        <v>630</v>
      </c>
      <c r="D175" s="720"/>
      <c r="E175" s="720"/>
      <c r="F175" s="720"/>
      <c r="G175" s="721"/>
      <c r="H175" s="184" t="s">
        <v>618</v>
      </c>
      <c r="I175" s="185"/>
      <c r="J175" s="231"/>
      <c r="K175" s="185"/>
      <c r="L175" s="185"/>
      <c r="M175" s="189"/>
      <c r="N175" s="201"/>
      <c r="O175" s="201"/>
      <c r="P175" s="201">
        <f>O175*'Пр 15 (произв)'!$K$13</f>
        <v>0</v>
      </c>
      <c r="Q175" s="185"/>
      <c r="R175" s="219"/>
      <c r="S175" s="219"/>
      <c r="T175" s="219"/>
      <c r="U175" s="219"/>
      <c r="V175" s="219"/>
      <c r="W175" s="219"/>
      <c r="X175" s="231">
        <f t="shared" si="78"/>
        <v>0</v>
      </c>
      <c r="Y175" s="231"/>
    </row>
    <row r="176" spans="1:26" s="183" customFormat="1" ht="8.1" customHeight="1" x14ac:dyDescent="0.25">
      <c r="A176" s="717" t="s">
        <v>818</v>
      </c>
      <c r="B176" s="718"/>
      <c r="C176" s="735" t="s">
        <v>632</v>
      </c>
      <c r="D176" s="736"/>
      <c r="E176" s="736"/>
      <c r="F176" s="736"/>
      <c r="G176" s="737"/>
      <c r="H176" s="184" t="s">
        <v>618</v>
      </c>
      <c r="I176" s="185"/>
      <c r="J176" s="231"/>
      <c r="K176" s="185"/>
      <c r="L176" s="185"/>
      <c r="M176" s="189"/>
      <c r="N176" s="201"/>
      <c r="O176" s="201"/>
      <c r="P176" s="201">
        <f>O176*'Пр 15 (произв)'!$K$13</f>
        <v>0</v>
      </c>
      <c r="Q176" s="185"/>
      <c r="R176" s="219"/>
      <c r="S176" s="219"/>
      <c r="T176" s="219"/>
      <c r="U176" s="219"/>
      <c r="V176" s="219"/>
      <c r="W176" s="219"/>
      <c r="X176" s="231">
        <f t="shared" si="78"/>
        <v>0</v>
      </c>
      <c r="Y176" s="231"/>
    </row>
    <row r="177" spans="1:26" s="183" customFormat="1" ht="8.1" customHeight="1" x14ac:dyDescent="0.25">
      <c r="A177" s="717" t="s">
        <v>819</v>
      </c>
      <c r="B177" s="718"/>
      <c r="C177" s="735" t="s">
        <v>634</v>
      </c>
      <c r="D177" s="736"/>
      <c r="E177" s="736"/>
      <c r="F177" s="736"/>
      <c r="G177" s="737"/>
      <c r="H177" s="184" t="s">
        <v>618</v>
      </c>
      <c r="I177" s="185"/>
      <c r="J177" s="231"/>
      <c r="K177" s="185"/>
      <c r="L177" s="185"/>
      <c r="M177" s="189"/>
      <c r="N177" s="201"/>
      <c r="O177" s="201"/>
      <c r="P177" s="201">
        <f>O177*'Пр 15 (произв)'!$K$13</f>
        <v>0</v>
      </c>
      <c r="Q177" s="185"/>
      <c r="R177" s="219"/>
      <c r="S177" s="219"/>
      <c r="T177" s="219"/>
      <c r="U177" s="219"/>
      <c r="V177" s="219"/>
      <c r="W177" s="219"/>
      <c r="X177" s="231">
        <f t="shared" si="78"/>
        <v>0</v>
      </c>
      <c r="Y177" s="231"/>
    </row>
    <row r="178" spans="1:26" s="183" customFormat="1" ht="16.5" customHeight="1" x14ac:dyDescent="0.25">
      <c r="A178" s="717" t="s">
        <v>820</v>
      </c>
      <c r="B178" s="718"/>
      <c r="C178" s="719" t="s">
        <v>821</v>
      </c>
      <c r="D178" s="720"/>
      <c r="E178" s="720"/>
      <c r="F178" s="720"/>
      <c r="G178" s="721"/>
      <c r="H178" s="184" t="s">
        <v>618</v>
      </c>
      <c r="I178" s="185"/>
      <c r="J178" s="231"/>
      <c r="K178" s="185"/>
      <c r="L178" s="185"/>
      <c r="M178" s="189">
        <f>M179+M180</f>
        <v>977.64849215999993</v>
      </c>
      <c r="N178" s="201">
        <f>N179+N180</f>
        <v>1383</v>
      </c>
      <c r="O178" s="201">
        <f>O179+O180</f>
        <v>1482</v>
      </c>
      <c r="P178" s="201">
        <f>O178*'Пр 15 (произв)'!$K$13</f>
        <v>1539.7979999999998</v>
      </c>
      <c r="Q178" s="185"/>
      <c r="R178" s="219"/>
      <c r="S178" s="219"/>
      <c r="T178" s="219"/>
      <c r="U178" s="219"/>
      <c r="V178" s="219"/>
      <c r="W178" s="219"/>
      <c r="X178" s="231">
        <f t="shared" si="78"/>
        <v>1539.7979999999998</v>
      </c>
      <c r="Y178" s="231"/>
    </row>
    <row r="179" spans="1:26" s="183" customFormat="1" ht="8.1" customHeight="1" x14ac:dyDescent="0.25">
      <c r="A179" s="717" t="s">
        <v>822</v>
      </c>
      <c r="B179" s="718"/>
      <c r="C179" s="735" t="s">
        <v>823</v>
      </c>
      <c r="D179" s="736"/>
      <c r="E179" s="736"/>
      <c r="F179" s="736"/>
      <c r="G179" s="737"/>
      <c r="H179" s="184" t="s">
        <v>618</v>
      </c>
      <c r="I179" s="185"/>
      <c r="J179" s="231"/>
      <c r="K179" s="185"/>
      <c r="L179" s="185"/>
      <c r="M179" s="189"/>
      <c r="N179" s="201">
        <v>148</v>
      </c>
      <c r="O179" s="201">
        <v>150</v>
      </c>
      <c r="P179" s="201">
        <f>O179*'Пр 15 (произв)'!$K$13</f>
        <v>155.85</v>
      </c>
      <c r="Q179" s="185"/>
      <c r="R179" s="219"/>
      <c r="S179" s="219"/>
      <c r="T179" s="219"/>
      <c r="U179" s="219"/>
      <c r="V179" s="219"/>
      <c r="W179" s="219"/>
      <c r="X179" s="231">
        <f t="shared" si="78"/>
        <v>155.85</v>
      </c>
      <c r="Y179" s="231"/>
    </row>
    <row r="180" spans="1:26" s="183" customFormat="1" ht="8.1" customHeight="1" x14ac:dyDescent="0.25">
      <c r="A180" s="717" t="s">
        <v>824</v>
      </c>
      <c r="B180" s="718"/>
      <c r="C180" s="735" t="s">
        <v>825</v>
      </c>
      <c r="D180" s="736"/>
      <c r="E180" s="736"/>
      <c r="F180" s="736"/>
      <c r="G180" s="737"/>
      <c r="H180" s="184" t="s">
        <v>618</v>
      </c>
      <c r="I180" s="185"/>
      <c r="J180" s="231"/>
      <c r="K180" s="185"/>
      <c r="L180" s="185"/>
      <c r="M180" s="189">
        <f>('[4]2019'!$O$104+'[4]2019'!$O$105+'[4]2019'!$O$106+'[4]2019'!$O$107+'[4]2019'!$O$108+'[4]2019'!$O$109+'[4]2019'!$O$110+'[4]2019'!$O$125)/1000000</f>
        <v>977.64849215999993</v>
      </c>
      <c r="N180" s="201">
        <v>1235</v>
      </c>
      <c r="O180" s="201">
        <v>1332</v>
      </c>
      <c r="P180" s="201">
        <f>O180*'Пр 15 (произв)'!$K$13</f>
        <v>1383.9479999999999</v>
      </c>
      <c r="Q180" s="185"/>
      <c r="R180" s="219"/>
      <c r="S180" s="219"/>
      <c r="T180" s="219"/>
      <c r="U180" s="219"/>
      <c r="V180" s="219"/>
      <c r="W180" s="219"/>
      <c r="X180" s="231">
        <f t="shared" si="78"/>
        <v>1383.9479999999999</v>
      </c>
      <c r="Y180" s="231"/>
    </row>
    <row r="181" spans="1:26" s="183" customFormat="1" ht="8.1" customHeight="1" x14ac:dyDescent="0.25">
      <c r="A181" s="717" t="s">
        <v>826</v>
      </c>
      <c r="B181" s="718"/>
      <c r="C181" s="719" t="s">
        <v>636</v>
      </c>
      <c r="D181" s="720"/>
      <c r="E181" s="720"/>
      <c r="F181" s="720"/>
      <c r="G181" s="721"/>
      <c r="H181" s="184" t="s">
        <v>618</v>
      </c>
      <c r="I181" s="189">
        <v>3.51</v>
      </c>
      <c r="J181" s="231"/>
      <c r="K181" s="185"/>
      <c r="L181" s="185">
        <v>37.847999999999999</v>
      </c>
      <c r="M181" s="189">
        <f>'[4]2019'!$O$89/1000000-M168-M169-M172-37.376-98.5</f>
        <v>76.381835554800062</v>
      </c>
      <c r="N181" s="201">
        <f>N164-N165-N169-N178</f>
        <v>201.75912306793475</v>
      </c>
      <c r="O181" s="201">
        <f>N181*1.04+67</f>
        <v>276.82948799065218</v>
      </c>
      <c r="P181" s="201">
        <f>O181*'Пр 15 (произв)'!$K$13</f>
        <v>287.62583802228761</v>
      </c>
      <c r="Q181" s="185"/>
      <c r="R181" s="219"/>
      <c r="S181" s="219"/>
      <c r="T181" s="219"/>
      <c r="U181" s="219"/>
      <c r="V181" s="219"/>
      <c r="W181" s="219"/>
      <c r="X181" s="231">
        <f t="shared" si="78"/>
        <v>287.62583802228761</v>
      </c>
      <c r="Y181" s="231"/>
    </row>
    <row r="182" spans="1:26" s="406" customFormat="1" ht="9" customHeight="1" x14ac:dyDescent="0.25">
      <c r="A182" s="730" t="s">
        <v>827</v>
      </c>
      <c r="B182" s="731"/>
      <c r="C182" s="732" t="s">
        <v>828</v>
      </c>
      <c r="D182" s="733"/>
      <c r="E182" s="733"/>
      <c r="F182" s="733"/>
      <c r="G182" s="734"/>
      <c r="H182" s="390" t="s">
        <v>618</v>
      </c>
      <c r="I182" s="391">
        <f>I183+I184+I188+I189+I190+I191+I192+I193+I195+I196+I197+I198+I199</f>
        <v>260.28300000000002</v>
      </c>
      <c r="J182" s="392">
        <f>J183+J184+J188+J189+J190+J191+J192+J193+J195+J196+J197+J198+J199</f>
        <v>0</v>
      </c>
      <c r="K182" s="391">
        <f t="shared" ref="K182:Y182" si="79">K183+K184+K188+K189+K190+K191+K192+K193+K195+K196+K197+K198+K199</f>
        <v>0</v>
      </c>
      <c r="L182" s="391">
        <f t="shared" si="79"/>
        <v>1449.6089999999999</v>
      </c>
      <c r="M182" s="391">
        <f t="shared" si="79"/>
        <v>2064.6941994199997</v>
      </c>
      <c r="N182" s="391">
        <f>('[2]2020'!$O$166-'[2]2020'!$O$255-'[2]2020'!$O$256)/1000000-N207-5.7</f>
        <v>1922.9039954079999</v>
      </c>
      <c r="O182" s="391">
        <f>O183+O184+O188+O189+O190+O191+O192+O193+O195+O196+O197+O198+O199</f>
        <v>2760.0115679627716</v>
      </c>
      <c r="P182" s="391">
        <f t="shared" si="79"/>
        <v>2492.3684191133198</v>
      </c>
      <c r="Q182" s="391">
        <f t="shared" si="79"/>
        <v>0</v>
      </c>
      <c r="R182" s="618">
        <f>R183+R184+R188+R189+R190+R191+R192+R193+R195+R196+R197+R198+R199</f>
        <v>0</v>
      </c>
      <c r="S182" s="618">
        <f>S183+S184+S188+S189+S190+S191+S192+S193+S195+S196+S197+S198+S199</f>
        <v>0</v>
      </c>
      <c r="T182" s="618">
        <f>T183+T184+T188+T189+T190+T191+T192+T193+T195+T196+T197+T198+T199</f>
        <v>0</v>
      </c>
      <c r="U182" s="618"/>
      <c r="V182" s="618">
        <f>V183+V184+V188+V189+V190+V191+V192+V193+V195+V196+V197+V198+V199</f>
        <v>0</v>
      </c>
      <c r="W182" s="618"/>
      <c r="X182" s="391">
        <f t="shared" si="79"/>
        <v>2492.3684191133198</v>
      </c>
      <c r="Y182" s="391">
        <f t="shared" si="79"/>
        <v>0</v>
      </c>
      <c r="Z182" s="407">
        <f>M182-1415.084</f>
        <v>649.61019941999962</v>
      </c>
    </row>
    <row r="183" spans="1:26" s="183" customFormat="1" ht="8.1" customHeight="1" x14ac:dyDescent="0.25">
      <c r="A183" s="717" t="s">
        <v>829</v>
      </c>
      <c r="B183" s="718"/>
      <c r="C183" s="719" t="s">
        <v>830</v>
      </c>
      <c r="D183" s="720"/>
      <c r="E183" s="720"/>
      <c r="F183" s="720"/>
      <c r="G183" s="721"/>
      <c r="H183" s="184" t="s">
        <v>618</v>
      </c>
      <c r="I183" s="185"/>
      <c r="J183" s="231"/>
      <c r="K183" s="185"/>
      <c r="L183" s="185"/>
      <c r="M183" s="189">
        <f>'[4]2019'!$O$193/1000000+'[4]2019'!$O$167/1000000</f>
        <v>1236.0653724899998</v>
      </c>
      <c r="N183" s="201">
        <f>828.9+4.1</f>
        <v>833</v>
      </c>
      <c r="O183" s="636">
        <v>1612.4</v>
      </c>
      <c r="P183" s="201">
        <v>1300</v>
      </c>
      <c r="Q183" s="185"/>
      <c r="R183" s="219"/>
      <c r="S183" s="219"/>
      <c r="T183" s="219"/>
      <c r="U183" s="219"/>
      <c r="V183" s="219"/>
      <c r="W183" s="219"/>
      <c r="X183" s="231">
        <f t="shared" si="78"/>
        <v>1300</v>
      </c>
      <c r="Y183" s="231"/>
    </row>
    <row r="184" spans="1:26" s="183" customFormat="1" ht="8.1" customHeight="1" x14ac:dyDescent="0.25">
      <c r="A184" s="717" t="s">
        <v>831</v>
      </c>
      <c r="B184" s="718"/>
      <c r="C184" s="719" t="s">
        <v>832</v>
      </c>
      <c r="D184" s="720"/>
      <c r="E184" s="720"/>
      <c r="F184" s="720"/>
      <c r="G184" s="721"/>
      <c r="H184" s="184" t="s">
        <v>618</v>
      </c>
      <c r="I184" s="189">
        <f>I185+I186+I187</f>
        <v>63.613999999999997</v>
      </c>
      <c r="J184" s="231"/>
      <c r="K184" s="185"/>
      <c r="L184" s="189">
        <f t="shared" ref="L184:M184" si="80">L185+L186+L187</f>
        <v>287.89100000000002</v>
      </c>
      <c r="M184" s="189">
        <f t="shared" si="80"/>
        <v>2.9391743699999999</v>
      </c>
      <c r="N184" s="201">
        <v>4.96</v>
      </c>
      <c r="O184" s="636">
        <v>11.9</v>
      </c>
      <c r="P184" s="201">
        <f>O184*'Пр 15 (произв)'!$K$13</f>
        <v>12.364099999999999</v>
      </c>
      <c r="Q184" s="185"/>
      <c r="R184" s="611"/>
      <c r="S184" s="219"/>
      <c r="T184" s="611"/>
      <c r="U184" s="219"/>
      <c r="V184" s="611"/>
      <c r="W184" s="219"/>
      <c r="X184" s="231">
        <f t="shared" si="78"/>
        <v>12.364099999999999</v>
      </c>
      <c r="Y184" s="231"/>
    </row>
    <row r="185" spans="1:26" s="183" customFormat="1" ht="8.1" customHeight="1" x14ac:dyDescent="0.25">
      <c r="A185" s="717" t="s">
        <v>833</v>
      </c>
      <c r="B185" s="718"/>
      <c r="C185" s="735" t="s">
        <v>834</v>
      </c>
      <c r="D185" s="736"/>
      <c r="E185" s="736"/>
      <c r="F185" s="736"/>
      <c r="G185" s="737"/>
      <c r="H185" s="184" t="s">
        <v>618</v>
      </c>
      <c r="I185" s="185"/>
      <c r="J185" s="231"/>
      <c r="K185" s="185"/>
      <c r="L185" s="185"/>
      <c r="M185" s="189"/>
      <c r="N185" s="201">
        <f>M185*'Пр 15 (произв)'!$I$13/100</f>
        <v>0</v>
      </c>
      <c r="O185" s="201">
        <f>N185*'Пр 15 (произв)'!$J$13/100</f>
        <v>0</v>
      </c>
      <c r="P185" s="201">
        <f>O185*'Пр 15 (произв)'!$K$13</f>
        <v>0</v>
      </c>
      <c r="Q185" s="185"/>
      <c r="R185" s="219"/>
      <c r="S185" s="219"/>
      <c r="T185" s="219"/>
      <c r="U185" s="219"/>
      <c r="V185" s="219"/>
      <c r="W185" s="219"/>
      <c r="X185" s="231">
        <f t="shared" si="78"/>
        <v>0</v>
      </c>
      <c r="Y185" s="231"/>
    </row>
    <row r="186" spans="1:26" s="183" customFormat="1" ht="8.1" customHeight="1" x14ac:dyDescent="0.25">
      <c r="A186" s="717" t="s">
        <v>835</v>
      </c>
      <c r="B186" s="718"/>
      <c r="C186" s="735" t="s">
        <v>836</v>
      </c>
      <c r="D186" s="736"/>
      <c r="E186" s="736"/>
      <c r="F186" s="736"/>
      <c r="G186" s="737"/>
      <c r="H186" s="184" t="s">
        <v>618</v>
      </c>
      <c r="I186" s="185"/>
      <c r="J186" s="231"/>
      <c r="K186" s="185"/>
      <c r="L186" s="185">
        <f>4.389+0.777</f>
        <v>5.1660000000000004</v>
      </c>
      <c r="M186" s="189">
        <f>'[4]2019'!$O$166/1000000</f>
        <v>2.9391743699999999</v>
      </c>
      <c r="N186" s="201">
        <f>N184</f>
        <v>4.96</v>
      </c>
      <c r="O186" s="201">
        <f>N186*'Пр 15 (произв)'!$J$13/100</f>
        <v>5.1385600000000003E-2</v>
      </c>
      <c r="P186" s="201">
        <f>O186*'Пр 15 (произв)'!$K$13</f>
        <v>5.3389638400000002E-2</v>
      </c>
      <c r="Q186" s="185"/>
      <c r="R186" s="219"/>
      <c r="S186" s="219"/>
      <c r="T186" s="219"/>
      <c r="U186" s="219"/>
      <c r="V186" s="219"/>
      <c r="W186" s="219"/>
      <c r="X186" s="231">
        <f t="shared" si="78"/>
        <v>5.3389638400000002E-2</v>
      </c>
      <c r="Y186" s="231"/>
    </row>
    <row r="187" spans="1:26" s="183" customFormat="1" ht="8.1" customHeight="1" x14ac:dyDescent="0.25">
      <c r="A187" s="717" t="s">
        <v>837</v>
      </c>
      <c r="B187" s="718"/>
      <c r="C187" s="735" t="s">
        <v>838</v>
      </c>
      <c r="D187" s="736"/>
      <c r="E187" s="736"/>
      <c r="F187" s="736"/>
      <c r="G187" s="737"/>
      <c r="H187" s="184" t="s">
        <v>618</v>
      </c>
      <c r="I187" s="197">
        <v>63.613999999999997</v>
      </c>
      <c r="J187" s="364"/>
      <c r="K187" s="189"/>
      <c r="L187" s="189">
        <v>282.72500000000002</v>
      </c>
      <c r="M187" s="189"/>
      <c r="N187" s="201">
        <f>M187*'Пр 15 (произв)'!$I$13/100</f>
        <v>0</v>
      </c>
      <c r="O187" s="201">
        <f>N187*'Пр 15 (произв)'!$J$13/100</f>
        <v>0</v>
      </c>
      <c r="P187" s="201">
        <f>O187*'Пр 15 (произв)'!$K$13</f>
        <v>0</v>
      </c>
      <c r="Q187" s="189"/>
      <c r="R187" s="611"/>
      <c r="S187" s="611"/>
      <c r="T187" s="611"/>
      <c r="U187" s="611"/>
      <c r="V187" s="611"/>
      <c r="W187" s="611"/>
      <c r="X187" s="231">
        <f t="shared" si="78"/>
        <v>0</v>
      </c>
      <c r="Y187" s="231"/>
    </row>
    <row r="188" spans="1:26" s="183" customFormat="1" ht="16.5" customHeight="1" x14ac:dyDescent="0.25">
      <c r="A188" s="717" t="s">
        <v>839</v>
      </c>
      <c r="B188" s="718"/>
      <c r="C188" s="719" t="s">
        <v>840</v>
      </c>
      <c r="D188" s="720"/>
      <c r="E188" s="720"/>
      <c r="F188" s="720"/>
      <c r="G188" s="721"/>
      <c r="H188" s="184" t="s">
        <v>618</v>
      </c>
      <c r="I188" s="197"/>
      <c r="J188" s="364"/>
      <c r="K188" s="185"/>
      <c r="L188" s="185"/>
      <c r="M188" s="185"/>
      <c r="N188" s="201">
        <f>M188*'Пр 15 (произв)'!$I$13/100</f>
        <v>0</v>
      </c>
      <c r="O188" s="201">
        <f>N188*'Пр 15 (произв)'!$J$13/100</f>
        <v>0</v>
      </c>
      <c r="P188" s="201">
        <f>O188*'Пр 15 (произв)'!$K$13</f>
        <v>0</v>
      </c>
      <c r="Q188" s="185"/>
      <c r="R188" s="219"/>
      <c r="S188" s="219"/>
      <c r="T188" s="219"/>
      <c r="U188" s="219"/>
      <c r="V188" s="219"/>
      <c r="W188" s="219"/>
      <c r="X188" s="231">
        <f t="shared" si="78"/>
        <v>0</v>
      </c>
      <c r="Y188" s="231"/>
    </row>
    <row r="189" spans="1:26" s="183" customFormat="1" ht="16.5" customHeight="1" x14ac:dyDescent="0.25">
      <c r="A189" s="717" t="s">
        <v>841</v>
      </c>
      <c r="B189" s="718"/>
      <c r="C189" s="719" t="s">
        <v>842</v>
      </c>
      <c r="D189" s="720"/>
      <c r="E189" s="720"/>
      <c r="F189" s="720"/>
      <c r="G189" s="721"/>
      <c r="H189" s="184" t="s">
        <v>618</v>
      </c>
      <c r="I189" s="197"/>
      <c r="J189" s="364"/>
      <c r="K189" s="185"/>
      <c r="L189" s="185"/>
      <c r="M189" s="185"/>
      <c r="N189" s="201">
        <f>M189*'Пр 15 (произв)'!$I$13/100</f>
        <v>0</v>
      </c>
      <c r="O189" s="201">
        <f>N189*'Пр 15 (произв)'!$J$13/100</f>
        <v>0</v>
      </c>
      <c r="P189" s="201">
        <f>O189*'Пр 15 (произв)'!$K$13</f>
        <v>0</v>
      </c>
      <c r="Q189" s="185"/>
      <c r="R189" s="219"/>
      <c r="S189" s="219"/>
      <c r="T189" s="219"/>
      <c r="U189" s="219"/>
      <c r="V189" s="219"/>
      <c r="W189" s="219"/>
      <c r="X189" s="231">
        <f t="shared" si="78"/>
        <v>0</v>
      </c>
      <c r="Y189" s="231"/>
    </row>
    <row r="190" spans="1:26" s="183" customFormat="1" ht="8.1" customHeight="1" x14ac:dyDescent="0.25">
      <c r="A190" s="717" t="s">
        <v>843</v>
      </c>
      <c r="B190" s="718"/>
      <c r="C190" s="719" t="s">
        <v>844</v>
      </c>
      <c r="D190" s="720"/>
      <c r="E190" s="720"/>
      <c r="F190" s="720"/>
      <c r="G190" s="721"/>
      <c r="H190" s="184" t="s">
        <v>618</v>
      </c>
      <c r="I190" s="197"/>
      <c r="J190" s="364"/>
      <c r="K190" s="185"/>
      <c r="L190" s="185"/>
      <c r="M190" s="185"/>
      <c r="N190" s="201">
        <f>M190*'Пр 15 (произв)'!$I$13/100</f>
        <v>0</v>
      </c>
      <c r="O190" s="201">
        <f>N190*'Пр 15 (произв)'!$J$13/100</f>
        <v>0</v>
      </c>
      <c r="P190" s="201">
        <f>O190*'Пр 15 (произв)'!$K$13</f>
        <v>0</v>
      </c>
      <c r="Q190" s="185"/>
      <c r="R190" s="219"/>
      <c r="S190" s="219"/>
      <c r="T190" s="219"/>
      <c r="U190" s="219"/>
      <c r="V190" s="219"/>
      <c r="W190" s="219"/>
      <c r="X190" s="231">
        <f t="shared" si="78"/>
        <v>0</v>
      </c>
      <c r="Y190" s="231"/>
    </row>
    <row r="191" spans="1:26" s="183" customFormat="1" ht="8.1" customHeight="1" x14ac:dyDescent="0.25">
      <c r="A191" s="717" t="s">
        <v>845</v>
      </c>
      <c r="B191" s="718"/>
      <c r="C191" s="719" t="s">
        <v>846</v>
      </c>
      <c r="D191" s="720"/>
      <c r="E191" s="720"/>
      <c r="F191" s="720"/>
      <c r="G191" s="721"/>
      <c r="H191" s="184" t="s">
        <v>618</v>
      </c>
      <c r="I191" s="186">
        <f>86.623</f>
        <v>86.623000000000005</v>
      </c>
      <c r="J191" s="364"/>
      <c r="K191" s="189"/>
      <c r="L191" s="189">
        <v>316.51400000000001</v>
      </c>
      <c r="M191" s="189">
        <f>'[4]2019'!$O$135/1000000+'[4]2019'!$O$136/1000000</f>
        <v>435.83702131999996</v>
      </c>
      <c r="N191" s="201">
        <f>469.8</f>
        <v>469.8</v>
      </c>
      <c r="O191" s="637">
        <v>506</v>
      </c>
      <c r="P191" s="201">
        <f>O191*'Пр 15 (произв)'!$K$13</f>
        <v>525.73399999999992</v>
      </c>
      <c r="Q191" s="189"/>
      <c r="R191" s="611"/>
      <c r="S191" s="611"/>
      <c r="T191" s="611"/>
      <c r="U191" s="611"/>
      <c r="V191" s="611"/>
      <c r="W191" s="611"/>
      <c r="X191" s="231">
        <f t="shared" si="78"/>
        <v>525.73399999999992</v>
      </c>
      <c r="Y191" s="231"/>
    </row>
    <row r="192" spans="1:26" s="183" customFormat="1" ht="8.1" customHeight="1" x14ac:dyDescent="0.25">
      <c r="A192" s="717" t="s">
        <v>847</v>
      </c>
      <c r="B192" s="718"/>
      <c r="C192" s="719" t="s">
        <v>848</v>
      </c>
      <c r="D192" s="720"/>
      <c r="E192" s="720"/>
      <c r="F192" s="720"/>
      <c r="G192" s="721"/>
      <c r="H192" s="184" t="s">
        <v>618</v>
      </c>
      <c r="I192" s="197">
        <v>25.277999999999999</v>
      </c>
      <c r="J192" s="364"/>
      <c r="K192" s="189"/>
      <c r="L192" s="189">
        <v>102.842</v>
      </c>
      <c r="M192" s="189">
        <f>'[4]2019'!$O$137/1000000</f>
        <v>152.13459347</v>
      </c>
      <c r="N192" s="201">
        <v>165.13</v>
      </c>
      <c r="O192" s="637">
        <v>178</v>
      </c>
      <c r="P192" s="201">
        <f>O192*'Пр 15 (произв)'!$K$13</f>
        <v>184.94199999999998</v>
      </c>
      <c r="Q192" s="189"/>
      <c r="R192" s="611"/>
      <c r="S192" s="611"/>
      <c r="T192" s="611"/>
      <c r="U192" s="611"/>
      <c r="V192" s="611"/>
      <c r="W192" s="611"/>
      <c r="X192" s="231">
        <f t="shared" si="78"/>
        <v>184.94199999999998</v>
      </c>
      <c r="Y192" s="231"/>
    </row>
    <row r="193" spans="1:25" s="183" customFormat="1" ht="8.1" customHeight="1" x14ac:dyDescent="0.25">
      <c r="A193" s="717" t="s">
        <v>849</v>
      </c>
      <c r="B193" s="718"/>
      <c r="C193" s="719" t="s">
        <v>850</v>
      </c>
      <c r="D193" s="720"/>
      <c r="E193" s="720"/>
      <c r="F193" s="720"/>
      <c r="G193" s="721"/>
      <c r="H193" s="184" t="s">
        <v>618</v>
      </c>
      <c r="I193" s="186">
        <f>12.479+0.156</f>
        <v>12.635</v>
      </c>
      <c r="J193" s="364"/>
      <c r="K193" s="189"/>
      <c r="L193" s="189">
        <v>166.619</v>
      </c>
      <c r="M193" s="189">
        <f>'[4]2019'!$O$138/1000000-'[4]2019'!$O$121/1000000-42</f>
        <v>110.67210706999998</v>
      </c>
      <c r="N193" s="189">
        <v>171.3</v>
      </c>
      <c r="O193" s="186">
        <v>156</v>
      </c>
      <c r="P193" s="201">
        <f>O193*'Пр 15 (произв)'!$K$13</f>
        <v>162.08399999999997</v>
      </c>
      <c r="Q193" s="189"/>
      <c r="R193" s="611"/>
      <c r="S193" s="611"/>
      <c r="T193" s="611"/>
      <c r="U193" s="611"/>
      <c r="V193" s="611"/>
      <c r="W193" s="611"/>
      <c r="X193" s="231">
        <f t="shared" si="78"/>
        <v>162.08399999999997</v>
      </c>
      <c r="Y193" s="231"/>
    </row>
    <row r="194" spans="1:25" s="183" customFormat="1" ht="8.1" customHeight="1" x14ac:dyDescent="0.25">
      <c r="A194" s="717" t="s">
        <v>851</v>
      </c>
      <c r="B194" s="718"/>
      <c r="C194" s="735" t="s">
        <v>852</v>
      </c>
      <c r="D194" s="736"/>
      <c r="E194" s="736"/>
      <c r="F194" s="736"/>
      <c r="G194" s="737"/>
      <c r="H194" s="184" t="s">
        <v>618</v>
      </c>
      <c r="I194" s="186"/>
      <c r="J194" s="364"/>
      <c r="K194" s="189"/>
      <c r="L194" s="189">
        <v>8.0500000000000007</v>
      </c>
      <c r="M194" s="189">
        <f>'[4]2019'!$O$141/1000000</f>
        <v>4.7963354599999999</v>
      </c>
      <c r="N194" s="189">
        <v>14.2</v>
      </c>
      <c r="O194" s="186"/>
      <c r="P194" s="201">
        <f>O194*'Пр 15 (произв)'!$K$13</f>
        <v>0</v>
      </c>
      <c r="Q194" s="189"/>
      <c r="R194" s="611"/>
      <c r="S194" s="611"/>
      <c r="T194" s="611"/>
      <c r="U194" s="611"/>
      <c r="V194" s="611"/>
      <c r="W194" s="611"/>
      <c r="X194" s="231">
        <f t="shared" si="78"/>
        <v>0</v>
      </c>
      <c r="Y194" s="231"/>
    </row>
    <row r="195" spans="1:25" s="183" customFormat="1" ht="8.1" customHeight="1" x14ac:dyDescent="0.25">
      <c r="A195" s="717" t="s">
        <v>853</v>
      </c>
      <c r="B195" s="718"/>
      <c r="C195" s="719" t="s">
        <v>854</v>
      </c>
      <c r="D195" s="720"/>
      <c r="E195" s="720"/>
      <c r="F195" s="720"/>
      <c r="G195" s="721"/>
      <c r="H195" s="184" t="s">
        <v>618</v>
      </c>
      <c r="I195" s="197">
        <v>13.901</v>
      </c>
      <c r="J195" s="364"/>
      <c r="K195" s="189"/>
      <c r="L195" s="189">
        <v>88.569000000000003</v>
      </c>
      <c r="M195" s="189">
        <f>('[4]2019'!$O$168+'[4]2019'!$O$174+'[4]2019'!$O$177+'[4]2019'!$O$179)/1000000-34</f>
        <v>61.882779169999992</v>
      </c>
      <c r="N195" s="201">
        <f>('[2]2020'!$O$206+'[2]2020'!$O$207+'[2]2020'!$O$208+'[2]2020'!$O$209+'[2]2020'!$O$211+'[2]2020'!$O$213)/1000000</f>
        <v>108.07164902999999</v>
      </c>
      <c r="O195" s="637">
        <f>M195*'Пр 15 (произв)'!I13*'Пр 15 (произв)'!J13</f>
        <v>66.162097115163832</v>
      </c>
      <c r="P195" s="201">
        <f>O195*'Пр 15 (произв)'!$K$13</f>
        <v>68.742418902655217</v>
      </c>
      <c r="Q195" s="189"/>
      <c r="R195" s="611"/>
      <c r="S195" s="611"/>
      <c r="T195" s="611"/>
      <c r="U195" s="611"/>
      <c r="V195" s="611"/>
      <c r="W195" s="611"/>
      <c r="X195" s="231">
        <f t="shared" si="78"/>
        <v>68.742418902655217</v>
      </c>
      <c r="Y195" s="231"/>
    </row>
    <row r="196" spans="1:25" s="183" customFormat="1" ht="8.1" customHeight="1" x14ac:dyDescent="0.25">
      <c r="A196" s="717" t="s">
        <v>855</v>
      </c>
      <c r="B196" s="718"/>
      <c r="C196" s="719" t="s">
        <v>856</v>
      </c>
      <c r="D196" s="720"/>
      <c r="E196" s="720"/>
      <c r="F196" s="720"/>
      <c r="G196" s="721"/>
      <c r="H196" s="184" t="s">
        <v>618</v>
      </c>
      <c r="I196" s="186">
        <v>10.52</v>
      </c>
      <c r="J196" s="364"/>
      <c r="K196" s="189"/>
      <c r="L196" s="189">
        <v>115.66500000000001</v>
      </c>
      <c r="M196" s="189">
        <f>('[4]2019'!$O$172+'[4]2019'!$O$173+'[4]2019'!$O$178+'[4]2019'!$O$183+'[4]2019'!$O$184+'[4]2019'!$O$188+'[4]2019'!$O$189+'[4]2019'!$O$191)/1000000</f>
        <v>27.013496069999999</v>
      </c>
      <c r="N196" s="201">
        <v>117.51864889999999</v>
      </c>
      <c r="O196" s="637">
        <f>N196*'Пр 15 (произв)'!$J$13+70</f>
        <v>191.7493202604</v>
      </c>
      <c r="P196" s="201">
        <f>O196*'Пр 15 (произв)'!$K$13</f>
        <v>199.22754375055558</v>
      </c>
      <c r="Q196" s="189"/>
      <c r="R196" s="611"/>
      <c r="S196" s="611"/>
      <c r="T196" s="611"/>
      <c r="U196" s="611"/>
      <c r="V196" s="611"/>
      <c r="W196" s="611"/>
      <c r="X196" s="231">
        <f t="shared" si="78"/>
        <v>199.22754375055558</v>
      </c>
      <c r="Y196" s="231"/>
    </row>
    <row r="197" spans="1:25" s="183" customFormat="1" ht="8.1" customHeight="1" x14ac:dyDescent="0.25">
      <c r="A197" s="717" t="s">
        <v>857</v>
      </c>
      <c r="B197" s="718"/>
      <c r="C197" s="719" t="s">
        <v>858</v>
      </c>
      <c r="D197" s="720"/>
      <c r="E197" s="720"/>
      <c r="F197" s="720"/>
      <c r="G197" s="721"/>
      <c r="H197" s="184" t="s">
        <v>618</v>
      </c>
      <c r="I197" s="197">
        <v>32.603999999999999</v>
      </c>
      <c r="J197" s="364"/>
      <c r="K197" s="189"/>
      <c r="L197" s="189">
        <v>295.83499999999998</v>
      </c>
      <c r="M197" s="189">
        <f>('[4]2019'!$O$186+'[4]2019'!$O$160)/1000000</f>
        <v>3.0369220000000001</v>
      </c>
      <c r="N197" s="189">
        <v>3.7</v>
      </c>
      <c r="O197" s="186">
        <f>N197</f>
        <v>3.7</v>
      </c>
      <c r="P197" s="201">
        <f>O197*'Пр 15 (произв)'!$K$13</f>
        <v>3.8443000000000001</v>
      </c>
      <c r="Q197" s="189"/>
      <c r="R197" s="611"/>
      <c r="S197" s="611"/>
      <c r="T197" s="611"/>
      <c r="U197" s="611"/>
      <c r="V197" s="611"/>
      <c r="W197" s="611"/>
      <c r="X197" s="231">
        <f t="shared" si="78"/>
        <v>3.8443000000000001</v>
      </c>
      <c r="Y197" s="231"/>
    </row>
    <row r="198" spans="1:25" s="183" customFormat="1" ht="16.5" customHeight="1" x14ac:dyDescent="0.25">
      <c r="A198" s="717" t="s">
        <v>859</v>
      </c>
      <c r="B198" s="718"/>
      <c r="C198" s="719" t="s">
        <v>860</v>
      </c>
      <c r="D198" s="720"/>
      <c r="E198" s="720"/>
      <c r="F198" s="720"/>
      <c r="G198" s="721"/>
      <c r="H198" s="184" t="s">
        <v>618</v>
      </c>
      <c r="I198" s="185"/>
      <c r="J198" s="231"/>
      <c r="K198" s="185"/>
      <c r="L198" s="185"/>
      <c r="M198" s="189">
        <v>4.7</v>
      </c>
      <c r="N198" s="201">
        <v>22.3</v>
      </c>
      <c r="O198" s="637">
        <v>6</v>
      </c>
      <c r="P198" s="201">
        <f>O198*'Пр 15 (произв)'!$K$13</f>
        <v>6.234</v>
      </c>
      <c r="Q198" s="185"/>
      <c r="R198" s="219"/>
      <c r="S198" s="611"/>
      <c r="T198" s="219"/>
      <c r="U198" s="611"/>
      <c r="V198" s="219"/>
      <c r="W198" s="611"/>
      <c r="X198" s="231">
        <f t="shared" si="78"/>
        <v>6.234</v>
      </c>
      <c r="Y198" s="231"/>
    </row>
    <row r="199" spans="1:25" s="183" customFormat="1" ht="8.1" customHeight="1" x14ac:dyDescent="0.25">
      <c r="A199" s="717" t="s">
        <v>861</v>
      </c>
      <c r="B199" s="718"/>
      <c r="C199" s="719" t="s">
        <v>862</v>
      </c>
      <c r="D199" s="720"/>
      <c r="E199" s="720"/>
      <c r="F199" s="720"/>
      <c r="G199" s="721"/>
      <c r="H199" s="184" t="s">
        <v>618</v>
      </c>
      <c r="I199" s="189">
        <f>0.085+14.248+0.775</f>
        <v>15.108000000000001</v>
      </c>
      <c r="J199" s="231"/>
      <c r="K199" s="189"/>
      <c r="L199" s="189">
        <v>75.674000000000007</v>
      </c>
      <c r="M199" s="189">
        <f>('[4]2019'!$O$169+'[4]2019'!$O$170+'[4]2019'!$O$181+'[4]2019'!$O$182+'[4]2019'!$O$185+'[4]2019'!$O$192+'[4]2019'!$O$159+'[4]2019'!$O$214+'[4]2019'!$O$215+'[4]2019'!$O$216+'[4]2019'!$O$217+'[4]2019'!$O$205)/1000000-'[4]2019'!$O$129/1000000-0.412</f>
        <v>30.412733460000002</v>
      </c>
      <c r="N199" s="201">
        <f>N182-N183-N184-N188-N189-N190-N191-N192-N193-N195-N196-N197-N198</f>
        <v>27.123697477999908</v>
      </c>
      <c r="O199" s="201">
        <f>N199*'Пр 15 (произв)'!$J$13</f>
        <v>28.100150587207906</v>
      </c>
      <c r="P199" s="201">
        <f>O199*'Пр 15 (произв)'!$K$13</f>
        <v>29.196056460109013</v>
      </c>
      <c r="Q199" s="185"/>
      <c r="R199" s="611"/>
      <c r="S199" s="611"/>
      <c r="T199" s="611"/>
      <c r="U199" s="611"/>
      <c r="V199" s="611"/>
      <c r="W199" s="611"/>
      <c r="X199" s="231">
        <f t="shared" si="78"/>
        <v>29.196056460109013</v>
      </c>
      <c r="Y199" s="231"/>
    </row>
    <row r="200" spans="1:25" s="406" customFormat="1" ht="9" customHeight="1" x14ac:dyDescent="0.25">
      <c r="A200" s="730" t="s">
        <v>863</v>
      </c>
      <c r="B200" s="731"/>
      <c r="C200" s="732" t="s">
        <v>864</v>
      </c>
      <c r="D200" s="733"/>
      <c r="E200" s="733"/>
      <c r="F200" s="733"/>
      <c r="G200" s="734"/>
      <c r="H200" s="390" t="s">
        <v>618</v>
      </c>
      <c r="I200" s="405"/>
      <c r="J200" s="392"/>
      <c r="K200" s="391">
        <f t="shared" ref="K200:O200" si="81">K206</f>
        <v>0</v>
      </c>
      <c r="L200" s="391">
        <f t="shared" si="81"/>
        <v>1</v>
      </c>
      <c r="M200" s="391">
        <f t="shared" si="81"/>
        <v>35.375</v>
      </c>
      <c r="N200" s="391">
        <f t="shared" si="81"/>
        <v>117</v>
      </c>
      <c r="O200" s="391">
        <f t="shared" si="81"/>
        <v>42</v>
      </c>
      <c r="P200" s="391">
        <f>P206</f>
        <v>0</v>
      </c>
      <c r="Q200" s="405"/>
      <c r="R200" s="618">
        <f>R206</f>
        <v>0</v>
      </c>
      <c r="S200" s="619"/>
      <c r="T200" s="618">
        <f>T206</f>
        <v>0</v>
      </c>
      <c r="U200" s="619"/>
      <c r="V200" s="618">
        <f>V206</f>
        <v>0</v>
      </c>
      <c r="W200" s="619"/>
      <c r="X200" s="391">
        <f>X206+X202+X201</f>
        <v>0</v>
      </c>
      <c r="Y200" s="391">
        <f>Y206+Y202+Y201</f>
        <v>0</v>
      </c>
    </row>
    <row r="201" spans="1:25" s="183" customFormat="1" ht="8.1" customHeight="1" x14ac:dyDescent="0.25">
      <c r="A201" s="717" t="s">
        <v>865</v>
      </c>
      <c r="B201" s="718"/>
      <c r="C201" s="719" t="s">
        <v>866</v>
      </c>
      <c r="D201" s="720"/>
      <c r="E201" s="720"/>
      <c r="F201" s="720"/>
      <c r="G201" s="721"/>
      <c r="H201" s="184" t="s">
        <v>618</v>
      </c>
      <c r="I201" s="185"/>
      <c r="J201" s="231"/>
      <c r="K201" s="185"/>
      <c r="L201" s="185"/>
      <c r="M201" s="185"/>
      <c r="N201" s="185"/>
      <c r="O201" s="185"/>
      <c r="P201" s="185"/>
      <c r="Q201" s="185"/>
      <c r="R201" s="219"/>
      <c r="S201" s="219"/>
      <c r="T201" s="219"/>
      <c r="U201" s="219"/>
      <c r="V201" s="219"/>
      <c r="W201" s="219"/>
      <c r="X201" s="231">
        <f t="shared" si="78"/>
        <v>0</v>
      </c>
      <c r="Y201" s="231"/>
    </row>
    <row r="202" spans="1:25" s="183" customFormat="1" ht="8.1" customHeight="1" x14ac:dyDescent="0.25">
      <c r="A202" s="717" t="s">
        <v>867</v>
      </c>
      <c r="B202" s="718"/>
      <c r="C202" s="719" t="s">
        <v>868</v>
      </c>
      <c r="D202" s="720"/>
      <c r="E202" s="720"/>
      <c r="F202" s="720"/>
      <c r="G202" s="721"/>
      <c r="H202" s="184" t="s">
        <v>618</v>
      </c>
      <c r="I202" s="185"/>
      <c r="J202" s="231"/>
      <c r="K202" s="185"/>
      <c r="L202" s="185"/>
      <c r="M202" s="185"/>
      <c r="N202" s="185"/>
      <c r="O202" s="185"/>
      <c r="P202" s="185"/>
      <c r="Q202" s="185"/>
      <c r="R202" s="219"/>
      <c r="S202" s="219"/>
      <c r="T202" s="219"/>
      <c r="U202" s="219"/>
      <c r="V202" s="219"/>
      <c r="W202" s="219"/>
      <c r="X202" s="231">
        <f t="shared" si="78"/>
        <v>0</v>
      </c>
      <c r="Y202" s="231"/>
    </row>
    <row r="203" spans="1:25" s="183" customFormat="1" ht="16.5" customHeight="1" x14ac:dyDescent="0.25">
      <c r="A203" s="717" t="s">
        <v>869</v>
      </c>
      <c r="B203" s="718"/>
      <c r="C203" s="735" t="s">
        <v>870</v>
      </c>
      <c r="D203" s="736"/>
      <c r="E203" s="736"/>
      <c r="F203" s="736"/>
      <c r="G203" s="737"/>
      <c r="H203" s="184" t="s">
        <v>618</v>
      </c>
      <c r="I203" s="185"/>
      <c r="J203" s="231"/>
      <c r="K203" s="185"/>
      <c r="L203" s="185"/>
      <c r="M203" s="185"/>
      <c r="N203" s="185"/>
      <c r="O203" s="185"/>
      <c r="P203" s="185"/>
      <c r="Q203" s="185"/>
      <c r="R203" s="219"/>
      <c r="S203" s="219"/>
      <c r="T203" s="219"/>
      <c r="U203" s="219"/>
      <c r="V203" s="219"/>
      <c r="W203" s="219"/>
      <c r="X203" s="231">
        <f t="shared" si="78"/>
        <v>0</v>
      </c>
      <c r="Y203" s="231"/>
    </row>
    <row r="204" spans="1:25" s="183" customFormat="1" ht="8.1" customHeight="1" x14ac:dyDescent="0.25">
      <c r="A204" s="717" t="s">
        <v>871</v>
      </c>
      <c r="B204" s="718"/>
      <c r="C204" s="738" t="s">
        <v>872</v>
      </c>
      <c r="D204" s="739"/>
      <c r="E204" s="739"/>
      <c r="F204" s="739"/>
      <c r="G204" s="740"/>
      <c r="H204" s="184" t="s">
        <v>618</v>
      </c>
      <c r="I204" s="185"/>
      <c r="J204" s="231"/>
      <c r="K204" s="185"/>
      <c r="L204" s="185"/>
      <c r="M204" s="185"/>
      <c r="N204" s="185"/>
      <c r="O204" s="185"/>
      <c r="P204" s="185"/>
      <c r="Q204" s="185"/>
      <c r="R204" s="219"/>
      <c r="S204" s="219"/>
      <c r="T204" s="219"/>
      <c r="U204" s="219"/>
      <c r="V204" s="219"/>
      <c r="W204" s="219"/>
      <c r="X204" s="231">
        <f t="shared" si="78"/>
        <v>0</v>
      </c>
      <c r="Y204" s="231"/>
    </row>
    <row r="205" spans="1:25" s="183" customFormat="1" ht="8.1" customHeight="1" x14ac:dyDescent="0.25">
      <c r="A205" s="717" t="s">
        <v>873</v>
      </c>
      <c r="B205" s="718"/>
      <c r="C205" s="738" t="s">
        <v>874</v>
      </c>
      <c r="D205" s="739"/>
      <c r="E205" s="739"/>
      <c r="F205" s="739"/>
      <c r="G205" s="740"/>
      <c r="H205" s="184" t="s">
        <v>618</v>
      </c>
      <c r="I205" s="185"/>
      <c r="J205" s="231"/>
      <c r="K205" s="185"/>
      <c r="L205" s="185"/>
      <c r="M205" s="185"/>
      <c r="N205" s="185"/>
      <c r="O205" s="185"/>
      <c r="P205" s="185"/>
      <c r="Q205" s="185"/>
      <c r="R205" s="219"/>
      <c r="S205" s="219"/>
      <c r="T205" s="219"/>
      <c r="U205" s="219"/>
      <c r="V205" s="219"/>
      <c r="W205" s="219"/>
      <c r="X205" s="231">
        <f t="shared" si="78"/>
        <v>0</v>
      </c>
      <c r="Y205" s="231"/>
    </row>
    <row r="206" spans="1:25" s="198" customFormat="1" ht="8.1" customHeight="1" x14ac:dyDescent="0.25">
      <c r="A206" s="770" t="s">
        <v>875</v>
      </c>
      <c r="B206" s="771"/>
      <c r="C206" s="772" t="s">
        <v>876</v>
      </c>
      <c r="D206" s="773"/>
      <c r="E206" s="773"/>
      <c r="F206" s="773"/>
      <c r="G206" s="774"/>
      <c r="H206" s="196" t="s">
        <v>618</v>
      </c>
      <c r="I206" s="197"/>
      <c r="J206" s="364"/>
      <c r="K206" s="197"/>
      <c r="L206" s="186">
        <v>1</v>
      </c>
      <c r="M206" s="197">
        <v>35.375</v>
      </c>
      <c r="N206" s="186">
        <v>117</v>
      </c>
      <c r="O206" s="186">
        <v>42</v>
      </c>
      <c r="P206" s="186"/>
      <c r="Q206" s="197"/>
      <c r="R206" s="611"/>
      <c r="S206" s="219"/>
      <c r="T206" s="611"/>
      <c r="U206" s="219"/>
      <c r="V206" s="611"/>
      <c r="W206" s="219"/>
      <c r="X206" s="231">
        <f t="shared" si="78"/>
        <v>0</v>
      </c>
      <c r="Y206" s="231"/>
    </row>
    <row r="207" spans="1:25" s="406" customFormat="1" ht="9.75" x14ac:dyDescent="0.25">
      <c r="A207" s="730" t="s">
        <v>877</v>
      </c>
      <c r="B207" s="731"/>
      <c r="C207" s="732" t="s">
        <v>878</v>
      </c>
      <c r="D207" s="733"/>
      <c r="E207" s="733"/>
      <c r="F207" s="733"/>
      <c r="G207" s="734"/>
      <c r="H207" s="390" t="s">
        <v>618</v>
      </c>
      <c r="I207" s="391">
        <f>I208+I215+I216+I217</f>
        <v>9.2170000000000005</v>
      </c>
      <c r="J207" s="392">
        <f>J208+J215+J216+J217</f>
        <v>0</v>
      </c>
      <c r="K207" s="391">
        <f t="shared" ref="K207:Y207" si="82">K208+K215+K216+K217</f>
        <v>0</v>
      </c>
      <c r="L207" s="391">
        <f>L208+L215+L216+L217</f>
        <v>234.99300000000002</v>
      </c>
      <c r="M207" s="391">
        <f t="shared" si="82"/>
        <v>34.124000000000002</v>
      </c>
      <c r="N207" s="391">
        <f t="shared" si="82"/>
        <v>108.8</v>
      </c>
      <c r="O207" s="391">
        <f t="shared" si="82"/>
        <v>35</v>
      </c>
      <c r="P207" s="391">
        <f t="shared" si="82"/>
        <v>0</v>
      </c>
      <c r="Q207" s="391">
        <f t="shared" si="82"/>
        <v>0</v>
      </c>
      <c r="R207" s="618">
        <f>R208+R215+R216+R217</f>
        <v>0</v>
      </c>
      <c r="S207" s="618">
        <f>S208+S215+S216+S217</f>
        <v>0</v>
      </c>
      <c r="T207" s="618">
        <f>T208+T215+T216+T217</f>
        <v>0</v>
      </c>
      <c r="U207" s="618"/>
      <c r="V207" s="618">
        <f>V208+V215+V216+V217</f>
        <v>0</v>
      </c>
      <c r="W207" s="618"/>
      <c r="X207" s="391">
        <f t="shared" si="82"/>
        <v>0</v>
      </c>
      <c r="Y207" s="391">
        <f t="shared" si="82"/>
        <v>0</v>
      </c>
    </row>
    <row r="208" spans="1:25" s="183" customFormat="1" ht="8.1" customHeight="1" x14ac:dyDescent="0.25">
      <c r="A208" s="717" t="s">
        <v>879</v>
      </c>
      <c r="B208" s="718"/>
      <c r="C208" s="719" t="s">
        <v>880</v>
      </c>
      <c r="D208" s="720"/>
      <c r="E208" s="720"/>
      <c r="F208" s="720"/>
      <c r="G208" s="721"/>
      <c r="H208" s="184" t="s">
        <v>618</v>
      </c>
      <c r="I208" s="185"/>
      <c r="J208" s="231"/>
      <c r="K208" s="189"/>
      <c r="L208" s="189">
        <f>L209+L210+L211+L212</f>
        <v>233.99900000000002</v>
      </c>
      <c r="M208" s="189">
        <v>34.124000000000002</v>
      </c>
      <c r="N208" s="189">
        <v>108.8</v>
      </c>
      <c r="O208" s="189">
        <f>O206-7</f>
        <v>35</v>
      </c>
      <c r="P208" s="189"/>
      <c r="Q208" s="189"/>
      <c r="R208" s="611"/>
      <c r="S208" s="611"/>
      <c r="T208" s="611"/>
      <c r="U208" s="611"/>
      <c r="V208" s="611"/>
      <c r="W208" s="611"/>
      <c r="X208" s="231">
        <f t="shared" si="78"/>
        <v>0</v>
      </c>
      <c r="Y208" s="231"/>
    </row>
    <row r="209" spans="1:25" s="183" customFormat="1" ht="8.1" customHeight="1" x14ac:dyDescent="0.25">
      <c r="A209" s="717" t="s">
        <v>881</v>
      </c>
      <c r="B209" s="718"/>
      <c r="C209" s="735" t="s">
        <v>882</v>
      </c>
      <c r="D209" s="736"/>
      <c r="E209" s="736"/>
      <c r="F209" s="736"/>
      <c r="G209" s="737"/>
      <c r="H209" s="184" t="s">
        <v>618</v>
      </c>
      <c r="I209" s="185"/>
      <c r="J209" s="231"/>
      <c r="K209" s="185"/>
      <c r="L209" s="185">
        <v>60.402000000000001</v>
      </c>
      <c r="M209" s="185"/>
      <c r="N209" s="185"/>
      <c r="O209" s="189"/>
      <c r="P209" s="189"/>
      <c r="Q209" s="189"/>
      <c r="R209" s="611"/>
      <c r="S209" s="611"/>
      <c r="T209" s="611"/>
      <c r="U209" s="611"/>
      <c r="V209" s="611"/>
      <c r="W209" s="219"/>
      <c r="X209" s="231">
        <f t="shared" si="78"/>
        <v>0</v>
      </c>
      <c r="Y209" s="231"/>
    </row>
    <row r="210" spans="1:25" s="183" customFormat="1" ht="8.1" customHeight="1" x14ac:dyDescent="0.25">
      <c r="A210" s="717" t="s">
        <v>883</v>
      </c>
      <c r="B210" s="718"/>
      <c r="C210" s="735" t="s">
        <v>884</v>
      </c>
      <c r="D210" s="736"/>
      <c r="E210" s="736"/>
      <c r="F210" s="736"/>
      <c r="G210" s="737"/>
      <c r="H210" s="184" t="s">
        <v>618</v>
      </c>
      <c r="I210" s="185"/>
      <c r="J210" s="231"/>
      <c r="K210" s="185"/>
      <c r="L210" s="185">
        <f>122.342+51.255</f>
        <v>173.59700000000001</v>
      </c>
      <c r="M210" s="185"/>
      <c r="N210" s="189"/>
      <c r="O210" s="189"/>
      <c r="P210" s="189"/>
      <c r="Q210" s="189"/>
      <c r="R210" s="611"/>
      <c r="S210" s="611"/>
      <c r="T210" s="611"/>
      <c r="U210" s="611"/>
      <c r="V210" s="611"/>
      <c r="W210" s="219"/>
      <c r="X210" s="231">
        <f t="shared" si="78"/>
        <v>0</v>
      </c>
      <c r="Y210" s="231"/>
    </row>
    <row r="211" spans="1:25" s="183" customFormat="1" ht="8.1" customHeight="1" x14ac:dyDescent="0.25">
      <c r="A211" s="717" t="s">
        <v>885</v>
      </c>
      <c r="B211" s="718"/>
      <c r="C211" s="735" t="s">
        <v>886</v>
      </c>
      <c r="D211" s="736"/>
      <c r="E211" s="736"/>
      <c r="F211" s="736"/>
      <c r="G211" s="737"/>
      <c r="H211" s="184" t="s">
        <v>618</v>
      </c>
      <c r="I211" s="185"/>
      <c r="J211" s="231"/>
      <c r="K211" s="185"/>
      <c r="L211" s="185"/>
      <c r="M211" s="185"/>
      <c r="N211" s="185">
        <v>4.0999999999999996</v>
      </c>
      <c r="O211" s="189"/>
      <c r="P211" s="189"/>
      <c r="Q211" s="189"/>
      <c r="R211" s="611"/>
      <c r="S211" s="611"/>
      <c r="T211" s="611"/>
      <c r="U211" s="611"/>
      <c r="V211" s="611"/>
      <c r="W211" s="219"/>
      <c r="X211" s="231">
        <f t="shared" si="78"/>
        <v>0</v>
      </c>
      <c r="Y211" s="231"/>
    </row>
    <row r="212" spans="1:25" s="183" customFormat="1" ht="8.1" customHeight="1" x14ac:dyDescent="0.25">
      <c r="A212" s="717" t="s">
        <v>887</v>
      </c>
      <c r="B212" s="718"/>
      <c r="C212" s="735" t="s">
        <v>888</v>
      </c>
      <c r="D212" s="736"/>
      <c r="E212" s="736"/>
      <c r="F212" s="736"/>
      <c r="G212" s="737"/>
      <c r="H212" s="184" t="s">
        <v>618</v>
      </c>
      <c r="I212" s="185"/>
      <c r="J212" s="231"/>
      <c r="K212" s="185"/>
      <c r="L212" s="189"/>
      <c r="M212" s="185"/>
      <c r="N212" s="185"/>
      <c r="O212" s="189"/>
      <c r="P212" s="189"/>
      <c r="Q212" s="189"/>
      <c r="R212" s="611"/>
      <c r="S212" s="611"/>
      <c r="T212" s="611"/>
      <c r="U212" s="611"/>
      <c r="V212" s="611"/>
      <c r="W212" s="611"/>
      <c r="X212" s="231">
        <f t="shared" si="78"/>
        <v>0</v>
      </c>
      <c r="Y212" s="231"/>
    </row>
    <row r="213" spans="1:25" s="183" customFormat="1" ht="8.1" customHeight="1" x14ac:dyDescent="0.25">
      <c r="A213" s="717" t="s">
        <v>889</v>
      </c>
      <c r="B213" s="718"/>
      <c r="C213" s="735" t="s">
        <v>890</v>
      </c>
      <c r="D213" s="736"/>
      <c r="E213" s="736"/>
      <c r="F213" s="736"/>
      <c r="G213" s="737"/>
      <c r="H213" s="184" t="s">
        <v>618</v>
      </c>
      <c r="I213" s="185"/>
      <c r="J213" s="231"/>
      <c r="K213" s="185"/>
      <c r="L213" s="185"/>
      <c r="M213" s="185"/>
      <c r="N213" s="185"/>
      <c r="O213" s="189"/>
      <c r="P213" s="189"/>
      <c r="Q213" s="189"/>
      <c r="R213" s="611"/>
      <c r="S213" s="611"/>
      <c r="T213" s="611"/>
      <c r="U213" s="611"/>
      <c r="V213" s="611"/>
      <c r="W213" s="219"/>
      <c r="X213" s="231">
        <f t="shared" si="78"/>
        <v>0</v>
      </c>
      <c r="Y213" s="231"/>
    </row>
    <row r="214" spans="1:25" s="183" customFormat="1" ht="8.1" customHeight="1" x14ac:dyDescent="0.25">
      <c r="A214" s="717" t="s">
        <v>891</v>
      </c>
      <c r="B214" s="718"/>
      <c r="C214" s="735" t="s">
        <v>892</v>
      </c>
      <c r="D214" s="736"/>
      <c r="E214" s="736"/>
      <c r="F214" s="736"/>
      <c r="G214" s="737"/>
      <c r="H214" s="184" t="s">
        <v>618</v>
      </c>
      <c r="I214" s="185"/>
      <c r="J214" s="231"/>
      <c r="K214" s="185"/>
      <c r="L214" s="185"/>
      <c r="M214" s="189">
        <f>'[4]2019'!$O$175/1000000</f>
        <v>6.8517000000000001</v>
      </c>
      <c r="N214" s="185"/>
      <c r="O214" s="189"/>
      <c r="P214" s="189"/>
      <c r="Q214" s="189"/>
      <c r="R214" s="611"/>
      <c r="S214" s="611"/>
      <c r="T214" s="611"/>
      <c r="U214" s="611"/>
      <c r="V214" s="611"/>
      <c r="W214" s="219"/>
      <c r="X214" s="231">
        <f t="shared" si="78"/>
        <v>0</v>
      </c>
      <c r="Y214" s="231"/>
    </row>
    <row r="215" spans="1:25" s="183" customFormat="1" ht="8.1" customHeight="1" x14ac:dyDescent="0.25">
      <c r="A215" s="717" t="s">
        <v>893</v>
      </c>
      <c r="B215" s="718"/>
      <c r="C215" s="719" t="s">
        <v>894</v>
      </c>
      <c r="D215" s="720"/>
      <c r="E215" s="720"/>
      <c r="F215" s="720"/>
      <c r="G215" s="721"/>
      <c r="H215" s="184" t="s">
        <v>618</v>
      </c>
      <c r="I215" s="185">
        <f>9.15+0.067</f>
        <v>9.2170000000000005</v>
      </c>
      <c r="J215" s="231"/>
      <c r="K215" s="185"/>
      <c r="L215" s="185">
        <v>0.99399999999999999</v>
      </c>
      <c r="M215" s="185"/>
      <c r="N215" s="185"/>
      <c r="O215" s="189"/>
      <c r="P215" s="189"/>
      <c r="Q215" s="189"/>
      <c r="R215" s="611"/>
      <c r="S215" s="611"/>
      <c r="T215" s="611"/>
      <c r="U215" s="611"/>
      <c r="V215" s="611"/>
      <c r="W215" s="219"/>
      <c r="X215" s="231">
        <f t="shared" si="78"/>
        <v>0</v>
      </c>
      <c r="Y215" s="231"/>
    </row>
    <row r="216" spans="1:25" s="183" customFormat="1" ht="8.1" customHeight="1" x14ac:dyDescent="0.25">
      <c r="A216" s="717" t="s">
        <v>895</v>
      </c>
      <c r="B216" s="718"/>
      <c r="C216" s="719" t="s">
        <v>896</v>
      </c>
      <c r="D216" s="720"/>
      <c r="E216" s="720"/>
      <c r="F216" s="720"/>
      <c r="G216" s="721"/>
      <c r="H216" s="184" t="s">
        <v>618</v>
      </c>
      <c r="I216" s="185"/>
      <c r="J216" s="231"/>
      <c r="K216" s="185"/>
      <c r="L216" s="185"/>
      <c r="M216" s="185"/>
      <c r="N216" s="185"/>
      <c r="O216" s="189"/>
      <c r="P216" s="189"/>
      <c r="Q216" s="189"/>
      <c r="R216" s="611"/>
      <c r="S216" s="611"/>
      <c r="T216" s="611"/>
      <c r="U216" s="611"/>
      <c r="V216" s="611"/>
      <c r="W216" s="219"/>
      <c r="X216" s="231">
        <f t="shared" si="78"/>
        <v>0</v>
      </c>
      <c r="Y216" s="231"/>
    </row>
    <row r="217" spans="1:25" s="183" customFormat="1" ht="8.1" customHeight="1" x14ac:dyDescent="0.25">
      <c r="A217" s="717" t="s">
        <v>897</v>
      </c>
      <c r="B217" s="718"/>
      <c r="C217" s="719" t="s">
        <v>699</v>
      </c>
      <c r="D217" s="720"/>
      <c r="E217" s="720"/>
      <c r="F217" s="720"/>
      <c r="G217" s="721"/>
      <c r="H217" s="184" t="s">
        <v>791</v>
      </c>
      <c r="I217" s="185"/>
      <c r="J217" s="231"/>
      <c r="K217" s="185"/>
      <c r="L217" s="185">
        <f>L218</f>
        <v>0</v>
      </c>
      <c r="M217" s="185">
        <f>M218</f>
        <v>0</v>
      </c>
      <c r="N217" s="185"/>
      <c r="O217" s="185"/>
      <c r="P217" s="185"/>
      <c r="Q217" s="185"/>
      <c r="R217" s="219"/>
      <c r="S217" s="219"/>
      <c r="T217" s="219"/>
      <c r="U217" s="219"/>
      <c r="V217" s="219"/>
      <c r="W217" s="219"/>
      <c r="X217" s="231">
        <f t="shared" si="78"/>
        <v>0</v>
      </c>
      <c r="Y217" s="231"/>
    </row>
    <row r="218" spans="1:25" s="183" customFormat="1" ht="16.5" customHeight="1" x14ac:dyDescent="0.25">
      <c r="A218" s="717" t="s">
        <v>898</v>
      </c>
      <c r="B218" s="718"/>
      <c r="C218" s="735" t="s">
        <v>899</v>
      </c>
      <c r="D218" s="736"/>
      <c r="E218" s="736"/>
      <c r="F218" s="736"/>
      <c r="G218" s="737"/>
      <c r="H218" s="184" t="s">
        <v>618</v>
      </c>
      <c r="I218" s="185"/>
      <c r="J218" s="231"/>
      <c r="K218" s="185"/>
      <c r="L218" s="185"/>
      <c r="M218" s="185">
        <f>L218</f>
        <v>0</v>
      </c>
      <c r="N218" s="185"/>
      <c r="O218" s="185"/>
      <c r="P218" s="185"/>
      <c r="Q218" s="185"/>
      <c r="R218" s="219"/>
      <c r="S218" s="219"/>
      <c r="T218" s="219"/>
      <c r="U218" s="219"/>
      <c r="V218" s="219"/>
      <c r="W218" s="219"/>
      <c r="X218" s="231">
        <f t="shared" si="78"/>
        <v>0</v>
      </c>
      <c r="Y218" s="231"/>
    </row>
    <row r="219" spans="1:25" s="398" customFormat="1" x14ac:dyDescent="0.25">
      <c r="A219" s="747" t="s">
        <v>900</v>
      </c>
      <c r="B219" s="748"/>
      <c r="C219" s="762" t="s">
        <v>901</v>
      </c>
      <c r="D219" s="763"/>
      <c r="E219" s="763"/>
      <c r="F219" s="763"/>
      <c r="G219" s="764"/>
      <c r="H219" s="394" t="s">
        <v>618</v>
      </c>
      <c r="I219" s="397">
        <f>I220+I221+I225+I226+I229+I230+I231</f>
        <v>0</v>
      </c>
      <c r="J219" s="396">
        <f>J220+J221+J225+J226+J229+J230+J231</f>
        <v>0</v>
      </c>
      <c r="K219" s="397">
        <f>K220+K221+K225+K226+K229+K230+K231</f>
        <v>0</v>
      </c>
      <c r="L219" s="397">
        <f>L220+L221+L225+L226+L229+L230+L231</f>
        <v>0</v>
      </c>
      <c r="M219" s="397">
        <f>M220+M221+M225+M226+M229+M230+M231</f>
        <v>600</v>
      </c>
      <c r="N219" s="397">
        <f t="shared" ref="N219:S219" si="83">N220+N221+N225+N226+N229+N230+N231</f>
        <v>296.5</v>
      </c>
      <c r="O219" s="397">
        <f t="shared" si="83"/>
        <v>500</v>
      </c>
      <c r="P219" s="397">
        <f t="shared" si="83"/>
        <v>500</v>
      </c>
      <c r="Q219" s="397">
        <f t="shared" si="83"/>
        <v>0</v>
      </c>
      <c r="R219" s="611">
        <f t="shared" si="83"/>
        <v>0</v>
      </c>
      <c r="S219" s="611">
        <f t="shared" si="83"/>
        <v>0</v>
      </c>
      <c r="T219" s="611">
        <f>T220+T221+T225+T226+T229+T230+T231</f>
        <v>0</v>
      </c>
      <c r="U219" s="611"/>
      <c r="V219" s="611">
        <f>V220+V221+V225+V226+V229+V230+V231</f>
        <v>0</v>
      </c>
      <c r="W219" s="611"/>
      <c r="X219" s="397">
        <f>X220+X221+X225+X226+X229+X230+X231</f>
        <v>500</v>
      </c>
      <c r="Y219" s="397">
        <f>Y220+Y221+Y225+Y226+Y229+Y230+Y231</f>
        <v>0</v>
      </c>
    </row>
    <row r="220" spans="1:25" s="183" customFormat="1" ht="8.1" customHeight="1" x14ac:dyDescent="0.25">
      <c r="A220" s="717" t="s">
        <v>902</v>
      </c>
      <c r="B220" s="718"/>
      <c r="C220" s="719" t="s">
        <v>903</v>
      </c>
      <c r="D220" s="720"/>
      <c r="E220" s="720"/>
      <c r="F220" s="720"/>
      <c r="G220" s="721"/>
      <c r="H220" s="184" t="s">
        <v>618</v>
      </c>
      <c r="I220" s="185"/>
      <c r="J220" s="231"/>
      <c r="K220" s="185"/>
      <c r="L220" s="185"/>
      <c r="M220" s="189"/>
      <c r="N220" s="185"/>
      <c r="O220" s="185"/>
      <c r="P220" s="185"/>
      <c r="Q220" s="185"/>
      <c r="R220" s="219"/>
      <c r="S220" s="219"/>
      <c r="T220" s="219"/>
      <c r="U220" s="219"/>
      <c r="V220" s="219"/>
      <c r="W220" s="219"/>
      <c r="X220" s="231">
        <f t="shared" si="78"/>
        <v>0</v>
      </c>
      <c r="Y220" s="231"/>
    </row>
    <row r="221" spans="1:25" s="183" customFormat="1" ht="8.1" customHeight="1" x14ac:dyDescent="0.25">
      <c r="A221" s="717" t="s">
        <v>904</v>
      </c>
      <c r="B221" s="718"/>
      <c r="C221" s="719" t="s">
        <v>905</v>
      </c>
      <c r="D221" s="720"/>
      <c r="E221" s="720"/>
      <c r="F221" s="720"/>
      <c r="G221" s="721"/>
      <c r="H221" s="184" t="s">
        <v>618</v>
      </c>
      <c r="I221" s="189">
        <f>I222+I223+I224</f>
        <v>0</v>
      </c>
      <c r="J221" s="231"/>
      <c r="K221" s="189"/>
      <c r="L221" s="189">
        <f t="shared" ref="L221:O221" si="84">L222+L223+L224</f>
        <v>0</v>
      </c>
      <c r="M221" s="189">
        <f t="shared" si="84"/>
        <v>550</v>
      </c>
      <c r="N221" s="189">
        <f t="shared" si="84"/>
        <v>296.5</v>
      </c>
      <c r="O221" s="189">
        <f t="shared" si="84"/>
        <v>500</v>
      </c>
      <c r="P221" s="189">
        <f>P222+P223+P224</f>
        <v>500</v>
      </c>
      <c r="Q221" s="189"/>
      <c r="R221" s="611"/>
      <c r="S221" s="611"/>
      <c r="T221" s="611"/>
      <c r="U221" s="611"/>
      <c r="V221" s="611"/>
      <c r="W221" s="611"/>
      <c r="X221" s="231">
        <f t="shared" si="78"/>
        <v>500</v>
      </c>
      <c r="Y221" s="231"/>
    </row>
    <row r="222" spans="1:25" s="183" customFormat="1" ht="8.1" customHeight="1" x14ac:dyDescent="0.25">
      <c r="A222" s="717" t="s">
        <v>906</v>
      </c>
      <c r="B222" s="718"/>
      <c r="C222" s="735" t="s">
        <v>907</v>
      </c>
      <c r="D222" s="736"/>
      <c r="E222" s="736"/>
      <c r="F222" s="736"/>
      <c r="G222" s="737"/>
      <c r="H222" s="184" t="s">
        <v>618</v>
      </c>
      <c r="I222" s="189"/>
      <c r="J222" s="231"/>
      <c r="K222" s="185"/>
      <c r="L222" s="185"/>
      <c r="M222" s="189">
        <f>'[4]2019'!$O$123/1000000</f>
        <v>550</v>
      </c>
      <c r="N222" s="189">
        <v>296.5</v>
      </c>
      <c r="O222" s="189">
        <v>500</v>
      </c>
      <c r="P222" s="189">
        <v>500</v>
      </c>
      <c r="Q222" s="185"/>
      <c r="R222" s="219"/>
      <c r="S222" s="219"/>
      <c r="T222" s="219"/>
      <c r="U222" s="219"/>
      <c r="V222" s="219"/>
      <c r="W222" s="219"/>
      <c r="X222" s="231">
        <f t="shared" si="78"/>
        <v>500</v>
      </c>
      <c r="Y222" s="231"/>
    </row>
    <row r="223" spans="1:25" s="183" customFormat="1" ht="8.1" customHeight="1" x14ac:dyDescent="0.25">
      <c r="A223" s="717" t="s">
        <v>908</v>
      </c>
      <c r="B223" s="718"/>
      <c r="C223" s="735" t="s">
        <v>909</v>
      </c>
      <c r="D223" s="736"/>
      <c r="E223" s="736"/>
      <c r="F223" s="736"/>
      <c r="G223" s="737"/>
      <c r="H223" s="184" t="s">
        <v>618</v>
      </c>
      <c r="I223" s="185"/>
      <c r="J223" s="231"/>
      <c r="K223" s="185"/>
      <c r="L223" s="185"/>
      <c r="M223" s="200"/>
      <c r="N223" s="185"/>
      <c r="O223" s="185"/>
      <c r="P223" s="185"/>
      <c r="Q223" s="185"/>
      <c r="R223" s="219"/>
      <c r="S223" s="219"/>
      <c r="T223" s="219"/>
      <c r="U223" s="219"/>
      <c r="V223" s="219"/>
      <c r="W223" s="219"/>
      <c r="X223" s="231">
        <f t="shared" si="78"/>
        <v>0</v>
      </c>
      <c r="Y223" s="231"/>
    </row>
    <row r="224" spans="1:25" s="183" customFormat="1" ht="8.1" customHeight="1" x14ac:dyDescent="0.25">
      <c r="A224" s="717" t="s">
        <v>910</v>
      </c>
      <c r="B224" s="718"/>
      <c r="C224" s="735" t="s">
        <v>911</v>
      </c>
      <c r="D224" s="736"/>
      <c r="E224" s="736"/>
      <c r="F224" s="736"/>
      <c r="G224" s="737"/>
      <c r="H224" s="184" t="s">
        <v>618</v>
      </c>
      <c r="I224" s="185"/>
      <c r="J224" s="231"/>
      <c r="K224" s="185"/>
      <c r="L224" s="185"/>
      <c r="M224" s="185"/>
      <c r="N224" s="185"/>
      <c r="O224" s="185"/>
      <c r="P224" s="185"/>
      <c r="Q224" s="185"/>
      <c r="R224" s="219"/>
      <c r="S224" s="219"/>
      <c r="T224" s="219"/>
      <c r="U224" s="219"/>
      <c r="V224" s="219"/>
      <c r="W224" s="219"/>
      <c r="X224" s="231">
        <f t="shared" si="78"/>
        <v>0</v>
      </c>
      <c r="Y224" s="231"/>
    </row>
    <row r="225" spans="1:25" s="183" customFormat="1" ht="8.1" customHeight="1" x14ac:dyDescent="0.25">
      <c r="A225" s="717" t="s">
        <v>912</v>
      </c>
      <c r="B225" s="718"/>
      <c r="C225" s="719" t="s">
        <v>913</v>
      </c>
      <c r="D225" s="720"/>
      <c r="E225" s="720"/>
      <c r="F225" s="720"/>
      <c r="G225" s="721"/>
      <c r="H225" s="184" t="s">
        <v>618</v>
      </c>
      <c r="I225" s="185"/>
      <c r="J225" s="231"/>
      <c r="K225" s="185"/>
      <c r="L225" s="185"/>
      <c r="M225" s="185"/>
      <c r="N225" s="185"/>
      <c r="O225" s="185"/>
      <c r="P225" s="185"/>
      <c r="Q225" s="185"/>
      <c r="R225" s="219"/>
      <c r="S225" s="219"/>
      <c r="T225" s="219"/>
      <c r="U225" s="219"/>
      <c r="V225" s="219"/>
      <c r="W225" s="219"/>
      <c r="X225" s="231">
        <f t="shared" si="78"/>
        <v>0</v>
      </c>
      <c r="Y225" s="231"/>
    </row>
    <row r="226" spans="1:25" s="183" customFormat="1" ht="8.1" customHeight="1" x14ac:dyDescent="0.25">
      <c r="A226" s="717" t="s">
        <v>914</v>
      </c>
      <c r="B226" s="718"/>
      <c r="C226" s="719" t="s">
        <v>915</v>
      </c>
      <c r="D226" s="720"/>
      <c r="E226" s="720"/>
      <c r="F226" s="720"/>
      <c r="G226" s="721"/>
      <c r="H226" s="184" t="s">
        <v>618</v>
      </c>
      <c r="I226" s="185"/>
      <c r="J226" s="231"/>
      <c r="K226" s="185"/>
      <c r="L226" s="185"/>
      <c r="M226" s="185"/>
      <c r="N226" s="185"/>
      <c r="O226" s="185"/>
      <c r="P226" s="185"/>
      <c r="Q226" s="185"/>
      <c r="R226" s="219"/>
      <c r="S226" s="219"/>
      <c r="T226" s="219"/>
      <c r="U226" s="219"/>
      <c r="V226" s="219"/>
      <c r="W226" s="219"/>
      <c r="X226" s="231">
        <f t="shared" si="78"/>
        <v>0</v>
      </c>
      <c r="Y226" s="231"/>
    </row>
    <row r="227" spans="1:25" s="183" customFormat="1" ht="8.1" customHeight="1" x14ac:dyDescent="0.25">
      <c r="A227" s="717" t="s">
        <v>916</v>
      </c>
      <c r="B227" s="718"/>
      <c r="C227" s="735" t="s">
        <v>917</v>
      </c>
      <c r="D227" s="736"/>
      <c r="E227" s="736"/>
      <c r="F227" s="736"/>
      <c r="G227" s="737"/>
      <c r="H227" s="184" t="s">
        <v>618</v>
      </c>
      <c r="I227" s="185"/>
      <c r="J227" s="231"/>
      <c r="K227" s="185"/>
      <c r="L227" s="185"/>
      <c r="M227" s="185"/>
      <c r="N227" s="185"/>
      <c r="O227" s="185"/>
      <c r="P227" s="185"/>
      <c r="Q227" s="185"/>
      <c r="R227" s="219"/>
      <c r="S227" s="219"/>
      <c r="T227" s="219"/>
      <c r="U227" s="219"/>
      <c r="V227" s="219"/>
      <c r="W227" s="219"/>
      <c r="X227" s="231">
        <f t="shared" si="78"/>
        <v>0</v>
      </c>
      <c r="Y227" s="231"/>
    </row>
    <row r="228" spans="1:25" s="183" customFormat="1" ht="8.1" customHeight="1" x14ac:dyDescent="0.25">
      <c r="A228" s="717" t="s">
        <v>918</v>
      </c>
      <c r="B228" s="718"/>
      <c r="C228" s="735" t="s">
        <v>919</v>
      </c>
      <c r="D228" s="736"/>
      <c r="E228" s="736"/>
      <c r="F228" s="736"/>
      <c r="G228" s="737"/>
      <c r="H228" s="184" t="s">
        <v>618</v>
      </c>
      <c r="I228" s="185"/>
      <c r="J228" s="231"/>
      <c r="K228" s="185"/>
      <c r="L228" s="185"/>
      <c r="M228" s="185"/>
      <c r="N228" s="185"/>
      <c r="O228" s="185"/>
      <c r="P228" s="185"/>
      <c r="Q228" s="185"/>
      <c r="R228" s="219"/>
      <c r="S228" s="219"/>
      <c r="T228" s="219"/>
      <c r="U228" s="219"/>
      <c r="V228" s="219"/>
      <c r="W228" s="219"/>
      <c r="X228" s="231">
        <f t="shared" si="78"/>
        <v>0</v>
      </c>
      <c r="Y228" s="231"/>
    </row>
    <row r="229" spans="1:25" s="183" customFormat="1" ht="8.1" customHeight="1" x14ac:dyDescent="0.25">
      <c r="A229" s="717" t="s">
        <v>920</v>
      </c>
      <c r="B229" s="718"/>
      <c r="C229" s="719" t="s">
        <v>921</v>
      </c>
      <c r="D229" s="720"/>
      <c r="E229" s="720"/>
      <c r="F229" s="720"/>
      <c r="G229" s="721"/>
      <c r="H229" s="184" t="s">
        <v>618</v>
      </c>
      <c r="I229" s="189"/>
      <c r="J229" s="231"/>
      <c r="K229" s="185"/>
      <c r="L229" s="185"/>
      <c r="M229" s="185"/>
      <c r="N229" s="185"/>
      <c r="O229" s="185"/>
      <c r="P229" s="185"/>
      <c r="Q229" s="185"/>
      <c r="R229" s="219"/>
      <c r="S229" s="219"/>
      <c r="T229" s="219"/>
      <c r="U229" s="219"/>
      <c r="V229" s="219"/>
      <c r="W229" s="219"/>
      <c r="X229" s="231">
        <f t="shared" ref="X229:X238" si="85">P229</f>
        <v>0</v>
      </c>
      <c r="Y229" s="231"/>
    </row>
    <row r="230" spans="1:25" s="183" customFormat="1" ht="8.1" customHeight="1" x14ac:dyDescent="0.25">
      <c r="A230" s="717" t="s">
        <v>922</v>
      </c>
      <c r="B230" s="718"/>
      <c r="C230" s="719" t="s">
        <v>923</v>
      </c>
      <c r="D230" s="720"/>
      <c r="E230" s="720"/>
      <c r="F230" s="720"/>
      <c r="G230" s="721"/>
      <c r="H230" s="184" t="s">
        <v>618</v>
      </c>
      <c r="I230" s="185"/>
      <c r="J230" s="231"/>
      <c r="K230" s="185"/>
      <c r="L230" s="185"/>
      <c r="M230" s="185"/>
      <c r="N230" s="185"/>
      <c r="O230" s="185"/>
      <c r="P230" s="185"/>
      <c r="Q230" s="185"/>
      <c r="R230" s="219"/>
      <c r="S230" s="219"/>
      <c r="T230" s="219"/>
      <c r="U230" s="219"/>
      <c r="V230" s="219"/>
      <c r="W230" s="219"/>
      <c r="X230" s="231">
        <f t="shared" si="85"/>
        <v>0</v>
      </c>
      <c r="Y230" s="231"/>
    </row>
    <row r="231" spans="1:25" s="183" customFormat="1" ht="8.1" customHeight="1" x14ac:dyDescent="0.25">
      <c r="A231" s="717" t="s">
        <v>924</v>
      </c>
      <c r="B231" s="718"/>
      <c r="C231" s="719" t="s">
        <v>925</v>
      </c>
      <c r="D231" s="720"/>
      <c r="E231" s="720"/>
      <c r="F231" s="720"/>
      <c r="G231" s="721"/>
      <c r="H231" s="184" t="s">
        <v>618</v>
      </c>
      <c r="I231" s="185"/>
      <c r="J231" s="231"/>
      <c r="K231" s="185"/>
      <c r="L231" s="185"/>
      <c r="M231" s="185">
        <v>50</v>
      </c>
      <c r="N231" s="185"/>
      <c r="O231" s="185"/>
      <c r="P231" s="185"/>
      <c r="Q231" s="185"/>
      <c r="R231" s="219"/>
      <c r="S231" s="219"/>
      <c r="T231" s="219"/>
      <c r="U231" s="219"/>
      <c r="V231" s="219"/>
      <c r="W231" s="219"/>
      <c r="X231" s="231">
        <f t="shared" si="85"/>
        <v>0</v>
      </c>
      <c r="Y231" s="231"/>
    </row>
    <row r="232" spans="1:25" s="398" customFormat="1" ht="8.1" customHeight="1" x14ac:dyDescent="0.25">
      <c r="A232" s="747" t="s">
        <v>926</v>
      </c>
      <c r="B232" s="748"/>
      <c r="C232" s="762" t="s">
        <v>927</v>
      </c>
      <c r="D232" s="763"/>
      <c r="E232" s="763"/>
      <c r="F232" s="763"/>
      <c r="G232" s="764"/>
      <c r="H232" s="394" t="s">
        <v>618</v>
      </c>
      <c r="I232" s="395"/>
      <c r="J232" s="396"/>
      <c r="K232" s="395"/>
      <c r="L232" s="395"/>
      <c r="M232" s="397">
        <f>M233+M237+M238</f>
        <v>180</v>
      </c>
      <c r="N232" s="397">
        <f>N233+N237+N238</f>
        <v>668.1</v>
      </c>
      <c r="O232" s="397">
        <f>O233+O237+O238</f>
        <v>171</v>
      </c>
      <c r="P232" s="397">
        <f t="shared" ref="P232:W232" si="86">P233+P237+P238</f>
        <v>500</v>
      </c>
      <c r="Q232" s="397">
        <f t="shared" si="86"/>
        <v>0</v>
      </c>
      <c r="R232" s="611">
        <f t="shared" si="86"/>
        <v>0</v>
      </c>
      <c r="S232" s="611">
        <f t="shared" si="86"/>
        <v>0</v>
      </c>
      <c r="T232" s="611">
        <f t="shared" si="86"/>
        <v>0</v>
      </c>
      <c r="U232" s="611">
        <f t="shared" si="86"/>
        <v>0</v>
      </c>
      <c r="V232" s="611">
        <f t="shared" si="86"/>
        <v>0</v>
      </c>
      <c r="W232" s="611">
        <f t="shared" si="86"/>
        <v>0</v>
      </c>
      <c r="X232" s="397">
        <f>X238+X237+X233</f>
        <v>500</v>
      </c>
      <c r="Y232" s="397">
        <f>Y238+Y237+Y233</f>
        <v>0</v>
      </c>
    </row>
    <row r="233" spans="1:25" s="183" customFormat="1" ht="8.1" customHeight="1" x14ac:dyDescent="0.25">
      <c r="A233" s="717" t="s">
        <v>928</v>
      </c>
      <c r="B233" s="718"/>
      <c r="C233" s="719" t="s">
        <v>929</v>
      </c>
      <c r="D233" s="720"/>
      <c r="E233" s="720"/>
      <c r="F233" s="720"/>
      <c r="G233" s="721"/>
      <c r="H233" s="184" t="s">
        <v>618</v>
      </c>
      <c r="I233" s="185"/>
      <c r="J233" s="231"/>
      <c r="K233" s="185"/>
      <c r="L233" s="185"/>
      <c r="M233" s="189">
        <f>M235+M236+M234</f>
        <v>180</v>
      </c>
      <c r="N233" s="189">
        <f>N234</f>
        <v>668.1</v>
      </c>
      <c r="O233" s="189">
        <f>171</f>
        <v>171</v>
      </c>
      <c r="P233" s="189">
        <f>O221</f>
        <v>500</v>
      </c>
      <c r="Q233" s="189"/>
      <c r="R233" s="611"/>
      <c r="S233" s="611"/>
      <c r="T233" s="611"/>
      <c r="U233" s="611"/>
      <c r="V233" s="611"/>
      <c r="W233" s="611"/>
      <c r="X233" s="231">
        <f t="shared" si="85"/>
        <v>500</v>
      </c>
      <c r="Y233" s="231"/>
    </row>
    <row r="234" spans="1:25" s="183" customFormat="1" ht="8.1" customHeight="1" x14ac:dyDescent="0.25">
      <c r="A234" s="717" t="s">
        <v>930</v>
      </c>
      <c r="B234" s="718"/>
      <c r="C234" s="735" t="s">
        <v>907</v>
      </c>
      <c r="D234" s="736"/>
      <c r="E234" s="736"/>
      <c r="F234" s="736"/>
      <c r="G234" s="737"/>
      <c r="H234" s="184" t="s">
        <v>618</v>
      </c>
      <c r="I234" s="185"/>
      <c r="J234" s="231"/>
      <c r="K234" s="185"/>
      <c r="L234" s="185"/>
      <c r="M234" s="189">
        <f>'[4]2019'!$O$220/1000000</f>
        <v>180</v>
      </c>
      <c r="N234" s="189">
        <v>668.1</v>
      </c>
      <c r="O234" s="189">
        <f>O233</f>
        <v>171</v>
      </c>
      <c r="P234" s="189">
        <f>P233</f>
        <v>500</v>
      </c>
      <c r="Q234" s="189"/>
      <c r="R234" s="611"/>
      <c r="S234" s="611"/>
      <c r="T234" s="611"/>
      <c r="U234" s="611"/>
      <c r="V234" s="611"/>
      <c r="W234" s="611"/>
      <c r="X234" s="231">
        <f t="shared" si="85"/>
        <v>500</v>
      </c>
      <c r="Y234" s="231"/>
    </row>
    <row r="235" spans="1:25" s="183" customFormat="1" ht="8.1" customHeight="1" x14ac:dyDescent="0.25">
      <c r="A235" s="717" t="s">
        <v>931</v>
      </c>
      <c r="B235" s="718"/>
      <c r="C235" s="735" t="s">
        <v>909</v>
      </c>
      <c r="D235" s="736"/>
      <c r="E235" s="736"/>
      <c r="F235" s="736"/>
      <c r="G235" s="737"/>
      <c r="H235" s="184" t="s">
        <v>618</v>
      </c>
      <c r="I235" s="185"/>
      <c r="J235" s="231"/>
      <c r="K235" s="185"/>
      <c r="L235" s="185"/>
      <c r="M235" s="189"/>
      <c r="N235" s="189"/>
      <c r="O235" s="189"/>
      <c r="P235" s="189"/>
      <c r="Q235" s="189"/>
      <c r="R235" s="611"/>
      <c r="S235" s="611"/>
      <c r="T235" s="611"/>
      <c r="U235" s="611"/>
      <c r="V235" s="611"/>
      <c r="W235" s="611"/>
      <c r="X235" s="231">
        <f t="shared" si="85"/>
        <v>0</v>
      </c>
      <c r="Y235" s="231"/>
    </row>
    <row r="236" spans="1:25" s="183" customFormat="1" ht="8.1" customHeight="1" x14ac:dyDescent="0.25">
      <c r="A236" s="717" t="s">
        <v>932</v>
      </c>
      <c r="B236" s="718"/>
      <c r="C236" s="735" t="s">
        <v>911</v>
      </c>
      <c r="D236" s="736"/>
      <c r="E236" s="736"/>
      <c r="F236" s="736"/>
      <c r="G236" s="737"/>
      <c r="H236" s="184" t="s">
        <v>618</v>
      </c>
      <c r="I236" s="185"/>
      <c r="J236" s="231"/>
      <c r="K236" s="185"/>
      <c r="L236" s="185"/>
      <c r="M236" s="189"/>
      <c r="N236" s="185"/>
      <c r="O236" s="185"/>
      <c r="P236" s="185"/>
      <c r="Q236" s="185"/>
      <c r="R236" s="219"/>
      <c r="S236" s="219"/>
      <c r="T236" s="219"/>
      <c r="U236" s="219"/>
      <c r="V236" s="219"/>
      <c r="W236" s="219"/>
      <c r="X236" s="231">
        <f t="shared" si="85"/>
        <v>0</v>
      </c>
      <c r="Y236" s="231"/>
    </row>
    <row r="237" spans="1:25" s="183" customFormat="1" ht="8.1" customHeight="1" x14ac:dyDescent="0.25">
      <c r="A237" s="717" t="s">
        <v>933</v>
      </c>
      <c r="B237" s="718"/>
      <c r="C237" s="719" t="s">
        <v>787</v>
      </c>
      <c r="D237" s="720"/>
      <c r="E237" s="720"/>
      <c r="F237" s="720"/>
      <c r="G237" s="721"/>
      <c r="H237" s="184" t="s">
        <v>618</v>
      </c>
      <c r="I237" s="185"/>
      <c r="J237" s="231"/>
      <c r="K237" s="185"/>
      <c r="L237" s="185"/>
      <c r="M237" s="189"/>
      <c r="N237" s="185"/>
      <c r="O237" s="185"/>
      <c r="P237" s="185"/>
      <c r="Q237" s="185"/>
      <c r="R237" s="219"/>
      <c r="S237" s="219"/>
      <c r="T237" s="219"/>
      <c r="U237" s="219"/>
      <c r="V237" s="219"/>
      <c r="W237" s="219"/>
      <c r="X237" s="231">
        <f t="shared" si="85"/>
        <v>0</v>
      </c>
      <c r="Y237" s="231"/>
    </row>
    <row r="238" spans="1:25" s="183" customFormat="1" ht="8.1" customHeight="1" x14ac:dyDescent="0.25">
      <c r="A238" s="717" t="s">
        <v>934</v>
      </c>
      <c r="B238" s="718"/>
      <c r="C238" s="719" t="s">
        <v>935</v>
      </c>
      <c r="D238" s="720"/>
      <c r="E238" s="720"/>
      <c r="F238" s="720"/>
      <c r="G238" s="721"/>
      <c r="H238" s="184" t="s">
        <v>618</v>
      </c>
      <c r="I238" s="185"/>
      <c r="J238" s="231"/>
      <c r="K238" s="185"/>
      <c r="L238" s="185"/>
      <c r="M238" s="189"/>
      <c r="N238" s="185"/>
      <c r="O238" s="185"/>
      <c r="P238" s="185"/>
      <c r="Q238" s="185"/>
      <c r="R238" s="219"/>
      <c r="S238" s="219"/>
      <c r="T238" s="219"/>
      <c r="U238" s="219"/>
      <c r="V238" s="219"/>
      <c r="W238" s="219"/>
      <c r="X238" s="231">
        <f t="shared" si="85"/>
        <v>0</v>
      </c>
      <c r="Y238" s="231"/>
    </row>
    <row r="239" spans="1:25" s="398" customFormat="1" ht="16.5" customHeight="1" x14ac:dyDescent="0.25">
      <c r="A239" s="747" t="s">
        <v>936</v>
      </c>
      <c r="B239" s="748"/>
      <c r="C239" s="762" t="s">
        <v>937</v>
      </c>
      <c r="D239" s="763"/>
      <c r="E239" s="763"/>
      <c r="F239" s="763"/>
      <c r="G239" s="764"/>
      <c r="H239" s="394" t="s">
        <v>618</v>
      </c>
      <c r="I239" s="397">
        <f>I164-I182</f>
        <v>4.4759999999999422</v>
      </c>
      <c r="J239" s="396">
        <f>J164-J182</f>
        <v>0</v>
      </c>
      <c r="K239" s="397">
        <f t="shared" ref="K239:Y239" si="87">K164-K182</f>
        <v>0</v>
      </c>
      <c r="L239" s="397">
        <f t="shared" si="87"/>
        <v>133.53900000000021</v>
      </c>
      <c r="M239" s="397">
        <f>M164-M182</f>
        <v>-443.54272829999945</v>
      </c>
      <c r="N239" s="397">
        <f>N164-N182</f>
        <v>323.17447248200051</v>
      </c>
      <c r="O239" s="397">
        <f>O164-O182</f>
        <v>-325.73796166316743</v>
      </c>
      <c r="P239" s="397">
        <f t="shared" si="87"/>
        <v>36.841857831968809</v>
      </c>
      <c r="Q239" s="397">
        <f t="shared" si="87"/>
        <v>0</v>
      </c>
      <c r="R239" s="611">
        <f t="shared" si="87"/>
        <v>0</v>
      </c>
      <c r="S239" s="611">
        <f t="shared" si="87"/>
        <v>0</v>
      </c>
      <c r="T239" s="611">
        <f t="shared" si="87"/>
        <v>0</v>
      </c>
      <c r="U239" s="611">
        <f t="shared" si="87"/>
        <v>0</v>
      </c>
      <c r="V239" s="611">
        <f t="shared" si="87"/>
        <v>0</v>
      </c>
      <c r="W239" s="611">
        <f t="shared" si="87"/>
        <v>0</v>
      </c>
      <c r="X239" s="397">
        <f t="shared" si="87"/>
        <v>36.841857831968809</v>
      </c>
      <c r="Y239" s="397">
        <f t="shared" si="87"/>
        <v>0</v>
      </c>
    </row>
    <row r="240" spans="1:25" s="398" customFormat="1" ht="17.25" customHeight="1" x14ac:dyDescent="0.25">
      <c r="A240" s="747" t="s">
        <v>938</v>
      </c>
      <c r="B240" s="748"/>
      <c r="C240" s="762" t="s">
        <v>939</v>
      </c>
      <c r="D240" s="763"/>
      <c r="E240" s="763"/>
      <c r="F240" s="763"/>
      <c r="G240" s="764"/>
      <c r="H240" s="394" t="s">
        <v>618</v>
      </c>
      <c r="I240" s="397">
        <f>I200-I207</f>
        <v>-9.2170000000000005</v>
      </c>
      <c r="J240" s="396">
        <f>J200-J207</f>
        <v>0</v>
      </c>
      <c r="K240" s="397">
        <f t="shared" ref="K240:Y240" si="88">K200-K207</f>
        <v>0</v>
      </c>
      <c r="L240" s="397">
        <f t="shared" si="88"/>
        <v>-233.99300000000002</v>
      </c>
      <c r="M240" s="397">
        <f t="shared" si="88"/>
        <v>1.2509999999999977</v>
      </c>
      <c r="N240" s="397">
        <f>N200-N207</f>
        <v>8.2000000000000028</v>
      </c>
      <c r="O240" s="397">
        <f>O200-O207</f>
        <v>7</v>
      </c>
      <c r="P240" s="397">
        <f t="shared" si="88"/>
        <v>0</v>
      </c>
      <c r="Q240" s="397">
        <f t="shared" si="88"/>
        <v>0</v>
      </c>
      <c r="R240" s="611">
        <f t="shared" si="88"/>
        <v>0</v>
      </c>
      <c r="S240" s="611">
        <f t="shared" si="88"/>
        <v>0</v>
      </c>
      <c r="T240" s="611">
        <f t="shared" si="88"/>
        <v>0</v>
      </c>
      <c r="U240" s="611">
        <f t="shared" si="88"/>
        <v>0</v>
      </c>
      <c r="V240" s="611">
        <f t="shared" si="88"/>
        <v>0</v>
      </c>
      <c r="W240" s="611">
        <f t="shared" si="88"/>
        <v>0</v>
      </c>
      <c r="X240" s="397">
        <f t="shared" si="88"/>
        <v>0</v>
      </c>
      <c r="Y240" s="397">
        <f t="shared" si="88"/>
        <v>0</v>
      </c>
    </row>
    <row r="241" spans="1:25" s="183" customFormat="1" ht="8.4499999999999993" customHeight="1" x14ac:dyDescent="0.25">
      <c r="A241" s="717" t="s">
        <v>940</v>
      </c>
      <c r="B241" s="718"/>
      <c r="C241" s="719" t="s">
        <v>941</v>
      </c>
      <c r="D241" s="720"/>
      <c r="E241" s="720"/>
      <c r="F241" s="720"/>
      <c r="G241" s="721"/>
      <c r="H241" s="184" t="s">
        <v>618</v>
      </c>
      <c r="I241" s="185"/>
      <c r="J241" s="231"/>
      <c r="K241" s="185"/>
      <c r="L241" s="185"/>
      <c r="M241" s="185"/>
      <c r="N241" s="185"/>
      <c r="O241" s="185"/>
      <c r="P241" s="185"/>
      <c r="Q241" s="185"/>
      <c r="R241" s="219"/>
      <c r="S241" s="219"/>
      <c r="T241" s="219"/>
      <c r="U241" s="219"/>
      <c r="V241" s="219"/>
      <c r="W241" s="219"/>
      <c r="X241" s="185"/>
      <c r="Y241" s="184"/>
    </row>
    <row r="242" spans="1:25" s="183" customFormat="1" ht="8.4499999999999993" customHeight="1" x14ac:dyDescent="0.25">
      <c r="A242" s="717" t="s">
        <v>942</v>
      </c>
      <c r="B242" s="718"/>
      <c r="C242" s="719" t="s">
        <v>943</v>
      </c>
      <c r="D242" s="720"/>
      <c r="E242" s="720"/>
      <c r="F242" s="720"/>
      <c r="G242" s="721"/>
      <c r="H242" s="184" t="s">
        <v>618</v>
      </c>
      <c r="I242" s="185"/>
      <c r="J242" s="231"/>
      <c r="K242" s="185"/>
      <c r="L242" s="185"/>
      <c r="M242" s="185"/>
      <c r="N242" s="185"/>
      <c r="O242" s="185"/>
      <c r="P242" s="185"/>
      <c r="Q242" s="185"/>
      <c r="R242" s="219"/>
      <c r="S242" s="219"/>
      <c r="T242" s="219"/>
      <c r="U242" s="219"/>
      <c r="V242" s="219"/>
      <c r="W242" s="219"/>
      <c r="X242" s="185"/>
      <c r="Y242" s="184"/>
    </row>
    <row r="243" spans="1:25" s="398" customFormat="1" ht="16.5" customHeight="1" x14ac:dyDescent="0.25">
      <c r="A243" s="747" t="s">
        <v>944</v>
      </c>
      <c r="B243" s="748"/>
      <c r="C243" s="762" t="s">
        <v>945</v>
      </c>
      <c r="D243" s="763"/>
      <c r="E243" s="763"/>
      <c r="F243" s="763"/>
      <c r="G243" s="764"/>
      <c r="H243" s="394" t="s">
        <v>618</v>
      </c>
      <c r="I243" s="408">
        <f>I219-I232</f>
        <v>0</v>
      </c>
      <c r="J243" s="396">
        <f>J219-J232</f>
        <v>0</v>
      </c>
      <c r="K243" s="395">
        <f t="shared" ref="K243:X243" si="89">K219-K232</f>
        <v>0</v>
      </c>
      <c r="L243" s="395">
        <f t="shared" si="89"/>
        <v>0</v>
      </c>
      <c r="M243" s="397">
        <f>M219-M232</f>
        <v>420</v>
      </c>
      <c r="N243" s="397">
        <f>N219-N232</f>
        <v>-371.6</v>
      </c>
      <c r="O243" s="397">
        <f>O219-O232</f>
        <v>329</v>
      </c>
      <c r="P243" s="395">
        <f t="shared" si="89"/>
        <v>0</v>
      </c>
      <c r="Q243" s="395">
        <f t="shared" si="89"/>
        <v>0</v>
      </c>
      <c r="R243" s="219">
        <f t="shared" si="89"/>
        <v>0</v>
      </c>
      <c r="S243" s="219">
        <f t="shared" si="89"/>
        <v>0</v>
      </c>
      <c r="T243" s="219">
        <f t="shared" si="89"/>
        <v>0</v>
      </c>
      <c r="U243" s="219">
        <f t="shared" si="89"/>
        <v>0</v>
      </c>
      <c r="V243" s="219">
        <f t="shared" si="89"/>
        <v>0</v>
      </c>
      <c r="W243" s="219">
        <f t="shared" si="89"/>
        <v>0</v>
      </c>
      <c r="X243" s="395">
        <f t="shared" si="89"/>
        <v>0</v>
      </c>
      <c r="Y243" s="397">
        <f>Y219-Y232</f>
        <v>0</v>
      </c>
    </row>
    <row r="244" spans="1:25" s="183" customFormat="1" ht="8.4499999999999993" customHeight="1" x14ac:dyDescent="0.25">
      <c r="A244" s="717" t="s">
        <v>946</v>
      </c>
      <c r="B244" s="718"/>
      <c r="C244" s="719" t="s">
        <v>947</v>
      </c>
      <c r="D244" s="720"/>
      <c r="E244" s="720"/>
      <c r="F244" s="720"/>
      <c r="G244" s="721"/>
      <c r="H244" s="184" t="s">
        <v>618</v>
      </c>
      <c r="I244" s="185"/>
      <c r="J244" s="231"/>
      <c r="K244" s="185"/>
      <c r="L244" s="185"/>
      <c r="M244" s="189">
        <f>M221-M233</f>
        <v>370</v>
      </c>
      <c r="N244" s="189">
        <f>N221-N233</f>
        <v>-371.6</v>
      </c>
      <c r="O244" s="189">
        <f t="shared" ref="O244:W244" si="90">O221-O233</f>
        <v>329</v>
      </c>
      <c r="P244" s="189">
        <f t="shared" si="90"/>
        <v>0</v>
      </c>
      <c r="Q244" s="189">
        <f t="shared" si="90"/>
        <v>0</v>
      </c>
      <c r="R244" s="611">
        <f t="shared" si="90"/>
        <v>0</v>
      </c>
      <c r="S244" s="611">
        <f t="shared" si="90"/>
        <v>0</v>
      </c>
      <c r="T244" s="611">
        <f t="shared" si="90"/>
        <v>0</v>
      </c>
      <c r="U244" s="611">
        <f t="shared" si="90"/>
        <v>0</v>
      </c>
      <c r="V244" s="611">
        <f t="shared" si="90"/>
        <v>0</v>
      </c>
      <c r="W244" s="611">
        <f t="shared" si="90"/>
        <v>0</v>
      </c>
      <c r="X244" s="231">
        <f t="shared" ref="X244:X245" si="91">P244</f>
        <v>0</v>
      </c>
      <c r="Y244" s="184"/>
    </row>
    <row r="245" spans="1:25" s="183" customFormat="1" ht="8.4499999999999993" customHeight="1" x14ac:dyDescent="0.25">
      <c r="A245" s="717" t="s">
        <v>948</v>
      </c>
      <c r="B245" s="718"/>
      <c r="C245" s="719" t="s">
        <v>949</v>
      </c>
      <c r="D245" s="720"/>
      <c r="E245" s="720"/>
      <c r="F245" s="720"/>
      <c r="G245" s="721"/>
      <c r="H245" s="184" t="s">
        <v>618</v>
      </c>
      <c r="I245" s="185"/>
      <c r="J245" s="231"/>
      <c r="K245" s="185"/>
      <c r="L245" s="185"/>
      <c r="M245" s="189">
        <f>M243-M244</f>
        <v>50</v>
      </c>
      <c r="N245" s="189">
        <f>N243-N244</f>
        <v>0</v>
      </c>
      <c r="O245" s="189">
        <f t="shared" ref="O245:W245" si="92">O243-O244</f>
        <v>0</v>
      </c>
      <c r="P245" s="189">
        <f t="shared" si="92"/>
        <v>0</v>
      </c>
      <c r="Q245" s="189">
        <f t="shared" si="92"/>
        <v>0</v>
      </c>
      <c r="R245" s="611">
        <f t="shared" si="92"/>
        <v>0</v>
      </c>
      <c r="S245" s="611">
        <f t="shared" si="92"/>
        <v>0</v>
      </c>
      <c r="T245" s="611">
        <f t="shared" si="92"/>
        <v>0</v>
      </c>
      <c r="U245" s="611">
        <f t="shared" si="92"/>
        <v>0</v>
      </c>
      <c r="V245" s="611">
        <f t="shared" si="92"/>
        <v>0</v>
      </c>
      <c r="W245" s="611">
        <f t="shared" si="92"/>
        <v>0</v>
      </c>
      <c r="X245" s="231">
        <f t="shared" si="91"/>
        <v>0</v>
      </c>
      <c r="Y245" s="184"/>
    </row>
    <row r="246" spans="1:25" s="398" customFormat="1" ht="9" customHeight="1" x14ac:dyDescent="0.25">
      <c r="A246" s="747" t="s">
        <v>950</v>
      </c>
      <c r="B246" s="748"/>
      <c r="C246" s="762" t="s">
        <v>951</v>
      </c>
      <c r="D246" s="763"/>
      <c r="E246" s="763"/>
      <c r="F246" s="763"/>
      <c r="G246" s="764"/>
      <c r="H246" s="394" t="s">
        <v>618</v>
      </c>
      <c r="I246" s="395">
        <v>-6.931</v>
      </c>
      <c r="J246" s="396"/>
      <c r="K246" s="395"/>
      <c r="L246" s="397"/>
      <c r="M246" s="397"/>
      <c r="N246" s="397"/>
      <c r="O246" s="397"/>
      <c r="P246" s="397"/>
      <c r="Q246" s="397"/>
      <c r="R246" s="611">
        <v>0</v>
      </c>
      <c r="S246" s="611">
        <f>R246</f>
        <v>0</v>
      </c>
      <c r="T246" s="611">
        <v>0</v>
      </c>
      <c r="U246" s="611">
        <f>T246</f>
        <v>0</v>
      </c>
      <c r="V246" s="611">
        <v>0</v>
      </c>
      <c r="W246" s="611">
        <f>V246</f>
        <v>0</v>
      </c>
      <c r="X246" s="395"/>
      <c r="Y246" s="394"/>
    </row>
    <row r="247" spans="1:25" s="398" customFormat="1" ht="18" customHeight="1" x14ac:dyDescent="0.25">
      <c r="A247" s="747" t="s">
        <v>952</v>
      </c>
      <c r="B247" s="748"/>
      <c r="C247" s="762" t="s">
        <v>953</v>
      </c>
      <c r="D247" s="763"/>
      <c r="E247" s="763"/>
      <c r="F247" s="763"/>
      <c r="G247" s="764"/>
      <c r="H247" s="394" t="s">
        <v>618</v>
      </c>
      <c r="I247" s="397">
        <f t="shared" ref="I247:P247" si="93">I239+I240+I243+I246</f>
        <v>-11.672000000000057</v>
      </c>
      <c r="J247" s="396">
        <f t="shared" si="93"/>
        <v>0</v>
      </c>
      <c r="K247" s="397">
        <f t="shared" si="93"/>
        <v>0</v>
      </c>
      <c r="L247" s="397">
        <f t="shared" si="93"/>
        <v>-100.45399999999981</v>
      </c>
      <c r="M247" s="397">
        <f>M239+M240+M243+M246</f>
        <v>-22.291728299999477</v>
      </c>
      <c r="N247" s="397">
        <f>N239+N240+N243+N246</f>
        <v>-40.225527517999524</v>
      </c>
      <c r="O247" s="397">
        <f>O239+O240+O243+O246</f>
        <v>10.262038336832575</v>
      </c>
      <c r="P247" s="397">
        <f t="shared" si="93"/>
        <v>36.841857831968809</v>
      </c>
      <c r="Q247" s="397">
        <f t="shared" ref="Q247:Y247" si="94">Q239+Q240+Q243+Q246</f>
        <v>0</v>
      </c>
      <c r="R247" s="397">
        <f t="shared" si="94"/>
        <v>0</v>
      </c>
      <c r="S247" s="397">
        <f t="shared" si="94"/>
        <v>0</v>
      </c>
      <c r="T247" s="397">
        <f t="shared" si="94"/>
        <v>0</v>
      </c>
      <c r="U247" s="397">
        <f t="shared" si="94"/>
        <v>0</v>
      </c>
      <c r="V247" s="397">
        <f t="shared" si="94"/>
        <v>0</v>
      </c>
      <c r="W247" s="397">
        <f t="shared" si="94"/>
        <v>0</v>
      </c>
      <c r="X247" s="397">
        <f t="shared" si="94"/>
        <v>36.841857831968809</v>
      </c>
      <c r="Y247" s="397">
        <f t="shared" si="94"/>
        <v>0</v>
      </c>
    </row>
    <row r="248" spans="1:25" s="398" customFormat="1" ht="9" customHeight="1" x14ac:dyDescent="0.25">
      <c r="A248" s="747" t="s">
        <v>954</v>
      </c>
      <c r="B248" s="748"/>
      <c r="C248" s="762" t="s">
        <v>955</v>
      </c>
      <c r="D248" s="763"/>
      <c r="E248" s="763"/>
      <c r="F248" s="763"/>
      <c r="G248" s="764"/>
      <c r="H248" s="394" t="s">
        <v>618</v>
      </c>
      <c r="I248" s="397">
        <v>0</v>
      </c>
      <c r="J248" s="396"/>
      <c r="K248" s="397"/>
      <c r="L248" s="397">
        <f>K249</f>
        <v>0</v>
      </c>
      <c r="M248" s="397">
        <f>'[4]2018'!$N$214/1000000</f>
        <v>81.805443920000002</v>
      </c>
      <c r="N248" s="397">
        <f>M249</f>
        <v>158.03700172999999</v>
      </c>
      <c r="O248" s="397">
        <f>N249</f>
        <v>117.81147421200046</v>
      </c>
      <c r="P248" s="397">
        <f>O249</f>
        <v>128.07351254883304</v>
      </c>
      <c r="Q248" s="397"/>
      <c r="R248" s="397">
        <f t="shared" ref="R248:Y248" si="95">Q249</f>
        <v>0</v>
      </c>
      <c r="S248" s="397">
        <f t="shared" si="95"/>
        <v>0</v>
      </c>
      <c r="T248" s="397">
        <f t="shared" si="95"/>
        <v>0</v>
      </c>
      <c r="U248" s="397">
        <f t="shared" si="95"/>
        <v>0</v>
      </c>
      <c r="V248" s="397">
        <f t="shared" si="95"/>
        <v>0</v>
      </c>
      <c r="W248" s="397">
        <f t="shared" si="95"/>
        <v>0</v>
      </c>
      <c r="X248" s="397">
        <f t="shared" si="95"/>
        <v>0</v>
      </c>
      <c r="Y248" s="397">
        <f t="shared" si="95"/>
        <v>36.841857831968809</v>
      </c>
    </row>
    <row r="249" spans="1:25" s="398" customFormat="1" ht="9" customHeight="1" thickBot="1" x14ac:dyDescent="0.3">
      <c r="A249" s="778" t="s">
        <v>956</v>
      </c>
      <c r="B249" s="779"/>
      <c r="C249" s="780" t="s">
        <v>957</v>
      </c>
      <c r="D249" s="781"/>
      <c r="E249" s="781"/>
      <c r="F249" s="781"/>
      <c r="G249" s="782"/>
      <c r="H249" s="409" t="s">
        <v>618</v>
      </c>
      <c r="I249" s="410">
        <f>I239+I240+I243+I246</f>
        <v>-11.672000000000057</v>
      </c>
      <c r="J249" s="411"/>
      <c r="K249" s="410"/>
      <c r="L249" s="410">
        <f>L239+L240+L246+L248</f>
        <v>-100.45399999999981</v>
      </c>
      <c r="M249" s="410">
        <f>'[4]2019'!$N$235/1000000</f>
        <v>158.03700172999999</v>
      </c>
      <c r="N249" s="410">
        <f>N247+N248</f>
        <v>117.81147421200046</v>
      </c>
      <c r="O249" s="410">
        <f>O247+O248</f>
        <v>128.07351254883304</v>
      </c>
      <c r="P249" s="410">
        <f>P239+P240+P246</f>
        <v>36.841857831968809</v>
      </c>
      <c r="Q249" s="410">
        <f t="shared" ref="Q249:Y249" si="96">Q239+Q240+Q246</f>
        <v>0</v>
      </c>
      <c r="R249" s="410">
        <f t="shared" si="96"/>
        <v>0</v>
      </c>
      <c r="S249" s="410">
        <f t="shared" si="96"/>
        <v>0</v>
      </c>
      <c r="T249" s="410">
        <f t="shared" si="96"/>
        <v>0</v>
      </c>
      <c r="U249" s="410">
        <f t="shared" si="96"/>
        <v>0</v>
      </c>
      <c r="V249" s="410">
        <f t="shared" si="96"/>
        <v>0</v>
      </c>
      <c r="W249" s="410">
        <f t="shared" si="96"/>
        <v>0</v>
      </c>
      <c r="X249" s="410">
        <f t="shared" si="96"/>
        <v>36.841857831968809</v>
      </c>
      <c r="Y249" s="410">
        <f t="shared" si="96"/>
        <v>0</v>
      </c>
    </row>
    <row r="250" spans="1:25" s="398" customFormat="1" ht="9" customHeight="1" x14ac:dyDescent="0.25">
      <c r="A250" s="783" t="s">
        <v>958</v>
      </c>
      <c r="B250" s="784"/>
      <c r="C250" s="785" t="s">
        <v>699</v>
      </c>
      <c r="D250" s="786"/>
      <c r="E250" s="786"/>
      <c r="F250" s="786"/>
      <c r="G250" s="787"/>
      <c r="H250" s="412" t="s">
        <v>791</v>
      </c>
      <c r="I250" s="413"/>
      <c r="J250" s="414"/>
      <c r="K250" s="413"/>
      <c r="L250" s="413"/>
      <c r="M250" s="413"/>
      <c r="N250" s="413"/>
      <c r="O250" s="413"/>
      <c r="P250" s="413"/>
      <c r="Q250" s="413"/>
      <c r="R250" s="620"/>
      <c r="S250" s="620"/>
      <c r="T250" s="620"/>
      <c r="U250" s="620"/>
      <c r="V250" s="620"/>
      <c r="W250" s="620"/>
      <c r="X250" s="413"/>
      <c r="Y250" s="412"/>
    </row>
    <row r="251" spans="1:25" s="183" customFormat="1" ht="8.4499999999999993" customHeight="1" x14ac:dyDescent="0.25">
      <c r="A251" s="717" t="s">
        <v>959</v>
      </c>
      <c r="B251" s="718"/>
      <c r="C251" s="719" t="s">
        <v>960</v>
      </c>
      <c r="D251" s="720"/>
      <c r="E251" s="720"/>
      <c r="F251" s="720"/>
      <c r="G251" s="721"/>
      <c r="H251" s="184" t="s">
        <v>618</v>
      </c>
      <c r="I251" s="185"/>
      <c r="J251" s="231">
        <v>216.15600000000001</v>
      </c>
      <c r="K251" s="185">
        <v>260.733</v>
      </c>
      <c r="L251" s="185"/>
      <c r="M251" s="185">
        <v>322.17700000000002</v>
      </c>
      <c r="N251" s="201">
        <f>374.393</f>
        <v>374.39299999999997</v>
      </c>
      <c r="O251" s="201">
        <f>N251*'Пр 15 (произв)'!$J$13/100</f>
        <v>3.8787114800000002</v>
      </c>
      <c r="P251" s="201">
        <f>O251*'Пр 15 (произв)'!$K$13/100</f>
        <v>4.0299812277199996E-2</v>
      </c>
      <c r="Q251" s="185"/>
      <c r="R251" s="219"/>
      <c r="S251" s="219"/>
      <c r="T251" s="219"/>
      <c r="U251" s="219"/>
      <c r="V251" s="219"/>
      <c r="W251" s="219"/>
      <c r="X251" s="185"/>
      <c r="Y251" s="184"/>
    </row>
    <row r="252" spans="1:25" s="183" customFormat="1" ht="8.1" customHeight="1" x14ac:dyDescent="0.25">
      <c r="A252" s="717" t="s">
        <v>961</v>
      </c>
      <c r="B252" s="718"/>
      <c r="C252" s="735" t="s">
        <v>962</v>
      </c>
      <c r="D252" s="736"/>
      <c r="E252" s="736"/>
      <c r="F252" s="736"/>
      <c r="G252" s="737"/>
      <c r="H252" s="184" t="s">
        <v>618</v>
      </c>
      <c r="I252" s="185"/>
      <c r="J252" s="231"/>
      <c r="K252" s="185"/>
      <c r="L252" s="185"/>
      <c r="M252" s="185"/>
      <c r="N252" s="185"/>
      <c r="O252" s="185"/>
      <c r="P252" s="185"/>
      <c r="Q252" s="185"/>
      <c r="R252" s="219"/>
      <c r="S252" s="219"/>
      <c r="T252" s="219"/>
      <c r="U252" s="219"/>
      <c r="V252" s="219"/>
      <c r="W252" s="219"/>
      <c r="X252" s="185"/>
      <c r="Y252" s="184"/>
    </row>
    <row r="253" spans="1:25" s="183" customFormat="1" ht="8.1" customHeight="1" x14ac:dyDescent="0.25">
      <c r="A253" s="717" t="s">
        <v>963</v>
      </c>
      <c r="B253" s="718"/>
      <c r="C253" s="738" t="s">
        <v>964</v>
      </c>
      <c r="D253" s="739"/>
      <c r="E253" s="739"/>
      <c r="F253" s="739"/>
      <c r="G253" s="740"/>
      <c r="H253" s="184" t="s">
        <v>618</v>
      </c>
      <c r="I253" s="185"/>
      <c r="J253" s="231"/>
      <c r="K253" s="185"/>
      <c r="L253" s="185"/>
      <c r="M253" s="185"/>
      <c r="N253" s="185"/>
      <c r="O253" s="185"/>
      <c r="P253" s="185"/>
      <c r="Q253" s="185"/>
      <c r="R253" s="219"/>
      <c r="S253" s="219"/>
      <c r="T253" s="219"/>
      <c r="U253" s="219"/>
      <c r="V253" s="219"/>
      <c r="W253" s="219"/>
      <c r="X253" s="185"/>
      <c r="Y253" s="184"/>
    </row>
    <row r="254" spans="1:25" s="183" customFormat="1" ht="16.5" customHeight="1" x14ac:dyDescent="0.25">
      <c r="A254" s="717" t="s">
        <v>965</v>
      </c>
      <c r="B254" s="718"/>
      <c r="C254" s="738" t="s">
        <v>620</v>
      </c>
      <c r="D254" s="739"/>
      <c r="E254" s="739"/>
      <c r="F254" s="739"/>
      <c r="G254" s="740"/>
      <c r="H254" s="184" t="s">
        <v>618</v>
      </c>
      <c r="I254" s="185"/>
      <c r="J254" s="231"/>
      <c r="K254" s="185"/>
      <c r="L254" s="185"/>
      <c r="M254" s="185"/>
      <c r="N254" s="185"/>
      <c r="O254" s="185"/>
      <c r="P254" s="185"/>
      <c r="Q254" s="185"/>
      <c r="R254" s="219"/>
      <c r="S254" s="219"/>
      <c r="T254" s="219"/>
      <c r="U254" s="219"/>
      <c r="V254" s="219"/>
      <c r="W254" s="219"/>
      <c r="X254" s="185"/>
      <c r="Y254" s="184"/>
    </row>
    <row r="255" spans="1:25" s="183" customFormat="1" ht="8.1" customHeight="1" x14ac:dyDescent="0.25">
      <c r="A255" s="717" t="s">
        <v>966</v>
      </c>
      <c r="B255" s="718"/>
      <c r="C255" s="744" t="s">
        <v>964</v>
      </c>
      <c r="D255" s="745"/>
      <c r="E255" s="745"/>
      <c r="F255" s="745"/>
      <c r="G255" s="746"/>
      <c r="H255" s="184" t="s">
        <v>618</v>
      </c>
      <c r="I255" s="185"/>
      <c r="J255" s="231"/>
      <c r="K255" s="185"/>
      <c r="L255" s="185"/>
      <c r="M255" s="185"/>
      <c r="N255" s="185"/>
      <c r="O255" s="185"/>
      <c r="P255" s="185"/>
      <c r="Q255" s="185"/>
      <c r="R255" s="219"/>
      <c r="S255" s="219"/>
      <c r="T255" s="219"/>
      <c r="U255" s="219"/>
      <c r="V255" s="219"/>
      <c r="W255" s="219"/>
      <c r="X255" s="185"/>
      <c r="Y255" s="184"/>
    </row>
    <row r="256" spans="1:25" s="183" customFormat="1" ht="16.5" customHeight="1" x14ac:dyDescent="0.25">
      <c r="A256" s="717" t="s">
        <v>967</v>
      </c>
      <c r="B256" s="718"/>
      <c r="C256" s="738" t="s">
        <v>621</v>
      </c>
      <c r="D256" s="739"/>
      <c r="E256" s="739"/>
      <c r="F256" s="739"/>
      <c r="G256" s="740"/>
      <c r="H256" s="184" t="s">
        <v>618</v>
      </c>
      <c r="I256" s="185"/>
      <c r="J256" s="231"/>
      <c r="K256" s="185"/>
      <c r="L256" s="185"/>
      <c r="M256" s="185"/>
      <c r="N256" s="185"/>
      <c r="O256" s="185"/>
      <c r="P256" s="185"/>
      <c r="Q256" s="185"/>
      <c r="R256" s="219"/>
      <c r="S256" s="219"/>
      <c r="T256" s="219"/>
      <c r="U256" s="219"/>
      <c r="V256" s="219"/>
      <c r="W256" s="219"/>
      <c r="X256" s="185"/>
      <c r="Y256" s="184"/>
    </row>
    <row r="257" spans="1:25" s="183" customFormat="1" ht="8.1" customHeight="1" x14ac:dyDescent="0.25">
      <c r="A257" s="717" t="s">
        <v>968</v>
      </c>
      <c r="B257" s="718"/>
      <c r="C257" s="744" t="s">
        <v>964</v>
      </c>
      <c r="D257" s="745"/>
      <c r="E257" s="745"/>
      <c r="F257" s="745"/>
      <c r="G257" s="746"/>
      <c r="H257" s="184" t="s">
        <v>618</v>
      </c>
      <c r="I257" s="185"/>
      <c r="J257" s="231"/>
      <c r="K257" s="185"/>
      <c r="L257" s="185"/>
      <c r="M257" s="185"/>
      <c r="N257" s="185"/>
      <c r="O257" s="185"/>
      <c r="P257" s="185"/>
      <c r="Q257" s="185"/>
      <c r="R257" s="219"/>
      <c r="S257" s="219"/>
      <c r="T257" s="219"/>
      <c r="U257" s="219"/>
      <c r="V257" s="219"/>
      <c r="W257" s="219"/>
      <c r="X257" s="185"/>
      <c r="Y257" s="184"/>
    </row>
    <row r="258" spans="1:25" s="183" customFormat="1" ht="16.5" customHeight="1" x14ac:dyDescent="0.25">
      <c r="A258" s="717" t="s">
        <v>969</v>
      </c>
      <c r="B258" s="718"/>
      <c r="C258" s="738" t="s">
        <v>622</v>
      </c>
      <c r="D258" s="739"/>
      <c r="E258" s="739"/>
      <c r="F258" s="739"/>
      <c r="G258" s="740"/>
      <c r="H258" s="184" t="s">
        <v>618</v>
      </c>
      <c r="I258" s="185"/>
      <c r="J258" s="231"/>
      <c r="K258" s="185"/>
      <c r="L258" s="185"/>
      <c r="M258" s="185"/>
      <c r="N258" s="185"/>
      <c r="O258" s="185"/>
      <c r="P258" s="185"/>
      <c r="Q258" s="185"/>
      <c r="R258" s="219"/>
      <c r="S258" s="219"/>
      <c r="T258" s="219"/>
      <c r="U258" s="219"/>
      <c r="V258" s="219"/>
      <c r="W258" s="219"/>
      <c r="X258" s="185"/>
      <c r="Y258" s="184"/>
    </row>
    <row r="259" spans="1:25" s="183" customFormat="1" ht="8.1" customHeight="1" x14ac:dyDescent="0.25">
      <c r="A259" s="717" t="s">
        <v>970</v>
      </c>
      <c r="B259" s="718"/>
      <c r="C259" s="744" t="s">
        <v>964</v>
      </c>
      <c r="D259" s="745"/>
      <c r="E259" s="745"/>
      <c r="F259" s="745"/>
      <c r="G259" s="746"/>
      <c r="H259" s="184" t="s">
        <v>618</v>
      </c>
      <c r="I259" s="185"/>
      <c r="J259" s="231"/>
      <c r="K259" s="185"/>
      <c r="L259" s="185"/>
      <c r="M259" s="185"/>
      <c r="N259" s="185"/>
      <c r="O259" s="185"/>
      <c r="P259" s="185"/>
      <c r="Q259" s="185"/>
      <c r="R259" s="219"/>
      <c r="S259" s="219"/>
      <c r="T259" s="219"/>
      <c r="U259" s="219"/>
      <c r="V259" s="219"/>
      <c r="W259" s="219"/>
      <c r="X259" s="185"/>
      <c r="Y259" s="184"/>
    </row>
    <row r="260" spans="1:25" s="183" customFormat="1" ht="8.1" customHeight="1" x14ac:dyDescent="0.25">
      <c r="A260" s="717" t="s">
        <v>971</v>
      </c>
      <c r="B260" s="718"/>
      <c r="C260" s="735" t="s">
        <v>972</v>
      </c>
      <c r="D260" s="736"/>
      <c r="E260" s="736"/>
      <c r="F260" s="736"/>
      <c r="G260" s="737"/>
      <c r="H260" s="184" t="s">
        <v>618</v>
      </c>
      <c r="I260" s="185"/>
      <c r="J260" s="231"/>
      <c r="K260" s="185"/>
      <c r="L260" s="185"/>
      <c r="M260" s="185"/>
      <c r="N260" s="185"/>
      <c r="O260" s="185"/>
      <c r="P260" s="185"/>
      <c r="Q260" s="185"/>
      <c r="R260" s="219"/>
      <c r="S260" s="219"/>
      <c r="T260" s="219"/>
      <c r="U260" s="219"/>
      <c r="V260" s="219"/>
      <c r="W260" s="219"/>
      <c r="X260" s="185"/>
      <c r="Y260" s="184"/>
    </row>
    <row r="261" spans="1:25" s="183" customFormat="1" ht="8.1" customHeight="1" x14ac:dyDescent="0.25">
      <c r="A261" s="717" t="s">
        <v>973</v>
      </c>
      <c r="B261" s="718"/>
      <c r="C261" s="738" t="s">
        <v>964</v>
      </c>
      <c r="D261" s="739"/>
      <c r="E261" s="739"/>
      <c r="F261" s="739"/>
      <c r="G261" s="740"/>
      <c r="H261" s="184" t="s">
        <v>618</v>
      </c>
      <c r="I261" s="185"/>
      <c r="J261" s="231"/>
      <c r="K261" s="185"/>
      <c r="L261" s="185"/>
      <c r="M261" s="185"/>
      <c r="N261" s="185"/>
      <c r="O261" s="185"/>
      <c r="P261" s="185"/>
      <c r="Q261" s="185"/>
      <c r="R261" s="219"/>
      <c r="S261" s="219"/>
      <c r="T261" s="219"/>
      <c r="U261" s="219"/>
      <c r="V261" s="219"/>
      <c r="W261" s="219"/>
      <c r="X261" s="185"/>
      <c r="Y261" s="184"/>
    </row>
    <row r="262" spans="1:25" s="183" customFormat="1" ht="8.1" customHeight="1" x14ac:dyDescent="0.25">
      <c r="A262" s="717" t="s">
        <v>974</v>
      </c>
      <c r="B262" s="718"/>
      <c r="C262" s="735" t="s">
        <v>975</v>
      </c>
      <c r="D262" s="736"/>
      <c r="E262" s="736"/>
      <c r="F262" s="736"/>
      <c r="G262" s="737"/>
      <c r="H262" s="184" t="s">
        <v>618</v>
      </c>
      <c r="I262" s="185"/>
      <c r="J262" s="231"/>
      <c r="K262" s="185"/>
      <c r="L262" s="185"/>
      <c r="M262" s="185"/>
      <c r="N262" s="185"/>
      <c r="O262" s="185"/>
      <c r="P262" s="185"/>
      <c r="Q262" s="185"/>
      <c r="R262" s="219"/>
      <c r="S262" s="219"/>
      <c r="T262" s="219"/>
      <c r="U262" s="219"/>
      <c r="V262" s="219"/>
      <c r="W262" s="219"/>
      <c r="X262" s="185"/>
      <c r="Y262" s="184"/>
    </row>
    <row r="263" spans="1:25" s="183" customFormat="1" ht="8.1" customHeight="1" x14ac:dyDescent="0.25">
      <c r="A263" s="717" t="s">
        <v>976</v>
      </c>
      <c r="B263" s="718"/>
      <c r="C263" s="738" t="s">
        <v>964</v>
      </c>
      <c r="D263" s="739"/>
      <c r="E263" s="739"/>
      <c r="F263" s="739"/>
      <c r="G263" s="740"/>
      <c r="H263" s="184" t="s">
        <v>618</v>
      </c>
      <c r="I263" s="185"/>
      <c r="J263" s="231"/>
      <c r="K263" s="185"/>
      <c r="L263" s="185"/>
      <c r="M263" s="185"/>
      <c r="N263" s="185"/>
      <c r="O263" s="185"/>
      <c r="P263" s="185"/>
      <c r="Q263" s="185"/>
      <c r="R263" s="219"/>
      <c r="S263" s="219"/>
      <c r="T263" s="219"/>
      <c r="U263" s="219"/>
      <c r="V263" s="219"/>
      <c r="W263" s="219"/>
      <c r="X263" s="185"/>
      <c r="Y263" s="184"/>
    </row>
    <row r="264" spans="1:25" s="183" customFormat="1" ht="8.1" customHeight="1" x14ac:dyDescent="0.25">
      <c r="A264" s="717" t="s">
        <v>977</v>
      </c>
      <c r="B264" s="718"/>
      <c r="C264" s="735" t="s">
        <v>978</v>
      </c>
      <c r="D264" s="736"/>
      <c r="E264" s="736"/>
      <c r="F264" s="736"/>
      <c r="G264" s="737"/>
      <c r="H264" s="184" t="s">
        <v>618</v>
      </c>
      <c r="I264" s="185"/>
      <c r="J264" s="231"/>
      <c r="K264" s="185"/>
      <c r="L264" s="185"/>
      <c r="M264" s="185"/>
      <c r="N264" s="185"/>
      <c r="O264" s="185"/>
      <c r="P264" s="185"/>
      <c r="Q264" s="185"/>
      <c r="R264" s="219"/>
      <c r="S264" s="219"/>
      <c r="T264" s="219"/>
      <c r="U264" s="219"/>
      <c r="V264" s="219"/>
      <c r="W264" s="219"/>
      <c r="X264" s="185"/>
      <c r="Y264" s="184"/>
    </row>
    <row r="265" spans="1:25" s="183" customFormat="1" ht="8.1" customHeight="1" x14ac:dyDescent="0.25">
      <c r="A265" s="717" t="s">
        <v>979</v>
      </c>
      <c r="B265" s="718"/>
      <c r="C265" s="738" t="s">
        <v>964</v>
      </c>
      <c r="D265" s="739"/>
      <c r="E265" s="739"/>
      <c r="F265" s="739"/>
      <c r="G265" s="740"/>
      <c r="H265" s="184" t="s">
        <v>618</v>
      </c>
      <c r="I265" s="185"/>
      <c r="J265" s="231"/>
      <c r="K265" s="185"/>
      <c r="L265" s="185"/>
      <c r="M265" s="185"/>
      <c r="N265" s="185"/>
      <c r="O265" s="185"/>
      <c r="P265" s="185"/>
      <c r="Q265" s="185"/>
      <c r="R265" s="219"/>
      <c r="S265" s="219"/>
      <c r="T265" s="219"/>
      <c r="U265" s="219"/>
      <c r="V265" s="219"/>
      <c r="W265" s="219"/>
      <c r="X265" s="185"/>
      <c r="Y265" s="184"/>
    </row>
    <row r="266" spans="1:25" s="183" customFormat="1" ht="8.1" customHeight="1" x14ac:dyDescent="0.25">
      <c r="A266" s="717" t="s">
        <v>980</v>
      </c>
      <c r="B266" s="718"/>
      <c r="C266" s="735" t="s">
        <v>981</v>
      </c>
      <c r="D266" s="736"/>
      <c r="E266" s="736"/>
      <c r="F266" s="736"/>
      <c r="G266" s="737"/>
      <c r="H266" s="184" t="s">
        <v>618</v>
      </c>
      <c r="I266" s="185"/>
      <c r="J266" s="231"/>
      <c r="K266" s="185"/>
      <c r="L266" s="185"/>
      <c r="M266" s="185"/>
      <c r="N266" s="185"/>
      <c r="O266" s="185"/>
      <c r="P266" s="185"/>
      <c r="Q266" s="185"/>
      <c r="R266" s="219"/>
      <c r="S266" s="219"/>
      <c r="T266" s="219"/>
      <c r="U266" s="219"/>
      <c r="V266" s="219"/>
      <c r="W266" s="219"/>
      <c r="X266" s="185"/>
      <c r="Y266" s="184"/>
    </row>
    <row r="267" spans="1:25" s="183" customFormat="1" ht="8.1" customHeight="1" x14ac:dyDescent="0.25">
      <c r="A267" s="717" t="s">
        <v>982</v>
      </c>
      <c r="B267" s="718"/>
      <c r="C267" s="738" t="s">
        <v>964</v>
      </c>
      <c r="D267" s="739"/>
      <c r="E267" s="739"/>
      <c r="F267" s="739"/>
      <c r="G267" s="740"/>
      <c r="H267" s="184" t="s">
        <v>618</v>
      </c>
      <c r="I267" s="185"/>
      <c r="J267" s="231"/>
      <c r="K267" s="185"/>
      <c r="L267" s="185"/>
      <c r="M267" s="185"/>
      <c r="N267" s="185"/>
      <c r="O267" s="185"/>
      <c r="P267" s="185"/>
      <c r="Q267" s="185"/>
      <c r="R267" s="219"/>
      <c r="S267" s="219"/>
      <c r="T267" s="219"/>
      <c r="U267" s="219"/>
      <c r="V267" s="219"/>
      <c r="W267" s="219"/>
      <c r="X267" s="185"/>
      <c r="Y267" s="184"/>
    </row>
    <row r="268" spans="1:25" s="183" customFormat="1" ht="8.1" customHeight="1" x14ac:dyDescent="0.25">
      <c r="A268" s="717" t="s">
        <v>983</v>
      </c>
      <c r="B268" s="718"/>
      <c r="C268" s="735" t="s">
        <v>984</v>
      </c>
      <c r="D268" s="736"/>
      <c r="E268" s="736"/>
      <c r="F268" s="736"/>
      <c r="G268" s="737"/>
      <c r="H268" s="184" t="s">
        <v>618</v>
      </c>
      <c r="I268" s="185"/>
      <c r="J268" s="231"/>
      <c r="K268" s="185"/>
      <c r="L268" s="185"/>
      <c r="M268" s="185"/>
      <c r="N268" s="185"/>
      <c r="O268" s="185"/>
      <c r="P268" s="185"/>
      <c r="Q268" s="185"/>
      <c r="R268" s="219"/>
      <c r="S268" s="219"/>
      <c r="T268" s="219"/>
      <c r="U268" s="219"/>
      <c r="V268" s="219"/>
      <c r="W268" s="219"/>
      <c r="X268" s="185"/>
      <c r="Y268" s="184"/>
    </row>
    <row r="269" spans="1:25" s="183" customFormat="1" ht="8.1" customHeight="1" x14ac:dyDescent="0.25">
      <c r="A269" s="717" t="s">
        <v>985</v>
      </c>
      <c r="B269" s="718"/>
      <c r="C269" s="738" t="s">
        <v>964</v>
      </c>
      <c r="D269" s="739"/>
      <c r="E269" s="739"/>
      <c r="F269" s="739"/>
      <c r="G269" s="740"/>
      <c r="H269" s="184" t="s">
        <v>618</v>
      </c>
      <c r="I269" s="185"/>
      <c r="J269" s="231"/>
      <c r="K269" s="185"/>
      <c r="L269" s="185"/>
      <c r="M269" s="185"/>
      <c r="N269" s="185"/>
      <c r="O269" s="185"/>
      <c r="P269" s="185"/>
      <c r="Q269" s="185"/>
      <c r="R269" s="219"/>
      <c r="S269" s="219"/>
      <c r="T269" s="219"/>
      <c r="U269" s="219"/>
      <c r="V269" s="219"/>
      <c r="W269" s="219"/>
      <c r="X269" s="185"/>
      <c r="Y269" s="184"/>
    </row>
    <row r="270" spans="1:25" s="183" customFormat="1" ht="8.1" customHeight="1" x14ac:dyDescent="0.25">
      <c r="A270" s="717" t="s">
        <v>983</v>
      </c>
      <c r="B270" s="718"/>
      <c r="C270" s="735" t="s">
        <v>986</v>
      </c>
      <c r="D270" s="736"/>
      <c r="E270" s="736"/>
      <c r="F270" s="736"/>
      <c r="G270" s="737"/>
      <c r="H270" s="184" t="s">
        <v>618</v>
      </c>
      <c r="I270" s="185"/>
      <c r="J270" s="231"/>
      <c r="K270" s="185"/>
      <c r="L270" s="185"/>
      <c r="M270" s="185"/>
      <c r="N270" s="185"/>
      <c r="O270" s="185"/>
      <c r="P270" s="185"/>
      <c r="Q270" s="185"/>
      <c r="R270" s="219"/>
      <c r="S270" s="219"/>
      <c r="T270" s="219"/>
      <c r="U270" s="219"/>
      <c r="V270" s="219"/>
      <c r="W270" s="219"/>
      <c r="X270" s="185"/>
      <c r="Y270" s="184"/>
    </row>
    <row r="271" spans="1:25" s="183" customFormat="1" ht="8.1" customHeight="1" x14ac:dyDescent="0.25">
      <c r="A271" s="717" t="s">
        <v>987</v>
      </c>
      <c r="B271" s="718"/>
      <c r="C271" s="738" t="s">
        <v>964</v>
      </c>
      <c r="D271" s="739"/>
      <c r="E271" s="739"/>
      <c r="F271" s="739"/>
      <c r="G271" s="740"/>
      <c r="H271" s="184" t="s">
        <v>618</v>
      </c>
      <c r="I271" s="185"/>
      <c r="J271" s="231"/>
      <c r="K271" s="185"/>
      <c r="L271" s="185"/>
      <c r="M271" s="185"/>
      <c r="N271" s="185"/>
      <c r="O271" s="185"/>
      <c r="P271" s="185"/>
      <c r="Q271" s="185"/>
      <c r="R271" s="219"/>
      <c r="S271" s="219"/>
      <c r="T271" s="219"/>
      <c r="U271" s="219"/>
      <c r="V271" s="219"/>
      <c r="W271" s="219"/>
      <c r="X271" s="185"/>
      <c r="Y271" s="184"/>
    </row>
    <row r="272" spans="1:25" s="183" customFormat="1" ht="16.5" customHeight="1" x14ac:dyDescent="0.25">
      <c r="A272" s="717" t="s">
        <v>988</v>
      </c>
      <c r="B272" s="718"/>
      <c r="C272" s="735" t="s">
        <v>989</v>
      </c>
      <c r="D272" s="736"/>
      <c r="E272" s="736"/>
      <c r="F272" s="736"/>
      <c r="G272" s="737"/>
      <c r="H272" s="184" t="s">
        <v>618</v>
      </c>
      <c r="I272" s="185"/>
      <c r="J272" s="231"/>
      <c r="K272" s="185"/>
      <c r="L272" s="185"/>
      <c r="M272" s="185"/>
      <c r="N272" s="185"/>
      <c r="O272" s="185"/>
      <c r="P272" s="185"/>
      <c r="Q272" s="185"/>
      <c r="R272" s="219"/>
      <c r="S272" s="219"/>
      <c r="T272" s="219"/>
      <c r="U272" s="219"/>
      <c r="V272" s="219"/>
      <c r="W272" s="219"/>
      <c r="X272" s="185"/>
      <c r="Y272" s="184"/>
    </row>
    <row r="273" spans="1:25" s="183" customFormat="1" ht="8.1" customHeight="1" x14ac:dyDescent="0.25">
      <c r="A273" s="717" t="s">
        <v>990</v>
      </c>
      <c r="B273" s="718"/>
      <c r="C273" s="738" t="s">
        <v>964</v>
      </c>
      <c r="D273" s="739"/>
      <c r="E273" s="739"/>
      <c r="F273" s="739"/>
      <c r="G273" s="740"/>
      <c r="H273" s="184" t="s">
        <v>618</v>
      </c>
      <c r="I273" s="185"/>
      <c r="J273" s="231"/>
      <c r="K273" s="185"/>
      <c r="L273" s="185"/>
      <c r="M273" s="185"/>
      <c r="N273" s="185"/>
      <c r="O273" s="185"/>
      <c r="P273" s="185"/>
      <c r="Q273" s="185"/>
      <c r="R273" s="219"/>
      <c r="S273" s="219"/>
      <c r="T273" s="219"/>
      <c r="U273" s="219"/>
      <c r="V273" s="219"/>
      <c r="W273" s="219"/>
      <c r="X273" s="185"/>
      <c r="Y273" s="184"/>
    </row>
    <row r="274" spans="1:25" s="183" customFormat="1" ht="8.1" customHeight="1" x14ac:dyDescent="0.25">
      <c r="A274" s="717" t="s">
        <v>991</v>
      </c>
      <c r="B274" s="718"/>
      <c r="C274" s="738" t="s">
        <v>632</v>
      </c>
      <c r="D274" s="739"/>
      <c r="E274" s="739"/>
      <c r="F274" s="739"/>
      <c r="G274" s="740"/>
      <c r="H274" s="184" t="s">
        <v>618</v>
      </c>
      <c r="I274" s="185"/>
      <c r="J274" s="231"/>
      <c r="K274" s="185"/>
      <c r="L274" s="185"/>
      <c r="M274" s="185"/>
      <c r="N274" s="185"/>
      <c r="O274" s="185"/>
      <c r="P274" s="185"/>
      <c r="Q274" s="185"/>
      <c r="R274" s="219"/>
      <c r="S274" s="219"/>
      <c r="T274" s="219"/>
      <c r="U274" s="219"/>
      <c r="V274" s="219"/>
      <c r="W274" s="219"/>
      <c r="X274" s="185"/>
      <c r="Y274" s="184"/>
    </row>
    <row r="275" spans="1:25" s="183" customFormat="1" ht="8.1" customHeight="1" x14ac:dyDescent="0.25">
      <c r="A275" s="717" t="s">
        <v>992</v>
      </c>
      <c r="B275" s="718"/>
      <c r="C275" s="744" t="s">
        <v>964</v>
      </c>
      <c r="D275" s="745"/>
      <c r="E275" s="745"/>
      <c r="F275" s="745"/>
      <c r="G275" s="746"/>
      <c r="H275" s="184" t="s">
        <v>618</v>
      </c>
      <c r="I275" s="185"/>
      <c r="J275" s="231"/>
      <c r="K275" s="185"/>
      <c r="L275" s="185"/>
      <c r="M275" s="185"/>
      <c r="N275" s="185"/>
      <c r="O275" s="185"/>
      <c r="P275" s="185"/>
      <c r="Q275" s="185"/>
      <c r="R275" s="219"/>
      <c r="S275" s="219"/>
      <c r="T275" s="219"/>
      <c r="U275" s="219"/>
      <c r="V275" s="219"/>
      <c r="W275" s="219"/>
      <c r="X275" s="185"/>
      <c r="Y275" s="184"/>
    </row>
    <row r="276" spans="1:25" s="183" customFormat="1" ht="8.1" customHeight="1" x14ac:dyDescent="0.25">
      <c r="A276" s="717" t="s">
        <v>993</v>
      </c>
      <c r="B276" s="718"/>
      <c r="C276" s="738" t="s">
        <v>634</v>
      </c>
      <c r="D276" s="739"/>
      <c r="E276" s="739"/>
      <c r="F276" s="739"/>
      <c r="G276" s="740"/>
      <c r="H276" s="184" t="s">
        <v>618</v>
      </c>
      <c r="I276" s="185"/>
      <c r="J276" s="231"/>
      <c r="K276" s="185"/>
      <c r="L276" s="185"/>
      <c r="M276" s="185"/>
      <c r="N276" s="185"/>
      <c r="O276" s="185"/>
      <c r="P276" s="185"/>
      <c r="Q276" s="185"/>
      <c r="R276" s="219"/>
      <c r="S276" s="219"/>
      <c r="T276" s="219"/>
      <c r="U276" s="219"/>
      <c r="V276" s="219"/>
      <c r="W276" s="219"/>
      <c r="X276" s="185"/>
      <c r="Y276" s="184"/>
    </row>
    <row r="277" spans="1:25" s="183" customFormat="1" ht="8.1" customHeight="1" x14ac:dyDescent="0.25">
      <c r="A277" s="717" t="s">
        <v>994</v>
      </c>
      <c r="B277" s="718"/>
      <c r="C277" s="744" t="s">
        <v>964</v>
      </c>
      <c r="D277" s="745"/>
      <c r="E277" s="745"/>
      <c r="F277" s="745"/>
      <c r="G277" s="746"/>
      <c r="H277" s="184" t="s">
        <v>618</v>
      </c>
      <c r="I277" s="185"/>
      <c r="J277" s="231"/>
      <c r="K277" s="185"/>
      <c r="L277" s="185"/>
      <c r="M277" s="185"/>
      <c r="N277" s="185"/>
      <c r="O277" s="185"/>
      <c r="P277" s="185"/>
      <c r="Q277" s="185"/>
      <c r="R277" s="219"/>
      <c r="S277" s="219"/>
      <c r="T277" s="219"/>
      <c r="U277" s="219"/>
      <c r="V277" s="219"/>
      <c r="W277" s="219"/>
      <c r="X277" s="185"/>
      <c r="Y277" s="184"/>
    </row>
    <row r="278" spans="1:25" s="183" customFormat="1" ht="8.1" customHeight="1" x14ac:dyDescent="0.25">
      <c r="A278" s="717" t="s">
        <v>995</v>
      </c>
      <c r="B278" s="718"/>
      <c r="C278" s="735" t="s">
        <v>996</v>
      </c>
      <c r="D278" s="736"/>
      <c r="E278" s="736"/>
      <c r="F278" s="736"/>
      <c r="G278" s="737"/>
      <c r="H278" s="184" t="s">
        <v>618</v>
      </c>
      <c r="I278" s="185"/>
      <c r="J278" s="231"/>
      <c r="K278" s="185"/>
      <c r="L278" s="185"/>
      <c r="M278" s="185"/>
      <c r="N278" s="185"/>
      <c r="O278" s="185"/>
      <c r="P278" s="185"/>
      <c r="Q278" s="185"/>
      <c r="R278" s="219"/>
      <c r="S278" s="219"/>
      <c r="T278" s="219"/>
      <c r="U278" s="219"/>
      <c r="V278" s="219"/>
      <c r="W278" s="219"/>
      <c r="X278" s="185"/>
      <c r="Y278" s="184"/>
    </row>
    <row r="279" spans="1:25" s="183" customFormat="1" ht="8.1" customHeight="1" x14ac:dyDescent="0.25">
      <c r="A279" s="717" t="s">
        <v>997</v>
      </c>
      <c r="B279" s="718"/>
      <c r="C279" s="738" t="s">
        <v>964</v>
      </c>
      <c r="D279" s="739"/>
      <c r="E279" s="739"/>
      <c r="F279" s="739"/>
      <c r="G279" s="740"/>
      <c r="H279" s="184" t="s">
        <v>618</v>
      </c>
      <c r="I279" s="185"/>
      <c r="J279" s="231"/>
      <c r="K279" s="185"/>
      <c r="L279" s="185"/>
      <c r="M279" s="185"/>
      <c r="N279" s="185"/>
      <c r="O279" s="185"/>
      <c r="P279" s="185"/>
      <c r="Q279" s="185"/>
      <c r="R279" s="219"/>
      <c r="S279" s="219"/>
      <c r="T279" s="219"/>
      <c r="U279" s="219"/>
      <c r="V279" s="219"/>
      <c r="W279" s="219"/>
      <c r="X279" s="185"/>
      <c r="Y279" s="184"/>
    </row>
    <row r="280" spans="1:25" s="183" customFormat="1" ht="8.1" customHeight="1" x14ac:dyDescent="0.25">
      <c r="A280" s="717" t="s">
        <v>998</v>
      </c>
      <c r="B280" s="718"/>
      <c r="C280" s="719" t="s">
        <v>999</v>
      </c>
      <c r="D280" s="720"/>
      <c r="E280" s="720"/>
      <c r="F280" s="720"/>
      <c r="G280" s="721"/>
      <c r="H280" s="184" t="s">
        <v>618</v>
      </c>
      <c r="I280" s="185"/>
      <c r="J280" s="231">
        <v>69.42</v>
      </c>
      <c r="K280" s="185">
        <v>70.046999999999997</v>
      </c>
      <c r="L280" s="185"/>
      <c r="M280" s="185">
        <v>72.376999999999995</v>
      </c>
      <c r="N280" s="201">
        <f>444230/1000</f>
        <v>444.23</v>
      </c>
      <c r="O280" s="201">
        <f>N280*'Пр 15 (произв)'!$J$13/100</f>
        <v>4.6022227999999998</v>
      </c>
      <c r="P280" s="201">
        <f>O280*'Пр 15 (произв)'!$K$13/100</f>
        <v>4.7817094891999999E-2</v>
      </c>
      <c r="Q280" s="185"/>
      <c r="R280" s="219"/>
      <c r="S280" s="219"/>
      <c r="T280" s="219"/>
      <c r="U280" s="219"/>
      <c r="V280" s="219"/>
      <c r="W280" s="219"/>
      <c r="X280" s="185"/>
      <c r="Y280" s="184"/>
    </row>
    <row r="281" spans="1:25" s="183" customFormat="1" ht="8.1" customHeight="1" x14ac:dyDescent="0.25">
      <c r="A281" s="717" t="s">
        <v>1000</v>
      </c>
      <c r="B281" s="718"/>
      <c r="C281" s="735" t="s">
        <v>1001</v>
      </c>
      <c r="D281" s="736"/>
      <c r="E281" s="736"/>
      <c r="F281" s="736"/>
      <c r="G281" s="737"/>
      <c r="H281" s="184" t="s">
        <v>618</v>
      </c>
      <c r="I281" s="185"/>
      <c r="J281" s="231"/>
      <c r="K281" s="185"/>
      <c r="L281" s="185"/>
      <c r="M281" s="185"/>
      <c r="N281" s="185"/>
      <c r="O281" s="185"/>
      <c r="P281" s="185"/>
      <c r="Q281" s="185"/>
      <c r="R281" s="219"/>
      <c r="S281" s="219"/>
      <c r="T281" s="219"/>
      <c r="U281" s="219"/>
      <c r="V281" s="219"/>
      <c r="W281" s="219"/>
      <c r="X281" s="185"/>
      <c r="Y281" s="184"/>
    </row>
    <row r="282" spans="1:25" s="183" customFormat="1" ht="8.1" customHeight="1" x14ac:dyDescent="0.25">
      <c r="A282" s="717" t="s">
        <v>1002</v>
      </c>
      <c r="B282" s="718"/>
      <c r="C282" s="738" t="s">
        <v>964</v>
      </c>
      <c r="D282" s="739"/>
      <c r="E282" s="739"/>
      <c r="F282" s="739"/>
      <c r="G282" s="740"/>
      <c r="H282" s="184" t="s">
        <v>618</v>
      </c>
      <c r="I282" s="185"/>
      <c r="J282" s="231"/>
      <c r="K282" s="185"/>
      <c r="L282" s="185"/>
      <c r="M282" s="185"/>
      <c r="N282" s="185"/>
      <c r="O282" s="185"/>
      <c r="P282" s="185"/>
      <c r="Q282" s="185"/>
      <c r="R282" s="219"/>
      <c r="S282" s="219"/>
      <c r="T282" s="219"/>
      <c r="U282" s="219"/>
      <c r="V282" s="219"/>
      <c r="W282" s="219"/>
      <c r="X282" s="185"/>
      <c r="Y282" s="184"/>
    </row>
    <row r="283" spans="1:25" s="183" customFormat="1" ht="8.1" customHeight="1" x14ac:dyDescent="0.25">
      <c r="A283" s="717" t="s">
        <v>1003</v>
      </c>
      <c r="B283" s="718"/>
      <c r="C283" s="735" t="s">
        <v>1004</v>
      </c>
      <c r="D283" s="736"/>
      <c r="E283" s="736"/>
      <c r="F283" s="736"/>
      <c r="G283" s="737"/>
      <c r="H283" s="184" t="s">
        <v>618</v>
      </c>
      <c r="I283" s="185"/>
      <c r="J283" s="231"/>
      <c r="K283" s="185"/>
      <c r="L283" s="185"/>
      <c r="M283" s="185"/>
      <c r="N283" s="185"/>
      <c r="O283" s="185"/>
      <c r="P283" s="185"/>
      <c r="Q283" s="185"/>
      <c r="R283" s="219"/>
      <c r="S283" s="219"/>
      <c r="T283" s="219"/>
      <c r="U283" s="219"/>
      <c r="V283" s="219"/>
      <c r="W283" s="219"/>
      <c r="X283" s="185"/>
      <c r="Y283" s="184"/>
    </row>
    <row r="284" spans="1:25" s="183" customFormat="1" ht="8.1" customHeight="1" x14ac:dyDescent="0.25">
      <c r="A284" s="717" t="s">
        <v>1005</v>
      </c>
      <c r="B284" s="718"/>
      <c r="C284" s="738" t="s">
        <v>834</v>
      </c>
      <c r="D284" s="739"/>
      <c r="E284" s="739"/>
      <c r="F284" s="739"/>
      <c r="G284" s="740"/>
      <c r="H284" s="184" t="s">
        <v>618</v>
      </c>
      <c r="I284" s="185"/>
      <c r="J284" s="231"/>
      <c r="K284" s="185"/>
      <c r="L284" s="185"/>
      <c r="M284" s="185"/>
      <c r="N284" s="185"/>
      <c r="O284" s="185"/>
      <c r="P284" s="185"/>
      <c r="Q284" s="185"/>
      <c r="R284" s="219"/>
      <c r="S284" s="219"/>
      <c r="T284" s="219"/>
      <c r="U284" s="219"/>
      <c r="V284" s="219"/>
      <c r="W284" s="219"/>
      <c r="X284" s="185"/>
      <c r="Y284" s="184"/>
    </row>
    <row r="285" spans="1:25" s="183" customFormat="1" ht="8.1" customHeight="1" x14ac:dyDescent="0.25">
      <c r="A285" s="717" t="s">
        <v>1006</v>
      </c>
      <c r="B285" s="718"/>
      <c r="C285" s="744" t="s">
        <v>964</v>
      </c>
      <c r="D285" s="745"/>
      <c r="E285" s="745"/>
      <c r="F285" s="745"/>
      <c r="G285" s="746"/>
      <c r="H285" s="184" t="s">
        <v>618</v>
      </c>
      <c r="I285" s="185"/>
      <c r="J285" s="231"/>
      <c r="K285" s="185"/>
      <c r="L285" s="185"/>
      <c r="M285" s="185"/>
      <c r="N285" s="185"/>
      <c r="O285" s="185"/>
      <c r="P285" s="185"/>
      <c r="Q285" s="185"/>
      <c r="R285" s="219"/>
      <c r="S285" s="219"/>
      <c r="T285" s="219"/>
      <c r="U285" s="219"/>
      <c r="V285" s="219"/>
      <c r="W285" s="219"/>
      <c r="X285" s="185"/>
      <c r="Y285" s="184"/>
    </row>
    <row r="286" spans="1:25" s="183" customFormat="1" ht="8.1" customHeight="1" x14ac:dyDescent="0.25">
      <c r="A286" s="717" t="s">
        <v>1007</v>
      </c>
      <c r="B286" s="718"/>
      <c r="C286" s="738" t="s">
        <v>1008</v>
      </c>
      <c r="D286" s="739"/>
      <c r="E286" s="739"/>
      <c r="F286" s="739"/>
      <c r="G286" s="740"/>
      <c r="H286" s="184" t="s">
        <v>618</v>
      </c>
      <c r="I286" s="185"/>
      <c r="J286" s="231"/>
      <c r="K286" s="185"/>
      <c r="L286" s="185"/>
      <c r="M286" s="185"/>
      <c r="N286" s="185"/>
      <c r="O286" s="185"/>
      <c r="P286" s="185"/>
      <c r="Q286" s="185"/>
      <c r="R286" s="219"/>
      <c r="S286" s="219"/>
      <c r="T286" s="219"/>
      <c r="U286" s="219"/>
      <c r="V286" s="219"/>
      <c r="W286" s="219"/>
      <c r="X286" s="185"/>
      <c r="Y286" s="184"/>
    </row>
    <row r="287" spans="1:25" s="183" customFormat="1" ht="8.1" customHeight="1" x14ac:dyDescent="0.25">
      <c r="A287" s="717" t="s">
        <v>1009</v>
      </c>
      <c r="B287" s="718"/>
      <c r="C287" s="744" t="s">
        <v>964</v>
      </c>
      <c r="D287" s="745"/>
      <c r="E287" s="745"/>
      <c r="F287" s="745"/>
      <c r="G287" s="746"/>
      <c r="H287" s="184" t="s">
        <v>618</v>
      </c>
      <c r="I287" s="185"/>
      <c r="J287" s="231"/>
      <c r="K287" s="185"/>
      <c r="L287" s="185"/>
      <c r="M287" s="185"/>
      <c r="N287" s="185"/>
      <c r="O287" s="185"/>
      <c r="P287" s="185"/>
      <c r="Q287" s="185"/>
      <c r="R287" s="219"/>
      <c r="S287" s="219"/>
      <c r="T287" s="219"/>
      <c r="U287" s="219"/>
      <c r="V287" s="219"/>
      <c r="W287" s="219"/>
      <c r="X287" s="185"/>
      <c r="Y287" s="184"/>
    </row>
    <row r="288" spans="1:25" s="183" customFormat="1" ht="16.5" customHeight="1" x14ac:dyDescent="0.25">
      <c r="A288" s="717" t="s">
        <v>1010</v>
      </c>
      <c r="B288" s="718"/>
      <c r="C288" s="735" t="s">
        <v>1011</v>
      </c>
      <c r="D288" s="736"/>
      <c r="E288" s="736"/>
      <c r="F288" s="736"/>
      <c r="G288" s="737"/>
      <c r="H288" s="184" t="s">
        <v>618</v>
      </c>
      <c r="I288" s="185"/>
      <c r="J288" s="231"/>
      <c r="K288" s="185"/>
      <c r="L288" s="185"/>
      <c r="M288" s="185"/>
      <c r="N288" s="185"/>
      <c r="O288" s="185"/>
      <c r="P288" s="185"/>
      <c r="Q288" s="185"/>
      <c r="R288" s="219"/>
      <c r="S288" s="219"/>
      <c r="T288" s="219"/>
      <c r="U288" s="219"/>
      <c r="V288" s="219"/>
      <c r="W288" s="219"/>
      <c r="X288" s="185"/>
      <c r="Y288" s="184"/>
    </row>
    <row r="289" spans="1:25" s="183" customFormat="1" ht="8.1" customHeight="1" x14ac:dyDescent="0.25">
      <c r="A289" s="717" t="s">
        <v>1012</v>
      </c>
      <c r="B289" s="718"/>
      <c r="C289" s="738" t="s">
        <v>964</v>
      </c>
      <c r="D289" s="739"/>
      <c r="E289" s="739"/>
      <c r="F289" s="739"/>
      <c r="G289" s="740"/>
      <c r="H289" s="184" t="s">
        <v>618</v>
      </c>
      <c r="I289" s="185"/>
      <c r="J289" s="231"/>
      <c r="K289" s="185"/>
      <c r="L289" s="185"/>
      <c r="M289" s="185"/>
      <c r="N289" s="185"/>
      <c r="O289" s="185"/>
      <c r="P289" s="185"/>
      <c r="Q289" s="185"/>
      <c r="R289" s="219"/>
      <c r="S289" s="219"/>
      <c r="T289" s="219"/>
      <c r="U289" s="219"/>
      <c r="V289" s="219"/>
      <c r="W289" s="219"/>
      <c r="X289" s="185"/>
      <c r="Y289" s="184"/>
    </row>
    <row r="290" spans="1:25" s="183" customFormat="1" ht="8.1" customHeight="1" x14ac:dyDescent="0.25">
      <c r="A290" s="717" t="s">
        <v>1013</v>
      </c>
      <c r="B290" s="718"/>
      <c r="C290" s="735" t="s">
        <v>1014</v>
      </c>
      <c r="D290" s="736"/>
      <c r="E290" s="736"/>
      <c r="F290" s="736"/>
      <c r="G290" s="737"/>
      <c r="H290" s="184" t="s">
        <v>618</v>
      </c>
      <c r="I290" s="185"/>
      <c r="J290" s="231"/>
      <c r="K290" s="185"/>
      <c r="L290" s="185"/>
      <c r="M290" s="185"/>
      <c r="N290" s="185"/>
      <c r="O290" s="185"/>
      <c r="P290" s="185"/>
      <c r="Q290" s="185"/>
      <c r="R290" s="219"/>
      <c r="S290" s="219"/>
      <c r="T290" s="219"/>
      <c r="U290" s="219"/>
      <c r="V290" s="219"/>
      <c r="W290" s="219"/>
      <c r="X290" s="185"/>
      <c r="Y290" s="184"/>
    </row>
    <row r="291" spans="1:25" s="183" customFormat="1" ht="8.1" customHeight="1" x14ac:dyDescent="0.25">
      <c r="A291" s="717" t="s">
        <v>1015</v>
      </c>
      <c r="B291" s="718"/>
      <c r="C291" s="738" t="s">
        <v>964</v>
      </c>
      <c r="D291" s="739"/>
      <c r="E291" s="739"/>
      <c r="F291" s="739"/>
      <c r="G291" s="740"/>
      <c r="H291" s="184" t="s">
        <v>618</v>
      </c>
      <c r="I291" s="185"/>
      <c r="J291" s="231"/>
      <c r="K291" s="185"/>
      <c r="L291" s="185"/>
      <c r="M291" s="185"/>
      <c r="N291" s="185"/>
      <c r="O291" s="185"/>
      <c r="P291" s="185"/>
      <c r="Q291" s="185"/>
      <c r="R291" s="219"/>
      <c r="S291" s="219"/>
      <c r="T291" s="219"/>
      <c r="U291" s="219"/>
      <c r="V291" s="219"/>
      <c r="W291" s="219"/>
      <c r="X291" s="185"/>
      <c r="Y291" s="184"/>
    </row>
    <row r="292" spans="1:25" s="183" customFormat="1" ht="8.1" customHeight="1" x14ac:dyDescent="0.25">
      <c r="A292" s="717" t="s">
        <v>1016</v>
      </c>
      <c r="B292" s="718"/>
      <c r="C292" s="735" t="s">
        <v>1017</v>
      </c>
      <c r="D292" s="736"/>
      <c r="E292" s="736"/>
      <c r="F292" s="736"/>
      <c r="G292" s="737"/>
      <c r="H292" s="184" t="s">
        <v>618</v>
      </c>
      <c r="I292" s="185"/>
      <c r="J292" s="231"/>
      <c r="K292" s="185"/>
      <c r="L292" s="185"/>
      <c r="M292" s="185"/>
      <c r="N292" s="185"/>
      <c r="O292" s="185"/>
      <c r="P292" s="185"/>
      <c r="Q292" s="185"/>
      <c r="R292" s="219"/>
      <c r="S292" s="219"/>
      <c r="T292" s="219"/>
      <c r="U292" s="219"/>
      <c r="V292" s="219"/>
      <c r="W292" s="219"/>
      <c r="X292" s="185"/>
      <c r="Y292" s="184"/>
    </row>
    <row r="293" spans="1:25" s="183" customFormat="1" ht="8.1" customHeight="1" x14ac:dyDescent="0.25">
      <c r="A293" s="717" t="s">
        <v>1018</v>
      </c>
      <c r="B293" s="718"/>
      <c r="C293" s="738" t="s">
        <v>964</v>
      </c>
      <c r="D293" s="739"/>
      <c r="E293" s="739"/>
      <c r="F293" s="739"/>
      <c r="G293" s="740"/>
      <c r="H293" s="184" t="s">
        <v>618</v>
      </c>
      <c r="I293" s="185"/>
      <c r="J293" s="231"/>
      <c r="K293" s="185"/>
      <c r="L293" s="185"/>
      <c r="M293" s="185"/>
      <c r="N293" s="185"/>
      <c r="O293" s="185"/>
      <c r="P293" s="185"/>
      <c r="Q293" s="185"/>
      <c r="R293" s="219"/>
      <c r="S293" s="219"/>
      <c r="T293" s="219"/>
      <c r="U293" s="219"/>
      <c r="V293" s="219"/>
      <c r="W293" s="219"/>
      <c r="X293" s="185"/>
      <c r="Y293" s="184"/>
    </row>
    <row r="294" spans="1:25" s="183" customFormat="1" ht="8.1" customHeight="1" x14ac:dyDescent="0.25">
      <c r="A294" s="717" t="s">
        <v>1019</v>
      </c>
      <c r="B294" s="718"/>
      <c r="C294" s="735" t="s">
        <v>1020</v>
      </c>
      <c r="D294" s="736"/>
      <c r="E294" s="736"/>
      <c r="F294" s="736"/>
      <c r="G294" s="737"/>
      <c r="H294" s="184" t="s">
        <v>618</v>
      </c>
      <c r="I294" s="185"/>
      <c r="J294" s="231"/>
      <c r="K294" s="185"/>
      <c r="L294" s="185"/>
      <c r="M294" s="185"/>
      <c r="N294" s="185"/>
      <c r="O294" s="185"/>
      <c r="P294" s="185"/>
      <c r="Q294" s="185"/>
      <c r="R294" s="219"/>
      <c r="S294" s="219"/>
      <c r="T294" s="219"/>
      <c r="U294" s="219"/>
      <c r="V294" s="219"/>
      <c r="W294" s="219"/>
      <c r="X294" s="185"/>
      <c r="Y294" s="184"/>
    </row>
    <row r="295" spans="1:25" s="183" customFormat="1" ht="8.1" customHeight="1" x14ac:dyDescent="0.25">
      <c r="A295" s="717" t="s">
        <v>1021</v>
      </c>
      <c r="B295" s="718"/>
      <c r="C295" s="738" t="s">
        <v>964</v>
      </c>
      <c r="D295" s="739"/>
      <c r="E295" s="739"/>
      <c r="F295" s="739"/>
      <c r="G295" s="740"/>
      <c r="H295" s="184" t="s">
        <v>618</v>
      </c>
      <c r="I295" s="185"/>
      <c r="J295" s="231"/>
      <c r="K295" s="185"/>
      <c r="L295" s="185"/>
      <c r="M295" s="185"/>
      <c r="N295" s="185"/>
      <c r="O295" s="185"/>
      <c r="P295" s="185"/>
      <c r="Q295" s="185"/>
      <c r="R295" s="219"/>
      <c r="S295" s="219"/>
      <c r="T295" s="219"/>
      <c r="U295" s="219"/>
      <c r="V295" s="219"/>
      <c r="W295" s="219"/>
      <c r="X295" s="185"/>
      <c r="Y295" s="184"/>
    </row>
    <row r="296" spans="1:25" s="183" customFormat="1" ht="8.1" customHeight="1" x14ac:dyDescent="0.25">
      <c r="A296" s="717" t="s">
        <v>1022</v>
      </c>
      <c r="B296" s="718"/>
      <c r="C296" s="735" t="s">
        <v>1023</v>
      </c>
      <c r="D296" s="736"/>
      <c r="E296" s="736"/>
      <c r="F296" s="736"/>
      <c r="G296" s="737"/>
      <c r="H296" s="184" t="s">
        <v>618</v>
      </c>
      <c r="I296" s="185"/>
      <c r="J296" s="231"/>
      <c r="K296" s="185"/>
      <c r="L296" s="185"/>
      <c r="M296" s="185"/>
      <c r="N296" s="185"/>
      <c r="O296" s="185"/>
      <c r="P296" s="185"/>
      <c r="Q296" s="185"/>
      <c r="R296" s="219"/>
      <c r="S296" s="219"/>
      <c r="T296" s="219"/>
      <c r="U296" s="219"/>
      <c r="V296" s="219"/>
      <c r="W296" s="219"/>
      <c r="X296" s="185"/>
      <c r="Y296" s="184"/>
    </row>
    <row r="297" spans="1:25" s="183" customFormat="1" ht="8.1" customHeight="1" x14ac:dyDescent="0.25">
      <c r="A297" s="717" t="s">
        <v>1024</v>
      </c>
      <c r="B297" s="718"/>
      <c r="C297" s="738" t="s">
        <v>964</v>
      </c>
      <c r="D297" s="739"/>
      <c r="E297" s="739"/>
      <c r="F297" s="739"/>
      <c r="G297" s="740"/>
      <c r="H297" s="184" t="s">
        <v>618</v>
      </c>
      <c r="I297" s="185"/>
      <c r="J297" s="231"/>
      <c r="K297" s="185"/>
      <c r="L297" s="185"/>
      <c r="M297" s="185"/>
      <c r="N297" s="185"/>
      <c r="O297" s="185"/>
      <c r="P297" s="185"/>
      <c r="Q297" s="185"/>
      <c r="R297" s="219"/>
      <c r="S297" s="219"/>
      <c r="T297" s="219"/>
      <c r="U297" s="219"/>
      <c r="V297" s="219"/>
      <c r="W297" s="219"/>
      <c r="X297" s="185"/>
      <c r="Y297" s="184"/>
    </row>
    <row r="298" spans="1:25" s="183" customFormat="1" ht="16.5" customHeight="1" x14ac:dyDescent="0.25">
      <c r="A298" s="717" t="s">
        <v>1025</v>
      </c>
      <c r="B298" s="718"/>
      <c r="C298" s="735" t="s">
        <v>1026</v>
      </c>
      <c r="D298" s="736"/>
      <c r="E298" s="736"/>
      <c r="F298" s="736"/>
      <c r="G298" s="737"/>
      <c r="H298" s="184" t="s">
        <v>618</v>
      </c>
      <c r="I298" s="185"/>
      <c r="J298" s="231"/>
      <c r="K298" s="185"/>
      <c r="L298" s="185"/>
      <c r="M298" s="185"/>
      <c r="N298" s="185"/>
      <c r="O298" s="185"/>
      <c r="P298" s="185"/>
      <c r="Q298" s="185"/>
      <c r="R298" s="219"/>
      <c r="S298" s="219"/>
      <c r="T298" s="219"/>
      <c r="U298" s="219"/>
      <c r="V298" s="219"/>
      <c r="W298" s="219"/>
      <c r="X298" s="185"/>
      <c r="Y298" s="184"/>
    </row>
    <row r="299" spans="1:25" s="183" customFormat="1" ht="8.1" customHeight="1" x14ac:dyDescent="0.25">
      <c r="A299" s="717" t="s">
        <v>1027</v>
      </c>
      <c r="B299" s="718"/>
      <c r="C299" s="738" t="s">
        <v>964</v>
      </c>
      <c r="D299" s="739"/>
      <c r="E299" s="739"/>
      <c r="F299" s="739"/>
      <c r="G299" s="740"/>
      <c r="H299" s="184" t="s">
        <v>618</v>
      </c>
      <c r="I299" s="185"/>
      <c r="J299" s="231"/>
      <c r="K299" s="185"/>
      <c r="L299" s="185"/>
      <c r="M299" s="185"/>
      <c r="N299" s="185"/>
      <c r="O299" s="185"/>
      <c r="P299" s="185"/>
      <c r="Q299" s="185"/>
      <c r="R299" s="219"/>
      <c r="S299" s="219"/>
      <c r="T299" s="219"/>
      <c r="U299" s="219"/>
      <c r="V299" s="219"/>
      <c r="W299" s="219"/>
      <c r="X299" s="185"/>
      <c r="Y299" s="184"/>
    </row>
    <row r="300" spans="1:25" s="183" customFormat="1" ht="8.1" customHeight="1" x14ac:dyDescent="0.25">
      <c r="A300" s="717" t="s">
        <v>1028</v>
      </c>
      <c r="B300" s="718"/>
      <c r="C300" s="735" t="s">
        <v>1029</v>
      </c>
      <c r="D300" s="736"/>
      <c r="E300" s="736"/>
      <c r="F300" s="736"/>
      <c r="G300" s="737"/>
      <c r="H300" s="184" t="s">
        <v>618</v>
      </c>
      <c r="I300" s="185"/>
      <c r="J300" s="231"/>
      <c r="K300" s="185"/>
      <c r="L300" s="185"/>
      <c r="M300" s="185"/>
      <c r="N300" s="185"/>
      <c r="O300" s="185"/>
      <c r="P300" s="185"/>
      <c r="Q300" s="185"/>
      <c r="R300" s="219"/>
      <c r="S300" s="219"/>
      <c r="T300" s="219"/>
      <c r="U300" s="219"/>
      <c r="V300" s="219"/>
      <c r="W300" s="219"/>
      <c r="X300" s="185"/>
      <c r="Y300" s="184"/>
    </row>
    <row r="301" spans="1:25" s="183" customFormat="1" ht="8.1" customHeight="1" x14ac:dyDescent="0.25">
      <c r="A301" s="717" t="s">
        <v>1030</v>
      </c>
      <c r="B301" s="718"/>
      <c r="C301" s="738" t="s">
        <v>964</v>
      </c>
      <c r="D301" s="739"/>
      <c r="E301" s="739"/>
      <c r="F301" s="739"/>
      <c r="G301" s="740"/>
      <c r="H301" s="184" t="s">
        <v>618</v>
      </c>
      <c r="I301" s="185"/>
      <c r="J301" s="231"/>
      <c r="K301" s="185"/>
      <c r="L301" s="185"/>
      <c r="M301" s="185"/>
      <c r="N301" s="185"/>
      <c r="O301" s="185"/>
      <c r="P301" s="185"/>
      <c r="Q301" s="185"/>
      <c r="R301" s="219"/>
      <c r="S301" s="219"/>
      <c r="T301" s="219"/>
      <c r="U301" s="219"/>
      <c r="V301" s="219"/>
      <c r="W301" s="219"/>
      <c r="X301" s="185"/>
      <c r="Y301" s="184"/>
    </row>
    <row r="302" spans="1:25" s="183" customFormat="1" ht="17.100000000000001" customHeight="1" x14ac:dyDescent="0.25">
      <c r="A302" s="717" t="s">
        <v>1031</v>
      </c>
      <c r="B302" s="718"/>
      <c r="C302" s="719" t="s">
        <v>1032</v>
      </c>
      <c r="D302" s="720"/>
      <c r="E302" s="720"/>
      <c r="F302" s="720"/>
      <c r="G302" s="721"/>
      <c r="H302" s="184" t="s">
        <v>1033</v>
      </c>
      <c r="I302" s="185"/>
      <c r="J302" s="231"/>
      <c r="K302" s="185"/>
      <c r="L302" s="185"/>
      <c r="M302" s="185"/>
      <c r="N302" s="185"/>
      <c r="O302" s="185"/>
      <c r="P302" s="185"/>
      <c r="Q302" s="185"/>
      <c r="R302" s="219"/>
      <c r="S302" s="219"/>
      <c r="T302" s="219"/>
      <c r="U302" s="219"/>
      <c r="V302" s="219"/>
      <c r="W302" s="219"/>
      <c r="X302" s="185"/>
      <c r="Y302" s="184"/>
    </row>
    <row r="303" spans="1:25" s="183" customFormat="1" ht="8.1" customHeight="1" x14ac:dyDescent="0.25">
      <c r="A303" s="717" t="s">
        <v>1034</v>
      </c>
      <c r="B303" s="718"/>
      <c r="C303" s="735" t="s">
        <v>1035</v>
      </c>
      <c r="D303" s="736"/>
      <c r="E303" s="736"/>
      <c r="F303" s="736"/>
      <c r="G303" s="737"/>
      <c r="H303" s="184" t="s">
        <v>1033</v>
      </c>
      <c r="I303" s="185"/>
      <c r="J303" s="231"/>
      <c r="K303" s="185"/>
      <c r="L303" s="185"/>
      <c r="M303" s="185"/>
      <c r="N303" s="185"/>
      <c r="O303" s="185"/>
      <c r="P303" s="185"/>
      <c r="Q303" s="185"/>
      <c r="R303" s="219"/>
      <c r="S303" s="219"/>
      <c r="T303" s="219"/>
      <c r="U303" s="219"/>
      <c r="V303" s="219"/>
      <c r="W303" s="219"/>
      <c r="X303" s="185"/>
      <c r="Y303" s="184"/>
    </row>
    <row r="304" spans="1:25" s="183" customFormat="1" ht="17.100000000000001" customHeight="1" x14ac:dyDescent="0.25">
      <c r="A304" s="717" t="s">
        <v>1036</v>
      </c>
      <c r="B304" s="718"/>
      <c r="C304" s="735" t="s">
        <v>1037</v>
      </c>
      <c r="D304" s="736"/>
      <c r="E304" s="736"/>
      <c r="F304" s="736"/>
      <c r="G304" s="737"/>
      <c r="H304" s="184" t="s">
        <v>1033</v>
      </c>
      <c r="I304" s="185"/>
      <c r="J304" s="231"/>
      <c r="K304" s="185"/>
      <c r="L304" s="185"/>
      <c r="M304" s="185"/>
      <c r="N304" s="185"/>
      <c r="O304" s="185"/>
      <c r="P304" s="185"/>
      <c r="Q304" s="185"/>
      <c r="R304" s="219"/>
      <c r="S304" s="219"/>
      <c r="T304" s="219"/>
      <c r="U304" s="219"/>
      <c r="V304" s="219"/>
      <c r="W304" s="219"/>
      <c r="X304" s="185"/>
      <c r="Y304" s="184"/>
    </row>
    <row r="305" spans="1:25" s="183" customFormat="1" ht="17.100000000000001" customHeight="1" x14ac:dyDescent="0.25">
      <c r="A305" s="717" t="s">
        <v>1038</v>
      </c>
      <c r="B305" s="718"/>
      <c r="C305" s="735" t="s">
        <v>1039</v>
      </c>
      <c r="D305" s="736"/>
      <c r="E305" s="736"/>
      <c r="F305" s="736"/>
      <c r="G305" s="737"/>
      <c r="H305" s="184" t="s">
        <v>1033</v>
      </c>
      <c r="I305" s="185"/>
      <c r="J305" s="231"/>
      <c r="K305" s="185"/>
      <c r="L305" s="185"/>
      <c r="M305" s="185"/>
      <c r="N305" s="185"/>
      <c r="O305" s="185"/>
      <c r="P305" s="185"/>
      <c r="Q305" s="185"/>
      <c r="R305" s="219"/>
      <c r="S305" s="219"/>
      <c r="T305" s="219"/>
      <c r="U305" s="219"/>
      <c r="V305" s="219"/>
      <c r="W305" s="219"/>
      <c r="X305" s="185"/>
      <c r="Y305" s="184"/>
    </row>
    <row r="306" spans="1:25" s="183" customFormat="1" ht="17.100000000000001" customHeight="1" x14ac:dyDescent="0.25">
      <c r="A306" s="717" t="s">
        <v>1040</v>
      </c>
      <c r="B306" s="718"/>
      <c r="C306" s="735" t="s">
        <v>1041</v>
      </c>
      <c r="D306" s="736"/>
      <c r="E306" s="736"/>
      <c r="F306" s="736"/>
      <c r="G306" s="737"/>
      <c r="H306" s="184" t="s">
        <v>1033</v>
      </c>
      <c r="I306" s="185"/>
      <c r="J306" s="231"/>
      <c r="K306" s="185"/>
      <c r="L306" s="185"/>
      <c r="M306" s="185"/>
      <c r="N306" s="185"/>
      <c r="O306" s="185"/>
      <c r="P306" s="185"/>
      <c r="Q306" s="185"/>
      <c r="R306" s="219"/>
      <c r="S306" s="219"/>
      <c r="T306" s="219"/>
      <c r="U306" s="219"/>
      <c r="V306" s="219"/>
      <c r="W306" s="219"/>
      <c r="X306" s="185"/>
      <c r="Y306" s="184"/>
    </row>
    <row r="307" spans="1:25" s="183" customFormat="1" ht="8.1" customHeight="1" x14ac:dyDescent="0.25">
      <c r="A307" s="717" t="s">
        <v>1042</v>
      </c>
      <c r="B307" s="718"/>
      <c r="C307" s="735" t="s">
        <v>1043</v>
      </c>
      <c r="D307" s="736"/>
      <c r="E307" s="736"/>
      <c r="F307" s="736"/>
      <c r="G307" s="737"/>
      <c r="H307" s="184" t="s">
        <v>1033</v>
      </c>
      <c r="I307" s="185"/>
      <c r="J307" s="231"/>
      <c r="K307" s="185"/>
      <c r="L307" s="185"/>
      <c r="M307" s="185"/>
      <c r="N307" s="185"/>
      <c r="O307" s="185"/>
      <c r="P307" s="185"/>
      <c r="Q307" s="185"/>
      <c r="R307" s="219"/>
      <c r="S307" s="219"/>
      <c r="T307" s="219"/>
      <c r="U307" s="219"/>
      <c r="V307" s="219"/>
      <c r="W307" s="219"/>
      <c r="X307" s="185"/>
      <c r="Y307" s="184"/>
    </row>
    <row r="308" spans="1:25" s="183" customFormat="1" ht="8.1" customHeight="1" x14ac:dyDescent="0.25">
      <c r="A308" s="717" t="s">
        <v>1044</v>
      </c>
      <c r="B308" s="718"/>
      <c r="C308" s="735" t="s">
        <v>1045</v>
      </c>
      <c r="D308" s="736"/>
      <c r="E308" s="736"/>
      <c r="F308" s="736"/>
      <c r="G308" s="737"/>
      <c r="H308" s="184" t="s">
        <v>1033</v>
      </c>
      <c r="I308" s="185"/>
      <c r="J308" s="231"/>
      <c r="K308" s="185"/>
      <c r="L308" s="185"/>
      <c r="M308" s="185"/>
      <c r="N308" s="185"/>
      <c r="O308" s="185"/>
      <c r="P308" s="185"/>
      <c r="Q308" s="185"/>
      <c r="R308" s="219"/>
      <c r="S308" s="219"/>
      <c r="T308" s="219"/>
      <c r="U308" s="219"/>
      <c r="V308" s="219"/>
      <c r="W308" s="219"/>
      <c r="X308" s="185"/>
      <c r="Y308" s="184"/>
    </row>
    <row r="309" spans="1:25" s="183" customFormat="1" ht="8.1" customHeight="1" x14ac:dyDescent="0.25">
      <c r="A309" s="717" t="s">
        <v>1046</v>
      </c>
      <c r="B309" s="718"/>
      <c r="C309" s="735" t="s">
        <v>1047</v>
      </c>
      <c r="D309" s="736"/>
      <c r="E309" s="736"/>
      <c r="F309" s="736"/>
      <c r="G309" s="737"/>
      <c r="H309" s="184" t="s">
        <v>1033</v>
      </c>
      <c r="I309" s="185"/>
      <c r="J309" s="231"/>
      <c r="K309" s="185"/>
      <c r="L309" s="185"/>
      <c r="M309" s="185"/>
      <c r="N309" s="185"/>
      <c r="O309" s="185"/>
      <c r="P309" s="185"/>
      <c r="Q309" s="185"/>
      <c r="R309" s="219"/>
      <c r="S309" s="219"/>
      <c r="T309" s="219"/>
      <c r="U309" s="219"/>
      <c r="V309" s="219"/>
      <c r="W309" s="219"/>
      <c r="X309" s="185"/>
      <c r="Y309" s="184"/>
    </row>
    <row r="310" spans="1:25" s="183" customFormat="1" ht="8.1" customHeight="1" x14ac:dyDescent="0.25">
      <c r="A310" s="717" t="s">
        <v>1048</v>
      </c>
      <c r="B310" s="718"/>
      <c r="C310" s="735" t="s">
        <v>1049</v>
      </c>
      <c r="D310" s="736"/>
      <c r="E310" s="736"/>
      <c r="F310" s="736"/>
      <c r="G310" s="737"/>
      <c r="H310" s="184" t="s">
        <v>1033</v>
      </c>
      <c r="I310" s="185"/>
      <c r="J310" s="231"/>
      <c r="K310" s="185"/>
      <c r="L310" s="185"/>
      <c r="M310" s="185"/>
      <c r="N310" s="185"/>
      <c r="O310" s="185"/>
      <c r="P310" s="185"/>
      <c r="Q310" s="185"/>
      <c r="R310" s="219"/>
      <c r="S310" s="219"/>
      <c r="T310" s="219"/>
      <c r="U310" s="219"/>
      <c r="V310" s="219"/>
      <c r="W310" s="219"/>
      <c r="X310" s="185"/>
      <c r="Y310" s="184"/>
    </row>
    <row r="311" spans="1:25" s="183" customFormat="1" ht="8.1" customHeight="1" x14ac:dyDescent="0.25">
      <c r="A311" s="717" t="s">
        <v>1050</v>
      </c>
      <c r="B311" s="718"/>
      <c r="C311" s="735" t="s">
        <v>1051</v>
      </c>
      <c r="D311" s="736"/>
      <c r="E311" s="736"/>
      <c r="F311" s="736"/>
      <c r="G311" s="737"/>
      <c r="H311" s="184" t="s">
        <v>1033</v>
      </c>
      <c r="I311" s="185"/>
      <c r="J311" s="231"/>
      <c r="K311" s="185"/>
      <c r="L311" s="185"/>
      <c r="M311" s="185"/>
      <c r="N311" s="185"/>
      <c r="O311" s="185"/>
      <c r="P311" s="185"/>
      <c r="Q311" s="185"/>
      <c r="R311" s="219"/>
      <c r="S311" s="219"/>
      <c r="T311" s="219"/>
      <c r="U311" s="219"/>
      <c r="V311" s="219"/>
      <c r="W311" s="219"/>
      <c r="X311" s="185"/>
      <c r="Y311" s="184"/>
    </row>
    <row r="312" spans="1:25" s="183" customFormat="1" ht="16.5" customHeight="1" x14ac:dyDescent="0.25">
      <c r="A312" s="717" t="s">
        <v>1052</v>
      </c>
      <c r="B312" s="718"/>
      <c r="C312" s="735" t="s">
        <v>1053</v>
      </c>
      <c r="D312" s="736"/>
      <c r="E312" s="736"/>
      <c r="F312" s="736"/>
      <c r="G312" s="737"/>
      <c r="H312" s="184" t="s">
        <v>1033</v>
      </c>
      <c r="I312" s="185"/>
      <c r="J312" s="231"/>
      <c r="K312" s="185"/>
      <c r="L312" s="185"/>
      <c r="M312" s="185"/>
      <c r="N312" s="185"/>
      <c r="O312" s="185"/>
      <c r="P312" s="185"/>
      <c r="Q312" s="185"/>
      <c r="R312" s="219"/>
      <c r="S312" s="219"/>
      <c r="T312" s="219"/>
      <c r="U312" s="219"/>
      <c r="V312" s="219"/>
      <c r="W312" s="219"/>
      <c r="X312" s="185"/>
      <c r="Y312" s="184"/>
    </row>
    <row r="313" spans="1:25" s="183" customFormat="1" ht="8.1" customHeight="1" x14ac:dyDescent="0.25">
      <c r="A313" s="717" t="s">
        <v>1054</v>
      </c>
      <c r="B313" s="718"/>
      <c r="C313" s="738" t="s">
        <v>632</v>
      </c>
      <c r="D313" s="739"/>
      <c r="E313" s="739"/>
      <c r="F313" s="739"/>
      <c r="G313" s="740"/>
      <c r="H313" s="184" t="s">
        <v>1033</v>
      </c>
      <c r="I313" s="185"/>
      <c r="J313" s="231"/>
      <c r="K313" s="185"/>
      <c r="L313" s="185"/>
      <c r="M313" s="185"/>
      <c r="N313" s="185"/>
      <c r="O313" s="185"/>
      <c r="P313" s="185"/>
      <c r="Q313" s="185"/>
      <c r="R313" s="219"/>
      <c r="S313" s="219"/>
      <c r="T313" s="219"/>
      <c r="U313" s="219"/>
      <c r="V313" s="219"/>
      <c r="W313" s="219"/>
      <c r="X313" s="185"/>
      <c r="Y313" s="184"/>
    </row>
    <row r="314" spans="1:25" s="183" customFormat="1" ht="9" customHeight="1" thickBot="1" x14ac:dyDescent="0.3">
      <c r="A314" s="752" t="s">
        <v>1055</v>
      </c>
      <c r="B314" s="753"/>
      <c r="C314" s="788" t="s">
        <v>634</v>
      </c>
      <c r="D314" s="789"/>
      <c r="E314" s="789"/>
      <c r="F314" s="789"/>
      <c r="G314" s="790"/>
      <c r="H314" s="194" t="s">
        <v>1033</v>
      </c>
      <c r="I314" s="195"/>
      <c r="J314" s="376"/>
      <c r="K314" s="195"/>
      <c r="L314" s="195"/>
      <c r="M314" s="195"/>
      <c r="N314" s="195"/>
      <c r="O314" s="195"/>
      <c r="P314" s="195"/>
      <c r="Q314" s="195"/>
      <c r="R314" s="615"/>
      <c r="S314" s="615"/>
      <c r="T314" s="615"/>
      <c r="U314" s="615"/>
      <c r="V314" s="615"/>
      <c r="W314" s="615"/>
      <c r="X314" s="195"/>
      <c r="Y314" s="194"/>
    </row>
    <row r="315" spans="1:25" s="183" customFormat="1" ht="10.5" customHeight="1" thickBot="1" x14ac:dyDescent="0.25">
      <c r="A315" s="791" t="s">
        <v>1056</v>
      </c>
      <c r="B315" s="792"/>
      <c r="C315" s="792"/>
      <c r="D315" s="792"/>
      <c r="E315" s="792"/>
      <c r="F315" s="792"/>
      <c r="G315" s="792"/>
      <c r="H315" s="792"/>
      <c r="I315" s="792"/>
      <c r="J315" s="792"/>
      <c r="K315" s="792"/>
      <c r="L315" s="792"/>
      <c r="M315" s="792"/>
      <c r="N315" s="792"/>
      <c r="O315" s="792"/>
      <c r="P315" s="792"/>
      <c r="Q315" s="792"/>
      <c r="R315" s="792"/>
      <c r="S315" s="792"/>
      <c r="T315" s="792"/>
      <c r="U315" s="792"/>
      <c r="V315" s="792"/>
      <c r="W315" s="792"/>
      <c r="X315" s="792"/>
      <c r="Y315" s="793"/>
    </row>
    <row r="316" spans="1:25" s="398" customFormat="1" ht="9.75" customHeight="1" x14ac:dyDescent="0.25">
      <c r="A316" s="747" t="s">
        <v>1057</v>
      </c>
      <c r="B316" s="748"/>
      <c r="C316" s="762" t="s">
        <v>1058</v>
      </c>
      <c r="D316" s="763"/>
      <c r="E316" s="763"/>
      <c r="F316" s="763"/>
      <c r="G316" s="764"/>
      <c r="H316" s="394" t="s">
        <v>791</v>
      </c>
      <c r="I316" s="395" t="s">
        <v>1059</v>
      </c>
      <c r="J316" s="396" t="s">
        <v>1059</v>
      </c>
      <c r="K316" s="395" t="s">
        <v>1059</v>
      </c>
      <c r="L316" s="395" t="s">
        <v>1059</v>
      </c>
      <c r="M316" s="395" t="s">
        <v>1059</v>
      </c>
      <c r="N316" s="395"/>
      <c r="O316" s="395"/>
      <c r="P316" s="395"/>
      <c r="Q316" s="395"/>
      <c r="R316" s="219"/>
      <c r="S316" s="219"/>
      <c r="T316" s="219"/>
      <c r="U316" s="219"/>
      <c r="V316" s="219"/>
      <c r="W316" s="219"/>
      <c r="X316" s="395" t="s">
        <v>1059</v>
      </c>
      <c r="Y316" s="394" t="s">
        <v>1059</v>
      </c>
    </row>
    <row r="317" spans="1:25" s="183" customFormat="1" ht="8.25" customHeight="1" x14ac:dyDescent="0.25">
      <c r="A317" s="717" t="s">
        <v>1060</v>
      </c>
      <c r="B317" s="718"/>
      <c r="C317" s="719" t="s">
        <v>1061</v>
      </c>
      <c r="D317" s="720"/>
      <c r="E317" s="720"/>
      <c r="F317" s="720"/>
      <c r="G317" s="721"/>
      <c r="H317" s="184" t="s">
        <v>100</v>
      </c>
      <c r="I317" s="185"/>
      <c r="J317" s="364">
        <v>32.700000000000003</v>
      </c>
      <c r="K317" s="197">
        <v>34.28</v>
      </c>
      <c r="L317" s="197"/>
      <c r="M317" s="197">
        <v>31.99</v>
      </c>
      <c r="N317" s="185">
        <v>35.86</v>
      </c>
      <c r="O317" s="185">
        <f t="shared" ref="O317:P319" si="97">N317</f>
        <v>35.86</v>
      </c>
      <c r="P317" s="185">
        <f t="shared" si="97"/>
        <v>35.86</v>
      </c>
      <c r="Q317" s="185"/>
      <c r="R317" s="219"/>
      <c r="S317" s="219"/>
      <c r="T317" s="219"/>
      <c r="U317" s="219"/>
      <c r="V317" s="219"/>
      <c r="W317" s="219"/>
      <c r="X317" s="231">
        <f>P317</f>
        <v>35.86</v>
      </c>
      <c r="Y317" s="231"/>
    </row>
    <row r="318" spans="1:25" s="183" customFormat="1" ht="8.25" customHeight="1" x14ac:dyDescent="0.25">
      <c r="A318" s="717" t="s">
        <v>1062</v>
      </c>
      <c r="B318" s="718"/>
      <c r="C318" s="719" t="s">
        <v>1063</v>
      </c>
      <c r="D318" s="720"/>
      <c r="E318" s="720"/>
      <c r="F318" s="720"/>
      <c r="G318" s="721"/>
      <c r="H318" s="184" t="s">
        <v>1064</v>
      </c>
      <c r="I318" s="185"/>
      <c r="J318" s="364">
        <v>26</v>
      </c>
      <c r="K318" s="197">
        <v>32</v>
      </c>
      <c r="L318" s="197"/>
      <c r="M318" s="197">
        <v>36</v>
      </c>
      <c r="N318" s="185">
        <f>M318</f>
        <v>36</v>
      </c>
      <c r="O318" s="185">
        <f t="shared" si="97"/>
        <v>36</v>
      </c>
      <c r="P318" s="185">
        <f t="shared" si="97"/>
        <v>36</v>
      </c>
      <c r="Q318" s="185"/>
      <c r="R318" s="219"/>
      <c r="S318" s="219"/>
      <c r="T318" s="219"/>
      <c r="U318" s="219"/>
      <c r="V318" s="219"/>
      <c r="W318" s="219"/>
      <c r="X318" s="231">
        <f>P318</f>
        <v>36</v>
      </c>
      <c r="Y318" s="231"/>
    </row>
    <row r="319" spans="1:25" s="183" customFormat="1" ht="8.25" customHeight="1" x14ac:dyDescent="0.25">
      <c r="A319" s="717" t="s">
        <v>1065</v>
      </c>
      <c r="B319" s="718"/>
      <c r="C319" s="719" t="s">
        <v>1066</v>
      </c>
      <c r="D319" s="720"/>
      <c r="E319" s="720"/>
      <c r="F319" s="720"/>
      <c r="G319" s="721"/>
      <c r="H319" s="184" t="s">
        <v>100</v>
      </c>
      <c r="I319" s="185"/>
      <c r="J319" s="364">
        <f>J317</f>
        <v>32.700000000000003</v>
      </c>
      <c r="K319" s="197">
        <f>K317</f>
        <v>34.28</v>
      </c>
      <c r="L319" s="197"/>
      <c r="M319" s="197">
        <f>M317</f>
        <v>31.99</v>
      </c>
      <c r="N319" s="185">
        <f>N317</f>
        <v>35.86</v>
      </c>
      <c r="O319" s="185">
        <f t="shared" si="97"/>
        <v>35.86</v>
      </c>
      <c r="P319" s="185">
        <f t="shared" si="97"/>
        <v>35.86</v>
      </c>
      <c r="Q319" s="185"/>
      <c r="R319" s="219"/>
      <c r="S319" s="219"/>
      <c r="T319" s="219"/>
      <c r="U319" s="219"/>
      <c r="V319" s="219"/>
      <c r="W319" s="219"/>
      <c r="X319" s="231">
        <f>P319</f>
        <v>35.86</v>
      </c>
      <c r="Y319" s="231"/>
    </row>
    <row r="320" spans="1:25" s="183" customFormat="1" ht="8.25" customHeight="1" x14ac:dyDescent="0.25">
      <c r="A320" s="717" t="s">
        <v>1067</v>
      </c>
      <c r="B320" s="718"/>
      <c r="C320" s="719" t="s">
        <v>1068</v>
      </c>
      <c r="D320" s="720"/>
      <c r="E320" s="720"/>
      <c r="F320" s="720"/>
      <c r="G320" s="721"/>
      <c r="H320" s="184" t="s">
        <v>1064</v>
      </c>
      <c r="I320" s="185"/>
      <c r="J320" s="231"/>
      <c r="K320" s="185"/>
      <c r="L320" s="185"/>
      <c r="M320" s="185"/>
      <c r="N320" s="185"/>
      <c r="O320" s="185"/>
      <c r="P320" s="185"/>
      <c r="Q320" s="185"/>
      <c r="R320" s="219"/>
      <c r="S320" s="219"/>
      <c r="T320" s="219"/>
      <c r="U320" s="219"/>
      <c r="V320" s="219"/>
      <c r="W320" s="219"/>
      <c r="X320" s="231"/>
      <c r="Y320" s="231"/>
    </row>
    <row r="321" spans="1:25" s="183" customFormat="1" ht="8.25" customHeight="1" x14ac:dyDescent="0.25">
      <c r="A321" s="717" t="s">
        <v>1069</v>
      </c>
      <c r="B321" s="718"/>
      <c r="C321" s="719" t="s">
        <v>1070</v>
      </c>
      <c r="D321" s="720"/>
      <c r="E321" s="720"/>
      <c r="F321" s="720"/>
      <c r="G321" s="721"/>
      <c r="H321" s="184" t="s">
        <v>1071</v>
      </c>
      <c r="I321" s="185"/>
      <c r="J321" s="188">
        <f>23711470/1000000</f>
        <v>23.711469999999998</v>
      </c>
      <c r="K321" s="188">
        <f>23894948/1000000</f>
        <v>23.894947999999999</v>
      </c>
      <c r="L321" s="185"/>
      <c r="M321" s="188">
        <f>25961090/1000000</f>
        <v>25.961089999999999</v>
      </c>
      <c r="N321" s="185">
        <v>24.475000000000001</v>
      </c>
      <c r="O321" s="185">
        <f>N321</f>
        <v>24.475000000000001</v>
      </c>
      <c r="P321" s="185">
        <f>O321</f>
        <v>24.475000000000001</v>
      </c>
      <c r="Q321" s="185"/>
      <c r="R321" s="219"/>
      <c r="S321" s="219"/>
      <c r="T321" s="219"/>
      <c r="U321" s="219"/>
      <c r="V321" s="219"/>
      <c r="W321" s="219"/>
      <c r="X321" s="231">
        <f>P321</f>
        <v>24.475000000000001</v>
      </c>
      <c r="Y321" s="231"/>
    </row>
    <row r="322" spans="1:25" s="183" customFormat="1" ht="8.25" customHeight="1" x14ac:dyDescent="0.25">
      <c r="A322" s="717" t="s">
        <v>1072</v>
      </c>
      <c r="B322" s="718"/>
      <c r="C322" s="719" t="s">
        <v>1073</v>
      </c>
      <c r="D322" s="720"/>
      <c r="E322" s="720"/>
      <c r="F322" s="720"/>
      <c r="G322" s="721"/>
      <c r="H322" s="184" t="s">
        <v>791</v>
      </c>
      <c r="I322" s="185" t="s">
        <v>1059</v>
      </c>
      <c r="J322" s="185" t="s">
        <v>1059</v>
      </c>
      <c r="K322" s="185" t="s">
        <v>1059</v>
      </c>
      <c r="L322" s="185" t="s">
        <v>1059</v>
      </c>
      <c r="M322" s="185" t="s">
        <v>1059</v>
      </c>
      <c r="N322" s="185" t="s">
        <v>1059</v>
      </c>
      <c r="O322" s="185" t="s">
        <v>1059</v>
      </c>
      <c r="P322" s="185" t="s">
        <v>1059</v>
      </c>
      <c r="Q322" s="185" t="s">
        <v>1059</v>
      </c>
      <c r="R322" s="219"/>
      <c r="S322" s="219"/>
      <c r="T322" s="219"/>
      <c r="U322" s="219"/>
      <c r="V322" s="219"/>
      <c r="W322" s="219"/>
      <c r="X322" s="185" t="s">
        <v>1059</v>
      </c>
      <c r="Y322" s="184" t="s">
        <v>1059</v>
      </c>
    </row>
    <row r="323" spans="1:25" s="183" customFormat="1" ht="8.1" customHeight="1" x14ac:dyDescent="0.25">
      <c r="A323" s="717" t="s">
        <v>1074</v>
      </c>
      <c r="B323" s="718"/>
      <c r="C323" s="735" t="s">
        <v>1075</v>
      </c>
      <c r="D323" s="736"/>
      <c r="E323" s="736"/>
      <c r="F323" s="736"/>
      <c r="G323" s="737"/>
      <c r="H323" s="184" t="s">
        <v>1071</v>
      </c>
      <c r="I323" s="185"/>
      <c r="J323" s="188">
        <f>22777045/1000000</f>
        <v>22.777045000000001</v>
      </c>
      <c r="K323" s="188">
        <f>22910782/1000000</f>
        <v>22.910782000000001</v>
      </c>
      <c r="L323" s="185"/>
      <c r="M323" s="188">
        <f>25026192/1000000</f>
        <v>25.026192000000002</v>
      </c>
      <c r="N323" s="185">
        <f>23.376</f>
        <v>23.376000000000001</v>
      </c>
      <c r="O323" s="185">
        <f>N323</f>
        <v>23.376000000000001</v>
      </c>
      <c r="P323" s="185">
        <f>O323</f>
        <v>23.376000000000001</v>
      </c>
      <c r="Q323" s="185"/>
      <c r="R323" s="219"/>
      <c r="S323" s="219"/>
      <c r="T323" s="219"/>
      <c r="U323" s="219"/>
      <c r="V323" s="219"/>
      <c r="W323" s="219"/>
      <c r="X323" s="231">
        <f>P323</f>
        <v>23.376000000000001</v>
      </c>
      <c r="Y323" s="231"/>
    </row>
    <row r="324" spans="1:25" s="183" customFormat="1" ht="8.1" customHeight="1" x14ac:dyDescent="0.25">
      <c r="A324" s="717" t="s">
        <v>1076</v>
      </c>
      <c r="B324" s="718"/>
      <c r="C324" s="735" t="s">
        <v>1077</v>
      </c>
      <c r="D324" s="736"/>
      <c r="E324" s="736"/>
      <c r="F324" s="736"/>
      <c r="G324" s="737"/>
      <c r="H324" s="184" t="s">
        <v>1078</v>
      </c>
      <c r="I324" s="185"/>
      <c r="J324" s="188">
        <f>34801.222/1000</f>
        <v>34.801222000000003</v>
      </c>
      <c r="K324" s="188">
        <f>38346.758/1000</f>
        <v>38.346758000000001</v>
      </c>
      <c r="L324" s="185"/>
      <c r="M324" s="188">
        <f>(46326.648-2745.155)/1000</f>
        <v>43.581493000000002</v>
      </c>
      <c r="N324" s="188">
        <f>M324</f>
        <v>43.581493000000002</v>
      </c>
      <c r="O324" s="188">
        <f>N324</f>
        <v>43.581493000000002</v>
      </c>
      <c r="P324" s="188">
        <f>O324</f>
        <v>43.581493000000002</v>
      </c>
      <c r="Q324" s="185"/>
      <c r="R324" s="219"/>
      <c r="S324" s="219"/>
      <c r="T324" s="219"/>
      <c r="U324" s="219"/>
      <c r="V324" s="219"/>
      <c r="W324" s="219"/>
      <c r="X324" s="231">
        <f>P324</f>
        <v>43.581493000000002</v>
      </c>
      <c r="Y324" s="231"/>
    </row>
    <row r="325" spans="1:25" s="183" customFormat="1" ht="8.25" customHeight="1" x14ac:dyDescent="0.25">
      <c r="A325" s="717" t="s">
        <v>1079</v>
      </c>
      <c r="B325" s="718"/>
      <c r="C325" s="719" t="s">
        <v>1080</v>
      </c>
      <c r="D325" s="720"/>
      <c r="E325" s="720"/>
      <c r="F325" s="720"/>
      <c r="G325" s="721"/>
      <c r="H325" s="184" t="s">
        <v>791</v>
      </c>
      <c r="I325" s="185" t="s">
        <v>1059</v>
      </c>
      <c r="J325" s="185" t="s">
        <v>1059</v>
      </c>
      <c r="K325" s="185" t="s">
        <v>1059</v>
      </c>
      <c r="L325" s="185" t="s">
        <v>1059</v>
      </c>
      <c r="M325" s="185" t="s">
        <v>1059</v>
      </c>
      <c r="N325" s="185" t="s">
        <v>1059</v>
      </c>
      <c r="O325" s="185" t="s">
        <v>1059</v>
      </c>
      <c r="P325" s="185" t="s">
        <v>1059</v>
      </c>
      <c r="Q325" s="185" t="s">
        <v>1059</v>
      </c>
      <c r="R325" s="219"/>
      <c r="S325" s="219"/>
      <c r="T325" s="219"/>
      <c r="U325" s="219"/>
      <c r="V325" s="219"/>
      <c r="W325" s="219"/>
      <c r="X325" s="185" t="s">
        <v>1059</v>
      </c>
      <c r="Y325" s="184" t="s">
        <v>1059</v>
      </c>
    </row>
    <row r="326" spans="1:25" s="183" customFormat="1" ht="8.1" customHeight="1" x14ac:dyDescent="0.25">
      <c r="A326" s="717" t="s">
        <v>1081</v>
      </c>
      <c r="B326" s="718"/>
      <c r="C326" s="735" t="s">
        <v>1075</v>
      </c>
      <c r="D326" s="736"/>
      <c r="E326" s="736"/>
      <c r="F326" s="736"/>
      <c r="G326" s="737"/>
      <c r="H326" s="184" t="s">
        <v>1071</v>
      </c>
      <c r="I326" s="185"/>
      <c r="J326" s="231"/>
      <c r="K326" s="185"/>
      <c r="L326" s="185"/>
      <c r="M326" s="185"/>
      <c r="N326" s="185"/>
      <c r="O326" s="185"/>
      <c r="P326" s="185"/>
      <c r="Q326" s="185"/>
      <c r="R326" s="219"/>
      <c r="S326" s="219"/>
      <c r="T326" s="219"/>
      <c r="U326" s="219"/>
      <c r="V326" s="219"/>
      <c r="W326" s="219"/>
      <c r="X326" s="231">
        <f>N326+O326+P326</f>
        <v>0</v>
      </c>
      <c r="Y326" s="231"/>
    </row>
    <row r="327" spans="1:25" s="183" customFormat="1" ht="8.1" customHeight="1" x14ac:dyDescent="0.25">
      <c r="A327" s="717" t="s">
        <v>1082</v>
      </c>
      <c r="B327" s="718"/>
      <c r="C327" s="735" t="s">
        <v>1083</v>
      </c>
      <c r="D327" s="736"/>
      <c r="E327" s="736"/>
      <c r="F327" s="736"/>
      <c r="G327" s="737"/>
      <c r="H327" s="184" t="s">
        <v>100</v>
      </c>
      <c r="I327" s="185"/>
      <c r="J327" s="231"/>
      <c r="K327" s="185"/>
      <c r="L327" s="185"/>
      <c r="M327" s="185"/>
      <c r="N327" s="185"/>
      <c r="O327" s="185"/>
      <c r="P327" s="185"/>
      <c r="Q327" s="185"/>
      <c r="R327" s="219"/>
      <c r="S327" s="219"/>
      <c r="T327" s="219"/>
      <c r="U327" s="219"/>
      <c r="V327" s="219"/>
      <c r="W327" s="219"/>
      <c r="X327" s="231">
        <f>N327+O327+P327</f>
        <v>0</v>
      </c>
      <c r="Y327" s="231"/>
    </row>
    <row r="328" spans="1:25" s="183" customFormat="1" ht="8.1" customHeight="1" x14ac:dyDescent="0.25">
      <c r="A328" s="717" t="s">
        <v>1084</v>
      </c>
      <c r="B328" s="718"/>
      <c r="C328" s="735" t="s">
        <v>1077</v>
      </c>
      <c r="D328" s="736"/>
      <c r="E328" s="736"/>
      <c r="F328" s="736"/>
      <c r="G328" s="737"/>
      <c r="H328" s="184" t="s">
        <v>1078</v>
      </c>
      <c r="I328" s="185"/>
      <c r="J328" s="231"/>
      <c r="K328" s="185"/>
      <c r="L328" s="185"/>
      <c r="M328" s="185"/>
      <c r="N328" s="185"/>
      <c r="O328" s="185"/>
      <c r="P328" s="185"/>
      <c r="Q328" s="185"/>
      <c r="R328" s="219"/>
      <c r="S328" s="219"/>
      <c r="T328" s="219"/>
      <c r="U328" s="219"/>
      <c r="V328" s="219"/>
      <c r="W328" s="219"/>
      <c r="X328" s="185"/>
      <c r="Y328" s="184"/>
    </row>
    <row r="329" spans="1:25" s="183" customFormat="1" ht="8.25" customHeight="1" x14ac:dyDescent="0.25">
      <c r="A329" s="717" t="s">
        <v>1085</v>
      </c>
      <c r="B329" s="718"/>
      <c r="C329" s="719" t="s">
        <v>1086</v>
      </c>
      <c r="D329" s="720"/>
      <c r="E329" s="720"/>
      <c r="F329" s="720"/>
      <c r="G329" s="721"/>
      <c r="H329" s="184" t="s">
        <v>791</v>
      </c>
      <c r="I329" s="185" t="s">
        <v>1059</v>
      </c>
      <c r="J329" s="185" t="s">
        <v>1059</v>
      </c>
      <c r="K329" s="185" t="s">
        <v>1059</v>
      </c>
      <c r="L329" s="185" t="s">
        <v>1059</v>
      </c>
      <c r="M329" s="185" t="s">
        <v>1059</v>
      </c>
      <c r="N329" s="185" t="s">
        <v>1059</v>
      </c>
      <c r="O329" s="185" t="s">
        <v>1059</v>
      </c>
      <c r="P329" s="185" t="s">
        <v>1059</v>
      </c>
      <c r="Q329" s="185" t="s">
        <v>1059</v>
      </c>
      <c r="R329" s="219"/>
      <c r="S329" s="219"/>
      <c r="T329" s="219"/>
      <c r="U329" s="219"/>
      <c r="V329" s="219"/>
      <c r="W329" s="219"/>
      <c r="X329" s="185" t="s">
        <v>1059</v>
      </c>
      <c r="Y329" s="184" t="s">
        <v>1059</v>
      </c>
    </row>
    <row r="330" spans="1:25" s="183" customFormat="1" ht="8.1" customHeight="1" x14ac:dyDescent="0.25">
      <c r="A330" s="717" t="s">
        <v>1087</v>
      </c>
      <c r="B330" s="718"/>
      <c r="C330" s="735" t="s">
        <v>1075</v>
      </c>
      <c r="D330" s="736"/>
      <c r="E330" s="736"/>
      <c r="F330" s="736"/>
      <c r="G330" s="737"/>
      <c r="H330" s="184" t="s">
        <v>1071</v>
      </c>
      <c r="I330" s="185"/>
      <c r="J330" s="231"/>
      <c r="K330" s="185"/>
      <c r="L330" s="185"/>
      <c r="M330" s="185"/>
      <c r="N330" s="185"/>
      <c r="O330" s="185"/>
      <c r="P330" s="185"/>
      <c r="Q330" s="185"/>
      <c r="R330" s="219"/>
      <c r="S330" s="219"/>
      <c r="T330" s="219"/>
      <c r="U330" s="219"/>
      <c r="V330" s="219"/>
      <c r="W330" s="219"/>
      <c r="X330" s="231">
        <f>N330+O330+P330</f>
        <v>0</v>
      </c>
      <c r="Y330" s="231"/>
    </row>
    <row r="331" spans="1:25" s="183" customFormat="1" ht="8.1" customHeight="1" x14ac:dyDescent="0.25">
      <c r="A331" s="717" t="s">
        <v>1088</v>
      </c>
      <c r="B331" s="718"/>
      <c r="C331" s="735" t="s">
        <v>1077</v>
      </c>
      <c r="D331" s="736"/>
      <c r="E331" s="736"/>
      <c r="F331" s="736"/>
      <c r="G331" s="737"/>
      <c r="H331" s="184" t="s">
        <v>1078</v>
      </c>
      <c r="I331" s="185"/>
      <c r="J331" s="231"/>
      <c r="K331" s="185"/>
      <c r="L331" s="185"/>
      <c r="M331" s="185"/>
      <c r="N331" s="185"/>
      <c r="O331" s="185"/>
      <c r="P331" s="185"/>
      <c r="Q331" s="185"/>
      <c r="R331" s="219"/>
      <c r="S331" s="219"/>
      <c r="T331" s="219"/>
      <c r="U331" s="219"/>
      <c r="V331" s="219"/>
      <c r="W331" s="219"/>
      <c r="X331" s="231">
        <f>N331+O331+P331</f>
        <v>0</v>
      </c>
      <c r="Y331" s="231"/>
    </row>
    <row r="332" spans="1:25" s="183" customFormat="1" ht="8.25" customHeight="1" x14ac:dyDescent="0.25">
      <c r="A332" s="717" t="s">
        <v>1089</v>
      </c>
      <c r="B332" s="718"/>
      <c r="C332" s="719" t="s">
        <v>1090</v>
      </c>
      <c r="D332" s="720"/>
      <c r="E332" s="720"/>
      <c r="F332" s="720"/>
      <c r="G332" s="721"/>
      <c r="H332" s="184" t="s">
        <v>791</v>
      </c>
      <c r="I332" s="185" t="s">
        <v>1059</v>
      </c>
      <c r="J332" s="185" t="s">
        <v>1059</v>
      </c>
      <c r="K332" s="185" t="s">
        <v>1059</v>
      </c>
      <c r="L332" s="185" t="s">
        <v>1059</v>
      </c>
      <c r="M332" s="185" t="s">
        <v>1059</v>
      </c>
      <c r="N332" s="185" t="s">
        <v>1059</v>
      </c>
      <c r="O332" s="185" t="s">
        <v>1059</v>
      </c>
      <c r="P332" s="185" t="s">
        <v>1059</v>
      </c>
      <c r="Q332" s="185" t="s">
        <v>1059</v>
      </c>
      <c r="R332" s="219"/>
      <c r="S332" s="219"/>
      <c r="T332" s="219"/>
      <c r="U332" s="219"/>
      <c r="V332" s="219"/>
      <c r="W332" s="219"/>
      <c r="X332" s="185" t="s">
        <v>1059</v>
      </c>
      <c r="Y332" s="184" t="s">
        <v>1059</v>
      </c>
    </row>
    <row r="333" spans="1:25" s="183" customFormat="1" ht="8.1" customHeight="1" x14ac:dyDescent="0.25">
      <c r="A333" s="717" t="s">
        <v>1091</v>
      </c>
      <c r="B333" s="718"/>
      <c r="C333" s="735" t="s">
        <v>1075</v>
      </c>
      <c r="D333" s="736"/>
      <c r="E333" s="736"/>
      <c r="F333" s="736"/>
      <c r="G333" s="737"/>
      <c r="H333" s="184" t="s">
        <v>1071</v>
      </c>
      <c r="I333" s="185"/>
      <c r="J333" s="188">
        <f>17444293/1000000</f>
        <v>17.444292999999998</v>
      </c>
      <c r="K333" s="188">
        <f>17438348/1000000</f>
        <v>17.438348000000001</v>
      </c>
      <c r="L333" s="185"/>
      <c r="M333" s="188">
        <f>18740005/1000000</f>
        <v>18.740005</v>
      </c>
      <c r="N333" s="185">
        <f>20.843-3.312</f>
        <v>17.530999999999999</v>
      </c>
      <c r="O333" s="185">
        <f>20.843-3.312</f>
        <v>17.530999999999999</v>
      </c>
      <c r="P333" s="185">
        <f>20.843-3.312</f>
        <v>17.530999999999999</v>
      </c>
      <c r="Q333" s="185"/>
      <c r="R333" s="219"/>
      <c r="S333" s="219"/>
      <c r="T333" s="219"/>
      <c r="U333" s="219"/>
      <c r="V333" s="219"/>
      <c r="W333" s="219"/>
      <c r="X333" s="231">
        <f>O333+P333</f>
        <v>35.061999999999998</v>
      </c>
      <c r="Y333" s="231"/>
    </row>
    <row r="334" spans="1:25" s="183" customFormat="1" ht="8.1" customHeight="1" x14ac:dyDescent="0.25">
      <c r="A334" s="717" t="s">
        <v>1092</v>
      </c>
      <c r="B334" s="718"/>
      <c r="C334" s="735" t="s">
        <v>1083</v>
      </c>
      <c r="D334" s="736"/>
      <c r="E334" s="736"/>
      <c r="F334" s="736"/>
      <c r="G334" s="737"/>
      <c r="H334" s="184" t="s">
        <v>100</v>
      </c>
      <c r="I334" s="185"/>
      <c r="J334" s="188"/>
      <c r="K334" s="188"/>
      <c r="L334" s="185"/>
      <c r="M334" s="185"/>
      <c r="N334" s="185"/>
      <c r="O334" s="185"/>
      <c r="P334" s="185"/>
      <c r="Q334" s="185"/>
      <c r="R334" s="219"/>
      <c r="S334" s="219"/>
      <c r="T334" s="219"/>
      <c r="U334" s="219"/>
      <c r="V334" s="219"/>
      <c r="W334" s="219"/>
      <c r="X334" s="231">
        <f>N334+O334+P334</f>
        <v>0</v>
      </c>
      <c r="Y334" s="231"/>
    </row>
    <row r="335" spans="1:25" s="183" customFormat="1" ht="8.1" customHeight="1" x14ac:dyDescent="0.25">
      <c r="A335" s="717" t="s">
        <v>1093</v>
      </c>
      <c r="B335" s="718"/>
      <c r="C335" s="735" t="s">
        <v>1077</v>
      </c>
      <c r="D335" s="736"/>
      <c r="E335" s="736"/>
      <c r="F335" s="736"/>
      <c r="G335" s="737"/>
      <c r="H335" s="184" t="s">
        <v>1078</v>
      </c>
      <c r="I335" s="185"/>
      <c r="J335" s="188">
        <f>29731.629/1000</f>
        <v>29.731629000000002</v>
      </c>
      <c r="K335" s="188">
        <f>33185.372/1000</f>
        <v>33.185372000000001</v>
      </c>
      <c r="L335" s="185"/>
      <c r="M335" s="188">
        <f>39402.669/1000</f>
        <v>39.402669000000003</v>
      </c>
      <c r="N335" s="185">
        <f>33.974+5.6</f>
        <v>39.573999999999998</v>
      </c>
      <c r="O335" s="185">
        <v>31</v>
      </c>
      <c r="P335" s="185">
        <v>31</v>
      </c>
      <c r="Q335" s="185"/>
      <c r="R335" s="219"/>
      <c r="S335" s="219"/>
      <c r="T335" s="219"/>
      <c r="U335" s="219"/>
      <c r="V335" s="219"/>
      <c r="W335" s="219"/>
      <c r="X335" s="231">
        <f>O335+P335</f>
        <v>62</v>
      </c>
      <c r="Y335" s="231"/>
    </row>
    <row r="336" spans="1:25" s="398" customFormat="1" ht="9" customHeight="1" x14ac:dyDescent="0.25">
      <c r="A336" s="747" t="s">
        <v>1094</v>
      </c>
      <c r="B336" s="748"/>
      <c r="C336" s="762" t="s">
        <v>1095</v>
      </c>
      <c r="D336" s="763"/>
      <c r="E336" s="763"/>
      <c r="F336" s="763"/>
      <c r="G336" s="764"/>
      <c r="H336" s="394" t="s">
        <v>791</v>
      </c>
      <c r="I336" s="395" t="s">
        <v>1059</v>
      </c>
      <c r="J336" s="396" t="s">
        <v>1059</v>
      </c>
      <c r="K336" s="395" t="s">
        <v>1059</v>
      </c>
      <c r="L336" s="395" t="s">
        <v>1059</v>
      </c>
      <c r="M336" s="395" t="s">
        <v>1059</v>
      </c>
      <c r="N336" s="395"/>
      <c r="O336" s="395"/>
      <c r="P336" s="395"/>
      <c r="Q336" s="395"/>
      <c r="R336" s="219"/>
      <c r="S336" s="219"/>
      <c r="T336" s="219"/>
      <c r="U336" s="219"/>
      <c r="V336" s="219"/>
      <c r="W336" s="219"/>
      <c r="X336" s="395" t="s">
        <v>1059</v>
      </c>
      <c r="Y336" s="394" t="s">
        <v>1059</v>
      </c>
    </row>
    <row r="337" spans="1:25" s="183" customFormat="1" ht="8.25" customHeight="1" x14ac:dyDescent="0.25">
      <c r="A337" s="717" t="s">
        <v>1096</v>
      </c>
      <c r="B337" s="718"/>
      <c r="C337" s="719" t="s">
        <v>1097</v>
      </c>
      <c r="D337" s="720"/>
      <c r="E337" s="720"/>
      <c r="F337" s="720"/>
      <c r="G337" s="721"/>
      <c r="H337" s="184" t="s">
        <v>1071</v>
      </c>
      <c r="I337" s="189">
        <f t="shared" ref="I337:P337" si="98">I338+I339</f>
        <v>161.143</v>
      </c>
      <c r="J337" s="231">
        <f>J338+J339</f>
        <v>22.777045000000001</v>
      </c>
      <c r="K337" s="189">
        <f t="shared" si="98"/>
        <v>22.910782000000001</v>
      </c>
      <c r="L337" s="189">
        <f t="shared" si="98"/>
        <v>0</v>
      </c>
      <c r="M337" s="189">
        <f t="shared" si="98"/>
        <v>25.026192000000002</v>
      </c>
      <c r="N337" s="189">
        <f t="shared" si="98"/>
        <v>25.4</v>
      </c>
      <c r="O337" s="189">
        <v>25.4</v>
      </c>
      <c r="P337" s="189">
        <f t="shared" si="98"/>
        <v>25.526999999999997</v>
      </c>
      <c r="Q337" s="189"/>
      <c r="R337" s="611">
        <f>R338+R339</f>
        <v>25.654634999999995</v>
      </c>
      <c r="S337" s="611"/>
      <c r="T337" s="611">
        <f>T338+T339</f>
        <v>25.782908174999992</v>
      </c>
      <c r="U337" s="611"/>
      <c r="V337" s="611">
        <f>V338+V339</f>
        <v>25.91182271587499</v>
      </c>
      <c r="W337" s="611"/>
      <c r="X337" s="231">
        <f t="shared" ref="X337:X347" si="99">O337+P337</f>
        <v>50.926999999999992</v>
      </c>
      <c r="Y337" s="231"/>
    </row>
    <row r="338" spans="1:25" s="183" customFormat="1" ht="16.5" customHeight="1" x14ac:dyDescent="0.25">
      <c r="A338" s="717" t="s">
        <v>1098</v>
      </c>
      <c r="B338" s="718"/>
      <c r="C338" s="735" t="s">
        <v>1099</v>
      </c>
      <c r="D338" s="736"/>
      <c r="E338" s="736"/>
      <c r="F338" s="736"/>
      <c r="G338" s="737"/>
      <c r="H338" s="184" t="s">
        <v>1071</v>
      </c>
      <c r="I338" s="185"/>
      <c r="J338" s="231"/>
      <c r="K338" s="185"/>
      <c r="L338" s="185"/>
      <c r="M338" s="185"/>
      <c r="N338" s="185"/>
      <c r="O338" s="185"/>
      <c r="P338" s="185"/>
      <c r="Q338" s="185"/>
      <c r="R338" s="219"/>
      <c r="S338" s="219"/>
      <c r="T338" s="219"/>
      <c r="U338" s="219"/>
      <c r="V338" s="219"/>
      <c r="W338" s="219"/>
      <c r="X338" s="231">
        <f t="shared" si="99"/>
        <v>0</v>
      </c>
      <c r="Y338" s="231"/>
    </row>
    <row r="339" spans="1:25" s="183" customFormat="1" ht="8.1" customHeight="1" x14ac:dyDescent="0.25">
      <c r="A339" s="717" t="s">
        <v>1100</v>
      </c>
      <c r="B339" s="718"/>
      <c r="C339" s="738" t="s">
        <v>1101</v>
      </c>
      <c r="D339" s="739"/>
      <c r="E339" s="739"/>
      <c r="F339" s="739"/>
      <c r="G339" s="740"/>
      <c r="H339" s="184" t="s">
        <v>1071</v>
      </c>
      <c r="I339" s="189">
        <v>161.143</v>
      </c>
      <c r="J339" s="188">
        <f>J323</f>
        <v>22.777045000000001</v>
      </c>
      <c r="K339" s="188">
        <f>K323</f>
        <v>22.910782000000001</v>
      </c>
      <c r="L339" s="189"/>
      <c r="M339" s="188">
        <f>M323</f>
        <v>25.026192000000002</v>
      </c>
      <c r="N339" s="189">
        <v>25.4</v>
      </c>
      <c r="O339" s="189">
        <f>O337</f>
        <v>25.4</v>
      </c>
      <c r="P339" s="189">
        <f>O339*1.005</f>
        <v>25.526999999999997</v>
      </c>
      <c r="Q339" s="189"/>
      <c r="R339" s="611">
        <f>P339*1.005</f>
        <v>25.654634999999995</v>
      </c>
      <c r="S339" s="611"/>
      <c r="T339" s="611">
        <f>R339*1.005</f>
        <v>25.782908174999992</v>
      </c>
      <c r="U339" s="611"/>
      <c r="V339" s="611">
        <f>T339*1.005</f>
        <v>25.91182271587499</v>
      </c>
      <c r="W339" s="611"/>
      <c r="X339" s="231">
        <f t="shared" si="99"/>
        <v>50.926999999999992</v>
      </c>
      <c r="Y339" s="231"/>
    </row>
    <row r="340" spans="1:25" s="183" customFormat="1" ht="8.1" customHeight="1" x14ac:dyDescent="0.25">
      <c r="A340" s="717" t="s">
        <v>1102</v>
      </c>
      <c r="B340" s="718"/>
      <c r="C340" s="738" t="s">
        <v>1103</v>
      </c>
      <c r="D340" s="739"/>
      <c r="E340" s="739"/>
      <c r="F340" s="739"/>
      <c r="G340" s="740"/>
      <c r="H340" s="184" t="s">
        <v>1071</v>
      </c>
      <c r="I340" s="185"/>
      <c r="J340" s="231"/>
      <c r="K340" s="185"/>
      <c r="L340" s="185"/>
      <c r="M340" s="185"/>
      <c r="N340" s="185"/>
      <c r="O340" s="185"/>
      <c r="P340" s="185"/>
      <c r="Q340" s="185"/>
      <c r="R340" s="219"/>
      <c r="S340" s="219"/>
      <c r="T340" s="219"/>
      <c r="U340" s="219"/>
      <c r="V340" s="219"/>
      <c r="W340" s="219"/>
      <c r="X340" s="231">
        <f t="shared" si="99"/>
        <v>0</v>
      </c>
      <c r="Y340" s="231"/>
    </row>
    <row r="341" spans="1:25" s="183" customFormat="1" ht="8.25" customHeight="1" x14ac:dyDescent="0.25">
      <c r="A341" s="717" t="s">
        <v>1104</v>
      </c>
      <c r="B341" s="718"/>
      <c r="C341" s="719" t="s">
        <v>1105</v>
      </c>
      <c r="D341" s="720"/>
      <c r="E341" s="720"/>
      <c r="F341" s="720"/>
      <c r="G341" s="721"/>
      <c r="H341" s="184" t="s">
        <v>1071</v>
      </c>
      <c r="I341" s="189">
        <v>30</v>
      </c>
      <c r="J341" s="188">
        <f>3055334/1000000</f>
        <v>3.0553340000000002</v>
      </c>
      <c r="K341" s="188">
        <f>2893030/1000000</f>
        <v>2.89303</v>
      </c>
      <c r="L341" s="189"/>
      <c r="M341" s="188">
        <f>3302111/1000000</f>
        <v>3.302111</v>
      </c>
      <c r="N341" s="189">
        <v>3</v>
      </c>
      <c r="O341" s="189">
        <v>3.2</v>
      </c>
      <c r="P341" s="189">
        <f>M341*90%</f>
        <v>2.9718998999999999</v>
      </c>
      <c r="Q341" s="189"/>
      <c r="R341" s="611">
        <f>P341</f>
        <v>2.9718998999999999</v>
      </c>
      <c r="S341" s="611"/>
      <c r="T341" s="611">
        <f>R341</f>
        <v>2.9718998999999999</v>
      </c>
      <c r="U341" s="611"/>
      <c r="V341" s="611">
        <f>T341</f>
        <v>2.9718998999999999</v>
      </c>
      <c r="W341" s="611"/>
      <c r="X341" s="231">
        <f t="shared" si="99"/>
        <v>6.1718998999999997</v>
      </c>
      <c r="Y341" s="231"/>
    </row>
    <row r="342" spans="1:25" s="183" customFormat="1" ht="8.25" customHeight="1" x14ac:dyDescent="0.25">
      <c r="A342" s="717" t="s">
        <v>1106</v>
      </c>
      <c r="B342" s="718"/>
      <c r="C342" s="719" t="s">
        <v>1107</v>
      </c>
      <c r="D342" s="720"/>
      <c r="E342" s="720"/>
      <c r="F342" s="720"/>
      <c r="G342" s="721"/>
      <c r="H342" s="184" t="s">
        <v>100</v>
      </c>
      <c r="I342" s="197"/>
      <c r="J342" s="364"/>
      <c r="K342" s="197"/>
      <c r="L342" s="197"/>
      <c r="M342" s="197"/>
      <c r="N342" s="197"/>
      <c r="O342" s="197"/>
      <c r="P342" s="197"/>
      <c r="Q342" s="185"/>
      <c r="R342" s="219"/>
      <c r="S342" s="219"/>
      <c r="T342" s="219"/>
      <c r="U342" s="219"/>
      <c r="V342" s="219"/>
      <c r="W342" s="219"/>
      <c r="X342" s="231">
        <f t="shared" si="99"/>
        <v>0</v>
      </c>
      <c r="Y342" s="231"/>
    </row>
    <row r="343" spans="1:25" s="183" customFormat="1" ht="16.5" customHeight="1" x14ac:dyDescent="0.25">
      <c r="A343" s="717" t="s">
        <v>1108</v>
      </c>
      <c r="B343" s="718"/>
      <c r="C343" s="735" t="s">
        <v>1109</v>
      </c>
      <c r="D343" s="736"/>
      <c r="E343" s="736"/>
      <c r="F343" s="736"/>
      <c r="G343" s="737"/>
      <c r="H343" s="184" t="s">
        <v>100</v>
      </c>
      <c r="I343" s="197"/>
      <c r="J343" s="231"/>
      <c r="K343" s="197"/>
      <c r="L343" s="197"/>
      <c r="M343" s="185"/>
      <c r="N343" s="185"/>
      <c r="O343" s="185"/>
      <c r="P343" s="185"/>
      <c r="Q343" s="185"/>
      <c r="R343" s="219"/>
      <c r="S343" s="219"/>
      <c r="T343" s="219"/>
      <c r="U343" s="219"/>
      <c r="V343" s="219"/>
      <c r="W343" s="219"/>
      <c r="X343" s="231">
        <f t="shared" si="99"/>
        <v>0</v>
      </c>
      <c r="Y343" s="231"/>
    </row>
    <row r="344" spans="1:25" s="183" customFormat="1" ht="8.1" customHeight="1" x14ac:dyDescent="0.25">
      <c r="A344" s="717" t="s">
        <v>1110</v>
      </c>
      <c r="B344" s="718"/>
      <c r="C344" s="738" t="s">
        <v>1101</v>
      </c>
      <c r="D344" s="739"/>
      <c r="E344" s="739"/>
      <c r="F344" s="739"/>
      <c r="G344" s="740"/>
      <c r="H344" s="184" t="s">
        <v>100</v>
      </c>
      <c r="I344" s="197"/>
      <c r="J344" s="231"/>
      <c r="K344" s="197"/>
      <c r="L344" s="197"/>
      <c r="M344" s="185"/>
      <c r="N344" s="185"/>
      <c r="O344" s="185"/>
      <c r="P344" s="185"/>
      <c r="Q344" s="185"/>
      <c r="R344" s="219"/>
      <c r="S344" s="219"/>
      <c r="T344" s="219"/>
      <c r="U344" s="219"/>
      <c r="V344" s="219"/>
      <c r="W344" s="219"/>
      <c r="X344" s="231">
        <f t="shared" si="99"/>
        <v>0</v>
      </c>
      <c r="Y344" s="231"/>
    </row>
    <row r="345" spans="1:25" s="183" customFormat="1" ht="8.1" customHeight="1" x14ac:dyDescent="0.25">
      <c r="A345" s="717" t="s">
        <v>1111</v>
      </c>
      <c r="B345" s="718"/>
      <c r="C345" s="738" t="s">
        <v>1103</v>
      </c>
      <c r="D345" s="739"/>
      <c r="E345" s="739"/>
      <c r="F345" s="739"/>
      <c r="G345" s="740"/>
      <c r="H345" s="184" t="s">
        <v>100</v>
      </c>
      <c r="I345" s="197"/>
      <c r="J345" s="231"/>
      <c r="K345" s="185"/>
      <c r="L345" s="185"/>
      <c r="M345" s="185"/>
      <c r="N345" s="185"/>
      <c r="O345" s="185"/>
      <c r="P345" s="185"/>
      <c r="Q345" s="185"/>
      <c r="R345" s="219"/>
      <c r="S345" s="219"/>
      <c r="T345" s="219"/>
      <c r="U345" s="219"/>
      <c r="V345" s="219"/>
      <c r="W345" s="219"/>
      <c r="X345" s="231">
        <f t="shared" si="99"/>
        <v>0</v>
      </c>
      <c r="Y345" s="231"/>
    </row>
    <row r="346" spans="1:25" s="183" customFormat="1" ht="8.25" customHeight="1" x14ac:dyDescent="0.25">
      <c r="A346" s="717" t="s">
        <v>1112</v>
      </c>
      <c r="B346" s="718"/>
      <c r="C346" s="719" t="s">
        <v>1113</v>
      </c>
      <c r="D346" s="720"/>
      <c r="E346" s="720"/>
      <c r="F346" s="720"/>
      <c r="G346" s="721"/>
      <c r="H346" s="184" t="s">
        <v>1114</v>
      </c>
      <c r="I346" s="185">
        <v>2372.5500000000002</v>
      </c>
      <c r="J346" s="364"/>
      <c r="K346" s="197"/>
      <c r="L346" s="197"/>
      <c r="M346" s="197"/>
      <c r="N346" s="197"/>
      <c r="O346" s="197"/>
      <c r="P346" s="197"/>
      <c r="Q346" s="197"/>
      <c r="R346" s="219">
        <f>P346+20</f>
        <v>20</v>
      </c>
      <c r="S346" s="219"/>
      <c r="T346" s="219">
        <f>R346+20</f>
        <v>40</v>
      </c>
      <c r="U346" s="219"/>
      <c r="V346" s="219">
        <f>T346+20</f>
        <v>60</v>
      </c>
      <c r="W346" s="219"/>
      <c r="X346" s="231">
        <f t="shared" si="99"/>
        <v>0</v>
      </c>
      <c r="Y346" s="231"/>
    </row>
    <row r="347" spans="1:25" s="198" customFormat="1" ht="16.5" customHeight="1" x14ac:dyDescent="0.25">
      <c r="A347" s="770" t="s">
        <v>1115</v>
      </c>
      <c r="B347" s="771"/>
      <c r="C347" s="772" t="s">
        <v>1116</v>
      </c>
      <c r="D347" s="773"/>
      <c r="E347" s="773"/>
      <c r="F347" s="773"/>
      <c r="G347" s="774"/>
      <c r="H347" s="196" t="s">
        <v>618</v>
      </c>
      <c r="I347" s="186">
        <f>I26-I60-I61-I54</f>
        <v>222.34200000000001</v>
      </c>
      <c r="J347" s="364">
        <f>J26-J60-J61-J54</f>
        <v>0</v>
      </c>
      <c r="K347" s="186">
        <f t="shared" ref="K347:P347" si="100">K26-K60-K61-K54</f>
        <v>0</v>
      </c>
      <c r="L347" s="186">
        <f t="shared" si="100"/>
        <v>0</v>
      </c>
      <c r="M347" s="186">
        <f t="shared" si="100"/>
        <v>0</v>
      </c>
      <c r="N347" s="186">
        <f t="shared" si="100"/>
        <v>0</v>
      </c>
      <c r="O347" s="186">
        <f t="shared" si="100"/>
        <v>0</v>
      </c>
      <c r="P347" s="186">
        <f t="shared" si="100"/>
        <v>0</v>
      </c>
      <c r="Q347" s="186"/>
      <c r="R347" s="611">
        <f>R26-R60-R61-R54</f>
        <v>0</v>
      </c>
      <c r="S347" s="611"/>
      <c r="T347" s="611">
        <f>T26-T60-T61-T54</f>
        <v>0</v>
      </c>
      <c r="U347" s="611"/>
      <c r="V347" s="611">
        <f>V26-V60-V61-V54</f>
        <v>0</v>
      </c>
      <c r="W347" s="611"/>
      <c r="X347" s="231">
        <f t="shared" si="99"/>
        <v>0</v>
      </c>
      <c r="Y347" s="231"/>
    </row>
    <row r="348" spans="1:25" s="398" customFormat="1" ht="9" customHeight="1" x14ac:dyDescent="0.25">
      <c r="A348" s="747" t="s">
        <v>1117</v>
      </c>
      <c r="B348" s="748"/>
      <c r="C348" s="762" t="s">
        <v>1118</v>
      </c>
      <c r="D348" s="763"/>
      <c r="E348" s="763"/>
      <c r="F348" s="763"/>
      <c r="G348" s="764"/>
      <c r="H348" s="394" t="s">
        <v>791</v>
      </c>
      <c r="I348" s="395" t="s">
        <v>1059</v>
      </c>
      <c r="J348" s="396" t="s">
        <v>1059</v>
      </c>
      <c r="K348" s="395" t="s">
        <v>1059</v>
      </c>
      <c r="L348" s="395" t="s">
        <v>1059</v>
      </c>
      <c r="M348" s="395" t="s">
        <v>1059</v>
      </c>
      <c r="N348" s="395"/>
      <c r="O348" s="395"/>
      <c r="P348" s="395"/>
      <c r="Q348" s="395"/>
      <c r="R348" s="219"/>
      <c r="S348" s="219"/>
      <c r="T348" s="219"/>
      <c r="U348" s="219"/>
      <c r="V348" s="219"/>
      <c r="W348" s="219"/>
      <c r="X348" s="395" t="s">
        <v>1059</v>
      </c>
      <c r="Y348" s="394" t="s">
        <v>1059</v>
      </c>
    </row>
    <row r="349" spans="1:25" s="183" customFormat="1" ht="8.1" customHeight="1" x14ac:dyDescent="0.25">
      <c r="A349" s="717" t="s">
        <v>1119</v>
      </c>
      <c r="B349" s="718"/>
      <c r="C349" s="719" t="s">
        <v>1120</v>
      </c>
      <c r="D349" s="720"/>
      <c r="E349" s="720"/>
      <c r="F349" s="720"/>
      <c r="G349" s="721"/>
      <c r="H349" s="184" t="s">
        <v>1071</v>
      </c>
      <c r="I349" s="185"/>
      <c r="J349" s="231">
        <f>J333</f>
        <v>17.444292999999998</v>
      </c>
      <c r="K349" s="231">
        <f t="shared" ref="K349:M349" si="101">K333</f>
        <v>17.438348000000001</v>
      </c>
      <c r="L349" s="231">
        <f t="shared" si="101"/>
        <v>0</v>
      </c>
      <c r="M349" s="231">
        <f t="shared" si="101"/>
        <v>18.740005</v>
      </c>
      <c r="N349" s="231">
        <f>21.4-2.8</f>
        <v>18.599999999999998</v>
      </c>
      <c r="O349" s="231">
        <v>17.8</v>
      </c>
      <c r="P349" s="231">
        <f t="shared" ref="P349" si="102">P333</f>
        <v>17.530999999999999</v>
      </c>
      <c r="Q349" s="185"/>
      <c r="R349" s="219"/>
      <c r="S349" s="219"/>
      <c r="T349" s="219"/>
      <c r="U349" s="219"/>
      <c r="V349" s="219"/>
      <c r="W349" s="219"/>
      <c r="X349" s="231">
        <f>O349+P349</f>
        <v>35.331000000000003</v>
      </c>
      <c r="Y349" s="231"/>
    </row>
    <row r="350" spans="1:25" s="183" customFormat="1" x14ac:dyDescent="0.25">
      <c r="A350" s="717" t="s">
        <v>1121</v>
      </c>
      <c r="B350" s="718"/>
      <c r="C350" s="719" t="s">
        <v>1122</v>
      </c>
      <c r="D350" s="720"/>
      <c r="E350" s="720"/>
      <c r="F350" s="720"/>
      <c r="G350" s="721"/>
      <c r="H350" s="184" t="s">
        <v>1064</v>
      </c>
      <c r="I350" s="185"/>
      <c r="J350" s="231"/>
      <c r="K350" s="231"/>
      <c r="L350" s="231"/>
      <c r="M350" s="231"/>
      <c r="N350" s="633"/>
      <c r="O350" s="231"/>
      <c r="P350" s="231"/>
      <c r="Q350" s="185"/>
      <c r="R350" s="219"/>
      <c r="S350" s="219"/>
      <c r="T350" s="219"/>
      <c r="U350" s="219"/>
      <c r="V350" s="219"/>
      <c r="W350" s="219"/>
      <c r="X350" s="231">
        <f>O350+P350</f>
        <v>0</v>
      </c>
      <c r="Y350" s="231"/>
    </row>
    <row r="351" spans="1:25" s="183" customFormat="1" ht="24.75" customHeight="1" x14ac:dyDescent="0.25">
      <c r="A351" s="717" t="s">
        <v>1123</v>
      </c>
      <c r="B351" s="718"/>
      <c r="C351" s="719" t="s">
        <v>1124</v>
      </c>
      <c r="D351" s="720"/>
      <c r="E351" s="720"/>
      <c r="F351" s="720"/>
      <c r="G351" s="721"/>
      <c r="H351" s="184" t="s">
        <v>618</v>
      </c>
      <c r="I351" s="185"/>
      <c r="J351" s="231"/>
      <c r="K351" s="185"/>
      <c r="L351" s="185"/>
      <c r="M351" s="185"/>
      <c r="N351" s="185"/>
      <c r="O351" s="185"/>
      <c r="P351" s="185"/>
      <c r="Q351" s="185"/>
      <c r="R351" s="219"/>
      <c r="S351" s="219"/>
      <c r="T351" s="219"/>
      <c r="U351" s="219"/>
      <c r="V351" s="219"/>
      <c r="W351" s="219"/>
      <c r="X351" s="231">
        <f>O351+P351</f>
        <v>0</v>
      </c>
      <c r="Y351" s="231"/>
    </row>
    <row r="352" spans="1:25" s="183" customFormat="1" ht="16.5" customHeight="1" x14ac:dyDescent="0.25">
      <c r="A352" s="717" t="s">
        <v>1125</v>
      </c>
      <c r="B352" s="718"/>
      <c r="C352" s="719" t="s">
        <v>1126</v>
      </c>
      <c r="D352" s="720"/>
      <c r="E352" s="720"/>
      <c r="F352" s="720"/>
      <c r="G352" s="721"/>
      <c r="H352" s="184" t="s">
        <v>618</v>
      </c>
      <c r="I352" s="185"/>
      <c r="J352" s="231">
        <f t="shared" ref="J352:M352" si="103">J21</f>
        <v>576.72850498000003</v>
      </c>
      <c r="K352" s="231">
        <f t="shared" si="103"/>
        <v>582.20117880000009</v>
      </c>
      <c r="L352" s="231">
        <f t="shared" si="103"/>
        <v>0</v>
      </c>
      <c r="M352" s="231">
        <f t="shared" si="103"/>
        <v>723.04282491000004</v>
      </c>
      <c r="N352" s="231">
        <f>N21</f>
        <v>843.2</v>
      </c>
      <c r="O352" s="231">
        <f t="shared" ref="O352:W352" si="104">O21</f>
        <v>836</v>
      </c>
      <c r="P352" s="231">
        <f t="shared" si="104"/>
        <v>1059.07245731696</v>
      </c>
      <c r="Q352" s="231">
        <f t="shared" si="104"/>
        <v>0</v>
      </c>
      <c r="R352" s="231">
        <f t="shared" si="104"/>
        <v>0</v>
      </c>
      <c r="S352" s="231">
        <f t="shared" si="104"/>
        <v>0</v>
      </c>
      <c r="T352" s="231">
        <f t="shared" si="104"/>
        <v>0</v>
      </c>
      <c r="U352" s="231">
        <f t="shared" si="104"/>
        <v>0</v>
      </c>
      <c r="V352" s="231">
        <f t="shared" si="104"/>
        <v>0</v>
      </c>
      <c r="W352" s="231">
        <f t="shared" si="104"/>
        <v>0</v>
      </c>
      <c r="X352" s="231">
        <f>O352+P352</f>
        <v>1895.07245731696</v>
      </c>
      <c r="Y352" s="231"/>
    </row>
    <row r="353" spans="1:25" s="398" customFormat="1" ht="9" customHeight="1" x14ac:dyDescent="0.25">
      <c r="A353" s="747" t="s">
        <v>1127</v>
      </c>
      <c r="B353" s="748"/>
      <c r="C353" s="762" t="s">
        <v>1128</v>
      </c>
      <c r="D353" s="763"/>
      <c r="E353" s="763"/>
      <c r="F353" s="763"/>
      <c r="G353" s="764"/>
      <c r="H353" s="394" t="s">
        <v>791</v>
      </c>
      <c r="I353" s="395" t="s">
        <v>1059</v>
      </c>
      <c r="J353" s="396" t="s">
        <v>1059</v>
      </c>
      <c r="K353" s="395" t="s">
        <v>1059</v>
      </c>
      <c r="L353" s="395" t="s">
        <v>1059</v>
      </c>
      <c r="M353" s="395" t="s">
        <v>1059</v>
      </c>
      <c r="N353" s="395"/>
      <c r="O353" s="395"/>
      <c r="P353" s="395"/>
      <c r="Q353" s="395"/>
      <c r="R353" s="219"/>
      <c r="S353" s="219"/>
      <c r="T353" s="219"/>
      <c r="U353" s="219"/>
      <c r="V353" s="219"/>
      <c r="W353" s="219"/>
      <c r="X353" s="395" t="s">
        <v>1059</v>
      </c>
      <c r="Y353" s="394" t="s">
        <v>1059</v>
      </c>
    </row>
    <row r="354" spans="1:25" s="183" customFormat="1" ht="8.25" customHeight="1" x14ac:dyDescent="0.25">
      <c r="A354" s="717" t="s">
        <v>1129</v>
      </c>
      <c r="B354" s="718"/>
      <c r="C354" s="719" t="s">
        <v>1130</v>
      </c>
      <c r="D354" s="720"/>
      <c r="E354" s="720"/>
      <c r="F354" s="720"/>
      <c r="G354" s="721"/>
      <c r="H354" s="184" t="s">
        <v>100</v>
      </c>
      <c r="I354" s="185"/>
      <c r="J354" s="231"/>
      <c r="K354" s="185"/>
      <c r="L354" s="185"/>
      <c r="M354" s="185"/>
      <c r="N354" s="185"/>
      <c r="O354" s="185"/>
      <c r="P354" s="185"/>
      <c r="Q354" s="185"/>
      <c r="R354" s="219"/>
      <c r="S354" s="219"/>
      <c r="T354" s="219"/>
      <c r="U354" s="219"/>
      <c r="V354" s="219"/>
      <c r="W354" s="219"/>
      <c r="X354" s="185"/>
      <c r="Y354" s="184"/>
    </row>
    <row r="355" spans="1:25" s="183" customFormat="1" ht="24.75" customHeight="1" x14ac:dyDescent="0.25">
      <c r="A355" s="717" t="s">
        <v>1131</v>
      </c>
      <c r="B355" s="718"/>
      <c r="C355" s="735" t="s">
        <v>1132</v>
      </c>
      <c r="D355" s="736"/>
      <c r="E355" s="736"/>
      <c r="F355" s="736"/>
      <c r="G355" s="737"/>
      <c r="H355" s="184" t="s">
        <v>100</v>
      </c>
      <c r="I355" s="185"/>
      <c r="J355" s="231"/>
      <c r="K355" s="185"/>
      <c r="L355" s="185"/>
      <c r="M355" s="185"/>
      <c r="N355" s="185"/>
      <c r="O355" s="185"/>
      <c r="P355" s="185"/>
      <c r="Q355" s="185"/>
      <c r="R355" s="219"/>
      <c r="S355" s="219"/>
      <c r="T355" s="219"/>
      <c r="U355" s="219"/>
      <c r="V355" s="219"/>
      <c r="W355" s="219"/>
      <c r="X355" s="185"/>
      <c r="Y355" s="184"/>
    </row>
    <row r="356" spans="1:25" s="183" customFormat="1" ht="24.75" customHeight="1" x14ac:dyDescent="0.25">
      <c r="A356" s="717" t="s">
        <v>1133</v>
      </c>
      <c r="B356" s="718"/>
      <c r="C356" s="735" t="s">
        <v>1134</v>
      </c>
      <c r="D356" s="736"/>
      <c r="E356" s="736"/>
      <c r="F356" s="736"/>
      <c r="G356" s="737"/>
      <c r="H356" s="184" t="s">
        <v>100</v>
      </c>
      <c r="I356" s="185"/>
      <c r="J356" s="231"/>
      <c r="K356" s="185"/>
      <c r="L356" s="185"/>
      <c r="M356" s="185"/>
      <c r="N356" s="185"/>
      <c r="O356" s="185"/>
      <c r="P356" s="185"/>
      <c r="Q356" s="185"/>
      <c r="R356" s="219"/>
      <c r="S356" s="219"/>
      <c r="T356" s="219"/>
      <c r="U356" s="219"/>
      <c r="V356" s="219"/>
      <c r="W356" s="219"/>
      <c r="X356" s="185"/>
      <c r="Y356" s="184"/>
    </row>
    <row r="357" spans="1:25" s="183" customFormat="1" ht="16.5" customHeight="1" x14ac:dyDescent="0.25">
      <c r="A357" s="717" t="s">
        <v>1135</v>
      </c>
      <c r="B357" s="718"/>
      <c r="C357" s="735" t="s">
        <v>1136</v>
      </c>
      <c r="D357" s="736"/>
      <c r="E357" s="736"/>
      <c r="F357" s="736"/>
      <c r="G357" s="737"/>
      <c r="H357" s="184" t="s">
        <v>100</v>
      </c>
      <c r="I357" s="185"/>
      <c r="J357" s="231"/>
      <c r="K357" s="185"/>
      <c r="L357" s="185"/>
      <c r="M357" s="185"/>
      <c r="N357" s="185"/>
      <c r="O357" s="185"/>
      <c r="P357" s="185"/>
      <c r="Q357" s="185"/>
      <c r="R357" s="219"/>
      <c r="S357" s="219"/>
      <c r="T357" s="219"/>
      <c r="U357" s="219"/>
      <c r="V357" s="219"/>
      <c r="W357" s="219"/>
      <c r="X357" s="185"/>
      <c r="Y357" s="184"/>
    </row>
    <row r="358" spans="1:25" s="183" customFormat="1" ht="8.25" customHeight="1" x14ac:dyDescent="0.25">
      <c r="A358" s="717" t="s">
        <v>1137</v>
      </c>
      <c r="B358" s="718"/>
      <c r="C358" s="719" t="s">
        <v>1138</v>
      </c>
      <c r="D358" s="720"/>
      <c r="E358" s="720"/>
      <c r="F358" s="720"/>
      <c r="G358" s="721"/>
      <c r="H358" s="184" t="s">
        <v>1071</v>
      </c>
      <c r="I358" s="185"/>
      <c r="J358" s="231"/>
      <c r="K358" s="185"/>
      <c r="L358" s="185"/>
      <c r="M358" s="185"/>
      <c r="N358" s="185"/>
      <c r="O358" s="185"/>
      <c r="P358" s="185"/>
      <c r="Q358" s="185"/>
      <c r="R358" s="219"/>
      <c r="S358" s="219"/>
      <c r="T358" s="219"/>
      <c r="U358" s="219"/>
      <c r="V358" s="219"/>
      <c r="W358" s="219"/>
      <c r="X358" s="185"/>
      <c r="Y358" s="184"/>
    </row>
    <row r="359" spans="1:25" s="183" customFormat="1" ht="16.5" customHeight="1" x14ac:dyDescent="0.25">
      <c r="A359" s="717" t="s">
        <v>1139</v>
      </c>
      <c r="B359" s="718"/>
      <c r="C359" s="735" t="s">
        <v>1140</v>
      </c>
      <c r="D359" s="736"/>
      <c r="E359" s="736"/>
      <c r="F359" s="736"/>
      <c r="G359" s="737"/>
      <c r="H359" s="184" t="s">
        <v>1071</v>
      </c>
      <c r="I359" s="185"/>
      <c r="J359" s="231"/>
      <c r="K359" s="185"/>
      <c r="L359" s="185"/>
      <c r="M359" s="185"/>
      <c r="N359" s="185"/>
      <c r="O359" s="185"/>
      <c r="P359" s="185"/>
      <c r="Q359" s="185"/>
      <c r="R359" s="219"/>
      <c r="S359" s="219"/>
      <c r="T359" s="219"/>
      <c r="U359" s="219"/>
      <c r="V359" s="219"/>
      <c r="W359" s="219"/>
      <c r="X359" s="185"/>
      <c r="Y359" s="184"/>
    </row>
    <row r="360" spans="1:25" s="183" customFormat="1" ht="8.1" customHeight="1" x14ac:dyDescent="0.25">
      <c r="A360" s="717" t="s">
        <v>1141</v>
      </c>
      <c r="B360" s="718"/>
      <c r="C360" s="735" t="s">
        <v>1142</v>
      </c>
      <c r="D360" s="736"/>
      <c r="E360" s="736"/>
      <c r="F360" s="736"/>
      <c r="G360" s="737"/>
      <c r="H360" s="184" t="s">
        <v>1071</v>
      </c>
      <c r="I360" s="185"/>
      <c r="J360" s="231"/>
      <c r="K360" s="185"/>
      <c r="L360" s="185"/>
      <c r="M360" s="185"/>
      <c r="N360" s="185"/>
      <c r="O360" s="185"/>
      <c r="P360" s="185"/>
      <c r="Q360" s="185"/>
      <c r="R360" s="219"/>
      <c r="S360" s="219"/>
      <c r="T360" s="219"/>
      <c r="U360" s="219"/>
      <c r="V360" s="219"/>
      <c r="W360" s="219"/>
      <c r="X360" s="185"/>
      <c r="Y360" s="184"/>
    </row>
    <row r="361" spans="1:25" s="183" customFormat="1" ht="16.5" customHeight="1" x14ac:dyDescent="0.25">
      <c r="A361" s="717" t="s">
        <v>1143</v>
      </c>
      <c r="B361" s="718"/>
      <c r="C361" s="719" t="s">
        <v>1144</v>
      </c>
      <c r="D361" s="720"/>
      <c r="E361" s="720"/>
      <c r="F361" s="720"/>
      <c r="G361" s="721"/>
      <c r="H361" s="184" t="s">
        <v>618</v>
      </c>
      <c r="I361" s="185"/>
      <c r="J361" s="231"/>
      <c r="K361" s="185"/>
      <c r="L361" s="185"/>
      <c r="M361" s="185"/>
      <c r="N361" s="185"/>
      <c r="O361" s="185"/>
      <c r="P361" s="185"/>
      <c r="Q361" s="185"/>
      <c r="R361" s="219"/>
      <c r="S361" s="219"/>
      <c r="T361" s="219"/>
      <c r="U361" s="219"/>
      <c r="V361" s="219"/>
      <c r="W361" s="219"/>
      <c r="X361" s="185"/>
      <c r="Y361" s="184"/>
    </row>
    <row r="362" spans="1:25" s="183" customFormat="1" ht="8.1" customHeight="1" x14ac:dyDescent="0.25">
      <c r="A362" s="717" t="s">
        <v>1145</v>
      </c>
      <c r="B362" s="718"/>
      <c r="C362" s="735" t="s">
        <v>632</v>
      </c>
      <c r="D362" s="736"/>
      <c r="E362" s="736"/>
      <c r="F362" s="736"/>
      <c r="G362" s="737"/>
      <c r="H362" s="184" t="s">
        <v>618</v>
      </c>
      <c r="I362" s="185"/>
      <c r="J362" s="231"/>
      <c r="K362" s="185"/>
      <c r="L362" s="185"/>
      <c r="M362" s="185"/>
      <c r="N362" s="185"/>
      <c r="O362" s="185"/>
      <c r="P362" s="185"/>
      <c r="Q362" s="185"/>
      <c r="R362" s="219"/>
      <c r="S362" s="219"/>
      <c r="T362" s="219"/>
      <c r="U362" s="219"/>
      <c r="V362" s="219"/>
      <c r="W362" s="219"/>
      <c r="X362" s="185"/>
      <c r="Y362" s="184"/>
    </row>
    <row r="363" spans="1:25" s="183" customFormat="1" ht="8.1" customHeight="1" x14ac:dyDescent="0.25">
      <c r="A363" s="717" t="s">
        <v>1146</v>
      </c>
      <c r="B363" s="718"/>
      <c r="C363" s="735" t="s">
        <v>634</v>
      </c>
      <c r="D363" s="736"/>
      <c r="E363" s="736"/>
      <c r="F363" s="736"/>
      <c r="G363" s="737"/>
      <c r="H363" s="184" t="s">
        <v>618</v>
      </c>
      <c r="I363" s="185"/>
      <c r="J363" s="364"/>
      <c r="K363" s="185"/>
      <c r="L363" s="185"/>
      <c r="M363" s="185"/>
      <c r="N363" s="185"/>
      <c r="O363" s="185"/>
      <c r="P363" s="185"/>
      <c r="Q363" s="185"/>
      <c r="R363" s="219"/>
      <c r="S363" s="219"/>
      <c r="T363" s="219"/>
      <c r="U363" s="219"/>
      <c r="V363" s="219"/>
      <c r="W363" s="219"/>
      <c r="X363" s="185"/>
      <c r="Y363" s="184"/>
    </row>
    <row r="364" spans="1:25" s="398" customFormat="1" ht="9" customHeight="1" thickBot="1" x14ac:dyDescent="0.3">
      <c r="A364" s="800" t="s">
        <v>1147</v>
      </c>
      <c r="B364" s="801"/>
      <c r="C364" s="802" t="s">
        <v>1148</v>
      </c>
      <c r="D364" s="803"/>
      <c r="E364" s="803"/>
      <c r="F364" s="803"/>
      <c r="G364" s="804"/>
      <c r="H364" s="415" t="s">
        <v>1149</v>
      </c>
      <c r="I364" s="416">
        <v>149.37</v>
      </c>
      <c r="J364" s="417">
        <v>669</v>
      </c>
      <c r="K364" s="416">
        <v>725</v>
      </c>
      <c r="L364" s="416">
        <v>469</v>
      </c>
      <c r="M364" s="416">
        <v>738</v>
      </c>
      <c r="N364" s="416">
        <f>761-2</f>
        <v>759</v>
      </c>
      <c r="O364" s="416">
        <f>761-2</f>
        <v>759</v>
      </c>
      <c r="P364" s="416">
        <f>761-2</f>
        <v>759</v>
      </c>
      <c r="Q364" s="416"/>
      <c r="R364" s="616"/>
      <c r="S364" s="616"/>
      <c r="T364" s="616"/>
      <c r="U364" s="616"/>
      <c r="V364" s="616"/>
      <c r="W364" s="616"/>
      <c r="X364" s="416"/>
      <c r="Y364" s="415"/>
    </row>
    <row r="365" spans="1:25" s="183" customFormat="1" ht="13.5" customHeight="1" thickBot="1" x14ac:dyDescent="0.3">
      <c r="A365" s="805" t="s">
        <v>1150</v>
      </c>
      <c r="B365" s="806"/>
      <c r="C365" s="806"/>
      <c r="D365" s="806"/>
      <c r="E365" s="806"/>
      <c r="F365" s="806"/>
      <c r="G365" s="806"/>
      <c r="H365" s="806"/>
      <c r="I365" s="806"/>
      <c r="J365" s="806"/>
      <c r="K365" s="806"/>
      <c r="L365" s="806"/>
      <c r="M365" s="806"/>
      <c r="N365" s="806"/>
      <c r="O365" s="806"/>
      <c r="P365" s="806"/>
      <c r="Q365" s="806"/>
      <c r="R365" s="806"/>
      <c r="S365" s="806"/>
      <c r="T365" s="806"/>
      <c r="U365" s="806"/>
      <c r="V365" s="806"/>
      <c r="W365" s="806"/>
      <c r="X365" s="806"/>
      <c r="Y365" s="807"/>
    </row>
    <row r="366" spans="1:25" s="202" customFormat="1" ht="18" customHeight="1" x14ac:dyDescent="0.15">
      <c r="A366" s="808" t="s">
        <v>455</v>
      </c>
      <c r="B366" s="809"/>
      <c r="C366" s="812" t="s">
        <v>602</v>
      </c>
      <c r="D366" s="813"/>
      <c r="E366" s="813"/>
      <c r="F366" s="813"/>
      <c r="G366" s="809"/>
      <c r="H366" s="816" t="s">
        <v>603</v>
      </c>
      <c r="I366" s="261" t="s">
        <v>604</v>
      </c>
      <c r="J366" s="361">
        <v>2017</v>
      </c>
      <c r="K366" s="262">
        <v>2018</v>
      </c>
      <c r="L366" s="716" t="s">
        <v>607</v>
      </c>
      <c r="M366" s="698"/>
      <c r="N366" s="527" t="s">
        <v>608</v>
      </c>
      <c r="O366" s="527" t="s">
        <v>609</v>
      </c>
      <c r="P366" s="697" t="s">
        <v>610</v>
      </c>
      <c r="Q366" s="698"/>
      <c r="R366" s="699" t="s">
        <v>611</v>
      </c>
      <c r="S366" s="700"/>
      <c r="T366" s="699" t="s">
        <v>612</v>
      </c>
      <c r="U366" s="700"/>
      <c r="V366" s="699" t="s">
        <v>613</v>
      </c>
      <c r="W366" s="700"/>
      <c r="X366" s="794" t="s">
        <v>95</v>
      </c>
      <c r="Y366" s="795"/>
    </row>
    <row r="367" spans="1:25" s="202" customFormat="1" ht="32.25" customHeight="1" x14ac:dyDescent="0.15">
      <c r="A367" s="810"/>
      <c r="B367" s="811"/>
      <c r="C367" s="814"/>
      <c r="D367" s="815"/>
      <c r="E367" s="815"/>
      <c r="F367" s="815"/>
      <c r="G367" s="811"/>
      <c r="H367" s="817"/>
      <c r="I367" s="377" t="s">
        <v>1151</v>
      </c>
      <c r="J367" s="362" t="s">
        <v>1242</v>
      </c>
      <c r="K367" s="177" t="s">
        <v>614</v>
      </c>
      <c r="L367" s="177" t="s">
        <v>20</v>
      </c>
      <c r="M367" s="203" t="s">
        <v>614</v>
      </c>
      <c r="N367" s="203" t="s">
        <v>614</v>
      </c>
      <c r="O367" s="203" t="s">
        <v>96</v>
      </c>
      <c r="P367" s="203" t="s">
        <v>80</v>
      </c>
      <c r="Q367" s="203" t="s">
        <v>26</v>
      </c>
      <c r="R367" s="621" t="s">
        <v>80</v>
      </c>
      <c r="S367" s="621" t="s">
        <v>26</v>
      </c>
      <c r="T367" s="621" t="s">
        <v>80</v>
      </c>
      <c r="U367" s="621" t="s">
        <v>26</v>
      </c>
      <c r="V367" s="621" t="s">
        <v>80</v>
      </c>
      <c r="W367" s="621" t="s">
        <v>26</v>
      </c>
      <c r="X367" s="203" t="s">
        <v>80</v>
      </c>
      <c r="Y367" s="204" t="s">
        <v>26</v>
      </c>
    </row>
    <row r="368" spans="1:25" s="207" customFormat="1" ht="9" thickBot="1" x14ac:dyDescent="0.3">
      <c r="A368" s="796">
        <v>1</v>
      </c>
      <c r="B368" s="797"/>
      <c r="C368" s="798">
        <v>2</v>
      </c>
      <c r="D368" s="799"/>
      <c r="E368" s="799"/>
      <c r="F368" s="799"/>
      <c r="G368" s="797"/>
      <c r="H368" s="205">
        <v>3</v>
      </c>
      <c r="I368" s="263">
        <v>6</v>
      </c>
      <c r="J368" s="363">
        <v>8</v>
      </c>
      <c r="K368" s="206">
        <v>10</v>
      </c>
      <c r="L368" s="206">
        <v>11</v>
      </c>
      <c r="M368" s="206">
        <v>12</v>
      </c>
      <c r="N368" s="206">
        <v>13</v>
      </c>
      <c r="O368" s="206">
        <v>15</v>
      </c>
      <c r="P368" s="206">
        <v>17</v>
      </c>
      <c r="Q368" s="206">
        <v>18</v>
      </c>
      <c r="R368" s="622">
        <v>19</v>
      </c>
      <c r="S368" s="622">
        <v>20</v>
      </c>
      <c r="T368" s="622">
        <v>21</v>
      </c>
      <c r="U368" s="622">
        <v>22</v>
      </c>
      <c r="V368" s="622">
        <v>23</v>
      </c>
      <c r="W368" s="622">
        <v>24</v>
      </c>
      <c r="X368" s="206">
        <v>25</v>
      </c>
      <c r="Y368" s="205">
        <v>26</v>
      </c>
    </row>
    <row r="369" spans="1:25" s="183" customFormat="1" ht="17.25" customHeight="1" x14ac:dyDescent="0.25">
      <c r="A369" s="818" t="s">
        <v>1152</v>
      </c>
      <c r="B369" s="819"/>
      <c r="C369" s="819"/>
      <c r="D369" s="819"/>
      <c r="E369" s="819"/>
      <c r="F369" s="819"/>
      <c r="G369" s="820"/>
      <c r="H369" s="184" t="s">
        <v>618</v>
      </c>
      <c r="I369" s="378">
        <f t="shared" ref="I369:R369" si="105">I370+I427+I439</f>
        <v>17.376000000000001</v>
      </c>
      <c r="J369" s="355">
        <f t="shared" si="105"/>
        <v>0</v>
      </c>
      <c r="K369" s="356">
        <f t="shared" si="105"/>
        <v>0</v>
      </c>
      <c r="L369" s="356">
        <f>L370+L427+L439</f>
        <v>0</v>
      </c>
      <c r="M369" s="356">
        <f t="shared" si="105"/>
        <v>0</v>
      </c>
      <c r="N369" s="356">
        <f t="shared" si="105"/>
        <v>0</v>
      </c>
      <c r="O369" s="356">
        <f t="shared" si="105"/>
        <v>0</v>
      </c>
      <c r="P369" s="356">
        <f t="shared" si="105"/>
        <v>209.64211335696001</v>
      </c>
      <c r="Q369" s="356"/>
      <c r="R369" s="623">
        <f t="shared" si="105"/>
        <v>23.073</v>
      </c>
      <c r="S369" s="623"/>
      <c r="T369" s="623">
        <f>T370+T427+T439</f>
        <v>27.495000000000001</v>
      </c>
      <c r="U369" s="623"/>
      <c r="V369" s="623">
        <f>V370+V427+V439</f>
        <v>23.995999999999999</v>
      </c>
      <c r="W369" s="623"/>
      <c r="X369" s="517">
        <f t="shared" ref="X369:X400" si="106">O369+P369</f>
        <v>209.64211335696001</v>
      </c>
      <c r="Y369" s="357"/>
    </row>
    <row r="370" spans="1:25" s="183" customFormat="1" ht="9" customHeight="1" x14ac:dyDescent="0.25">
      <c r="A370" s="717" t="s">
        <v>616</v>
      </c>
      <c r="B370" s="718"/>
      <c r="C370" s="821" t="s">
        <v>1153</v>
      </c>
      <c r="D370" s="822"/>
      <c r="E370" s="822"/>
      <c r="F370" s="822"/>
      <c r="G370" s="823"/>
      <c r="H370" s="184" t="s">
        <v>618</v>
      </c>
      <c r="I370" s="378">
        <f t="shared" ref="I370:R370" si="107">I371+I395+I423+I424</f>
        <v>17.376000000000001</v>
      </c>
      <c r="J370" s="358">
        <f t="shared" si="107"/>
        <v>0</v>
      </c>
      <c r="K370" s="201">
        <f t="shared" si="107"/>
        <v>0</v>
      </c>
      <c r="L370" s="201">
        <f t="shared" si="107"/>
        <v>0</v>
      </c>
      <c r="M370" s="201">
        <f t="shared" si="107"/>
        <v>0</v>
      </c>
      <c r="N370" s="201">
        <f>N371+N395+N423+N424</f>
        <v>0</v>
      </c>
      <c r="O370" s="201">
        <f t="shared" si="107"/>
        <v>0</v>
      </c>
      <c r="P370" s="201">
        <f t="shared" si="107"/>
        <v>209.64211335696001</v>
      </c>
      <c r="Q370" s="201"/>
      <c r="R370" s="624">
        <f t="shared" si="107"/>
        <v>23.073</v>
      </c>
      <c r="S370" s="624"/>
      <c r="T370" s="624">
        <f>T371+T395+T423+T424</f>
        <v>27.495000000000001</v>
      </c>
      <c r="U370" s="624"/>
      <c r="V370" s="624">
        <f>V371+V395+V423+V424</f>
        <v>23.995999999999999</v>
      </c>
      <c r="W370" s="625"/>
      <c r="X370" s="231">
        <f t="shared" si="106"/>
        <v>209.64211335696001</v>
      </c>
      <c r="Y370" s="516"/>
    </row>
    <row r="371" spans="1:25" s="183" customFormat="1" x14ac:dyDescent="0.25">
      <c r="A371" s="717" t="s">
        <v>556</v>
      </c>
      <c r="B371" s="718"/>
      <c r="C371" s="719" t="s">
        <v>1154</v>
      </c>
      <c r="D371" s="720"/>
      <c r="E371" s="720"/>
      <c r="F371" s="720"/>
      <c r="G371" s="721"/>
      <c r="H371" s="184" t="s">
        <v>618</v>
      </c>
      <c r="I371" s="378">
        <f t="shared" ref="I371:R371" si="108">SUM(I372:I394)</f>
        <v>17.376000000000001</v>
      </c>
      <c r="J371" s="358"/>
      <c r="K371" s="201"/>
      <c r="L371" s="201"/>
      <c r="M371" s="201"/>
      <c r="N371" s="201"/>
      <c r="O371" s="201">
        <f t="shared" si="108"/>
        <v>0</v>
      </c>
      <c r="P371" s="201">
        <f>SUM(P372:P394)-P372</f>
        <v>190.46845731696001</v>
      </c>
      <c r="Q371" s="201"/>
      <c r="R371" s="624">
        <f t="shared" si="108"/>
        <v>0</v>
      </c>
      <c r="S371" s="624"/>
      <c r="T371" s="624">
        <f>SUM(T372:T394)</f>
        <v>0</v>
      </c>
      <c r="U371" s="624"/>
      <c r="V371" s="624">
        <f>SUM(V372:V394)</f>
        <v>0</v>
      </c>
      <c r="W371" s="625"/>
      <c r="X371" s="231">
        <f t="shared" si="106"/>
        <v>190.46845731696001</v>
      </c>
      <c r="Y371" s="516"/>
    </row>
    <row r="372" spans="1:25" s="183" customFormat="1" ht="16.5" customHeight="1" x14ac:dyDescent="0.25">
      <c r="A372" s="717" t="s">
        <v>557</v>
      </c>
      <c r="B372" s="718"/>
      <c r="C372" s="735" t="s">
        <v>1155</v>
      </c>
      <c r="D372" s="736"/>
      <c r="E372" s="736"/>
      <c r="F372" s="736"/>
      <c r="G372" s="737"/>
      <c r="H372" s="184" t="s">
        <v>618</v>
      </c>
      <c r="I372" s="378"/>
      <c r="J372" s="358"/>
      <c r="K372" s="201"/>
      <c r="L372" s="201"/>
      <c r="M372" s="201"/>
      <c r="N372" s="201"/>
      <c r="O372" s="201">
        <f>SUM(O373:O376)</f>
        <v>0</v>
      </c>
      <c r="P372" s="201">
        <f>SUM(P373:P376)</f>
        <v>190.46845731696001</v>
      </c>
      <c r="Q372" s="201"/>
      <c r="R372" s="624"/>
      <c r="S372" s="624"/>
      <c r="T372" s="624"/>
      <c r="U372" s="624"/>
      <c r="V372" s="624"/>
      <c r="W372" s="625"/>
      <c r="X372" s="231">
        <f t="shared" si="106"/>
        <v>190.46845731696001</v>
      </c>
      <c r="Y372" s="516"/>
    </row>
    <row r="373" spans="1:25" s="183" customFormat="1" x14ac:dyDescent="0.25">
      <c r="A373" s="717" t="s">
        <v>511</v>
      </c>
      <c r="B373" s="718"/>
      <c r="C373" s="738" t="s">
        <v>1156</v>
      </c>
      <c r="D373" s="739"/>
      <c r="E373" s="739"/>
      <c r="F373" s="739"/>
      <c r="G373" s="740"/>
      <c r="H373" s="184" t="s">
        <v>618</v>
      </c>
      <c r="I373" s="378"/>
      <c r="J373" s="358"/>
      <c r="K373" s="201"/>
      <c r="L373" s="201"/>
      <c r="M373" s="201"/>
      <c r="N373" s="201"/>
      <c r="O373" s="201"/>
      <c r="P373" s="201"/>
      <c r="Q373" s="201"/>
      <c r="R373" s="624"/>
      <c r="S373" s="624"/>
      <c r="T373" s="624"/>
      <c r="U373" s="624"/>
      <c r="V373" s="624"/>
      <c r="W373" s="625"/>
      <c r="X373" s="231">
        <f t="shared" si="106"/>
        <v>0</v>
      </c>
      <c r="Y373" s="516"/>
    </row>
    <row r="374" spans="1:25" s="183" customFormat="1" ht="16.5" customHeight="1" x14ac:dyDescent="0.25">
      <c r="A374" s="717" t="s">
        <v>1157</v>
      </c>
      <c r="B374" s="718"/>
      <c r="C374" s="744" t="s">
        <v>620</v>
      </c>
      <c r="D374" s="745"/>
      <c r="E374" s="745"/>
      <c r="F374" s="745"/>
      <c r="G374" s="746"/>
      <c r="H374" s="184" t="s">
        <v>618</v>
      </c>
      <c r="I374" s="378"/>
      <c r="J374" s="358"/>
      <c r="K374" s="201"/>
      <c r="L374" s="201"/>
      <c r="M374" s="201"/>
      <c r="N374" s="201"/>
      <c r="O374" s="201"/>
      <c r="P374" s="201"/>
      <c r="Q374" s="201"/>
      <c r="R374" s="624"/>
      <c r="S374" s="624"/>
      <c r="T374" s="624"/>
      <c r="U374" s="624"/>
      <c r="V374" s="624"/>
      <c r="W374" s="625"/>
      <c r="X374" s="231">
        <f t="shared" si="106"/>
        <v>0</v>
      </c>
      <c r="Y374" s="516"/>
    </row>
    <row r="375" spans="1:25" s="183" customFormat="1" ht="16.5" customHeight="1" x14ac:dyDescent="0.25">
      <c r="A375" s="717" t="s">
        <v>1158</v>
      </c>
      <c r="B375" s="718"/>
      <c r="C375" s="744" t="s">
        <v>621</v>
      </c>
      <c r="D375" s="745"/>
      <c r="E375" s="745"/>
      <c r="F375" s="745"/>
      <c r="G375" s="746"/>
      <c r="H375" s="184" t="s">
        <v>618</v>
      </c>
      <c r="I375" s="378"/>
      <c r="J375" s="358"/>
      <c r="K375" s="201"/>
      <c r="L375" s="201"/>
      <c r="M375" s="201"/>
      <c r="N375" s="201"/>
      <c r="O375" s="201"/>
      <c r="P375" s="201"/>
      <c r="Q375" s="201"/>
      <c r="R375" s="624"/>
      <c r="S375" s="624"/>
      <c r="T375" s="624"/>
      <c r="U375" s="624"/>
      <c r="V375" s="624"/>
      <c r="W375" s="625"/>
      <c r="X375" s="231">
        <f t="shared" si="106"/>
        <v>0</v>
      </c>
      <c r="Y375" s="516"/>
    </row>
    <row r="376" spans="1:25" s="183" customFormat="1" ht="16.5" customHeight="1" x14ac:dyDescent="0.25">
      <c r="A376" s="717" t="s">
        <v>1159</v>
      </c>
      <c r="B376" s="718"/>
      <c r="C376" s="744" t="s">
        <v>622</v>
      </c>
      <c r="D376" s="745"/>
      <c r="E376" s="745"/>
      <c r="F376" s="745"/>
      <c r="G376" s="746"/>
      <c r="H376" s="184" t="s">
        <v>618</v>
      </c>
      <c r="I376" s="378"/>
      <c r="J376" s="358"/>
      <c r="K376" s="201"/>
      <c r="L376" s="201"/>
      <c r="M376" s="201"/>
      <c r="N376" s="201"/>
      <c r="O376" s="201">
        <f>'Пр 1 (произв)'!AS17</f>
        <v>0</v>
      </c>
      <c r="P376" s="201">
        <f>'Пр 1 (произв)'!BC17</f>
        <v>190.46845731696001</v>
      </c>
      <c r="Q376" s="201"/>
      <c r="R376" s="624"/>
      <c r="S376" s="624"/>
      <c r="T376" s="624"/>
      <c r="U376" s="624"/>
      <c r="V376" s="624"/>
      <c r="W376" s="624"/>
      <c r="X376" s="231">
        <f t="shared" si="106"/>
        <v>190.46845731696001</v>
      </c>
      <c r="Y376" s="359"/>
    </row>
    <row r="377" spans="1:25" s="183" customFormat="1" x14ac:dyDescent="0.25">
      <c r="A377" s="717" t="s">
        <v>515</v>
      </c>
      <c r="B377" s="718"/>
      <c r="C377" s="738" t="s">
        <v>1160</v>
      </c>
      <c r="D377" s="739"/>
      <c r="E377" s="739"/>
      <c r="F377" s="739"/>
      <c r="G377" s="740"/>
      <c r="H377" s="184" t="s">
        <v>618</v>
      </c>
      <c r="I377" s="378"/>
      <c r="J377" s="358"/>
      <c r="K377" s="201"/>
      <c r="L377" s="201"/>
      <c r="M377" s="201"/>
      <c r="N377" s="201"/>
      <c r="O377" s="201"/>
      <c r="P377" s="201"/>
      <c r="Q377" s="201"/>
      <c r="R377" s="624"/>
      <c r="S377" s="624"/>
      <c r="T377" s="624"/>
      <c r="U377" s="624"/>
      <c r="V377" s="624"/>
      <c r="W377" s="624"/>
      <c r="X377" s="231">
        <f t="shared" si="106"/>
        <v>0</v>
      </c>
      <c r="Y377" s="359"/>
    </row>
    <row r="378" spans="1:25" s="183" customFormat="1" x14ac:dyDescent="0.25">
      <c r="A378" s="717" t="s">
        <v>1161</v>
      </c>
      <c r="B378" s="718"/>
      <c r="C378" s="738" t="s">
        <v>1162</v>
      </c>
      <c r="D378" s="739"/>
      <c r="E378" s="739"/>
      <c r="F378" s="739"/>
      <c r="G378" s="740"/>
      <c r="H378" s="184" t="s">
        <v>618</v>
      </c>
      <c r="I378" s="378">
        <v>17.376000000000001</v>
      </c>
      <c r="J378" s="358"/>
      <c r="K378" s="201"/>
      <c r="L378" s="201"/>
      <c r="M378" s="201"/>
      <c r="N378" s="201"/>
      <c r="O378" s="201"/>
      <c r="P378" s="201"/>
      <c r="Q378" s="201"/>
      <c r="R378" s="624"/>
      <c r="S378" s="624"/>
      <c r="T378" s="624"/>
      <c r="U378" s="624"/>
      <c r="V378" s="624"/>
      <c r="W378" s="624"/>
      <c r="X378" s="231">
        <f t="shared" si="106"/>
        <v>0</v>
      </c>
      <c r="Y378" s="359"/>
    </row>
    <row r="379" spans="1:25" s="183" customFormat="1" x14ac:dyDescent="0.25">
      <c r="A379" s="717" t="s">
        <v>1163</v>
      </c>
      <c r="B379" s="718"/>
      <c r="C379" s="738" t="s">
        <v>1164</v>
      </c>
      <c r="D379" s="739"/>
      <c r="E379" s="739"/>
      <c r="F379" s="739"/>
      <c r="G379" s="740"/>
      <c r="H379" s="184" t="s">
        <v>618</v>
      </c>
      <c r="I379" s="378"/>
      <c r="J379" s="358"/>
      <c r="K379" s="201"/>
      <c r="L379" s="201"/>
      <c r="M379" s="201"/>
      <c r="N379" s="201"/>
      <c r="O379" s="201"/>
      <c r="P379" s="201"/>
      <c r="Q379" s="201"/>
      <c r="R379" s="624"/>
      <c r="S379" s="624"/>
      <c r="T379" s="624"/>
      <c r="U379" s="624"/>
      <c r="V379" s="624"/>
      <c r="W379" s="624"/>
      <c r="X379" s="231">
        <f t="shared" si="106"/>
        <v>0</v>
      </c>
      <c r="Y379" s="359"/>
    </row>
    <row r="380" spans="1:25" s="183" customFormat="1" x14ac:dyDescent="0.25">
      <c r="A380" s="717" t="s">
        <v>1165</v>
      </c>
      <c r="B380" s="718"/>
      <c r="C380" s="738" t="s">
        <v>1166</v>
      </c>
      <c r="D380" s="739"/>
      <c r="E380" s="739"/>
      <c r="F380" s="739"/>
      <c r="G380" s="740"/>
      <c r="H380" s="184" t="s">
        <v>618</v>
      </c>
      <c r="I380" s="378"/>
      <c r="J380" s="358"/>
      <c r="K380" s="201"/>
      <c r="L380" s="201"/>
      <c r="M380" s="201"/>
      <c r="N380" s="201"/>
      <c r="O380" s="201"/>
      <c r="P380" s="201"/>
      <c r="Q380" s="201"/>
      <c r="R380" s="624"/>
      <c r="S380" s="624"/>
      <c r="T380" s="624"/>
      <c r="U380" s="624"/>
      <c r="V380" s="624"/>
      <c r="W380" s="624"/>
      <c r="X380" s="231">
        <f t="shared" si="106"/>
        <v>0</v>
      </c>
      <c r="Y380" s="359"/>
    </row>
    <row r="381" spans="1:25" s="183" customFormat="1" ht="16.5" customHeight="1" x14ac:dyDescent="0.25">
      <c r="A381" s="717" t="s">
        <v>1167</v>
      </c>
      <c r="B381" s="718"/>
      <c r="C381" s="744" t="s">
        <v>1168</v>
      </c>
      <c r="D381" s="745"/>
      <c r="E381" s="745"/>
      <c r="F381" s="745"/>
      <c r="G381" s="746"/>
      <c r="H381" s="184" t="s">
        <v>618</v>
      </c>
      <c r="I381" s="378"/>
      <c r="J381" s="358"/>
      <c r="K381" s="201"/>
      <c r="L381" s="201"/>
      <c r="M381" s="201"/>
      <c r="N381" s="201"/>
      <c r="O381" s="201"/>
      <c r="P381" s="201"/>
      <c r="Q381" s="201"/>
      <c r="R381" s="624"/>
      <c r="S381" s="624"/>
      <c r="T381" s="624"/>
      <c r="U381" s="624"/>
      <c r="V381" s="624"/>
      <c r="W381" s="624"/>
      <c r="X381" s="231">
        <f t="shared" si="106"/>
        <v>0</v>
      </c>
      <c r="Y381" s="359"/>
    </row>
    <row r="382" spans="1:25" s="183" customFormat="1" x14ac:dyDescent="0.25">
      <c r="A382" s="717" t="s">
        <v>1169</v>
      </c>
      <c r="B382" s="718"/>
      <c r="C382" s="824" t="s">
        <v>1170</v>
      </c>
      <c r="D382" s="825"/>
      <c r="E382" s="825"/>
      <c r="F382" s="825"/>
      <c r="G382" s="826"/>
      <c r="H382" s="184" t="s">
        <v>618</v>
      </c>
      <c r="I382" s="378"/>
      <c r="J382" s="358"/>
      <c r="K382" s="201"/>
      <c r="L382" s="201"/>
      <c r="M382" s="201"/>
      <c r="N382" s="201"/>
      <c r="O382" s="201"/>
      <c r="P382" s="201"/>
      <c r="Q382" s="201"/>
      <c r="R382" s="624"/>
      <c r="S382" s="624"/>
      <c r="T382" s="624"/>
      <c r="U382" s="624"/>
      <c r="V382" s="624"/>
      <c r="W382" s="624"/>
      <c r="X382" s="231">
        <f t="shared" si="106"/>
        <v>0</v>
      </c>
      <c r="Y382" s="359"/>
    </row>
    <row r="383" spans="1:25" s="183" customFormat="1" x14ac:dyDescent="0.25">
      <c r="A383" s="717" t="s">
        <v>1171</v>
      </c>
      <c r="B383" s="718"/>
      <c r="C383" s="744" t="s">
        <v>1172</v>
      </c>
      <c r="D383" s="745"/>
      <c r="E383" s="745"/>
      <c r="F383" s="745"/>
      <c r="G383" s="746"/>
      <c r="H383" s="184" t="s">
        <v>618</v>
      </c>
      <c r="I383" s="378"/>
      <c r="J383" s="358"/>
      <c r="K383" s="201"/>
      <c r="L383" s="201"/>
      <c r="M383" s="201"/>
      <c r="N383" s="201"/>
      <c r="O383" s="201"/>
      <c r="P383" s="201"/>
      <c r="Q383" s="201"/>
      <c r="R383" s="624"/>
      <c r="S383" s="624"/>
      <c r="T383" s="624"/>
      <c r="U383" s="624"/>
      <c r="V383" s="624"/>
      <c r="W383" s="624"/>
      <c r="X383" s="231">
        <f t="shared" si="106"/>
        <v>0</v>
      </c>
      <c r="Y383" s="359"/>
    </row>
    <row r="384" spans="1:25" s="183" customFormat="1" x14ac:dyDescent="0.25">
      <c r="A384" s="717" t="s">
        <v>1173</v>
      </c>
      <c r="B384" s="718"/>
      <c r="C384" s="824" t="s">
        <v>1170</v>
      </c>
      <c r="D384" s="825"/>
      <c r="E384" s="825"/>
      <c r="F384" s="825"/>
      <c r="G384" s="826"/>
      <c r="H384" s="184" t="s">
        <v>618</v>
      </c>
      <c r="I384" s="378"/>
      <c r="J384" s="358"/>
      <c r="K384" s="201"/>
      <c r="L384" s="201"/>
      <c r="M384" s="201"/>
      <c r="N384" s="201"/>
      <c r="O384" s="201"/>
      <c r="P384" s="201"/>
      <c r="Q384" s="201"/>
      <c r="R384" s="624"/>
      <c r="S384" s="624"/>
      <c r="T384" s="624"/>
      <c r="U384" s="624"/>
      <c r="V384" s="624"/>
      <c r="W384" s="624"/>
      <c r="X384" s="231">
        <f t="shared" si="106"/>
        <v>0</v>
      </c>
      <c r="Y384" s="359"/>
    </row>
    <row r="385" spans="1:25" s="183" customFormat="1" x14ac:dyDescent="0.25">
      <c r="A385" s="717" t="s">
        <v>1174</v>
      </c>
      <c r="B385" s="718"/>
      <c r="C385" s="738" t="s">
        <v>1175</v>
      </c>
      <c r="D385" s="739"/>
      <c r="E385" s="739"/>
      <c r="F385" s="739"/>
      <c r="G385" s="740"/>
      <c r="H385" s="184" t="s">
        <v>618</v>
      </c>
      <c r="I385" s="378"/>
      <c r="J385" s="358"/>
      <c r="K385" s="201"/>
      <c r="L385" s="201"/>
      <c r="M385" s="201"/>
      <c r="N385" s="201"/>
      <c r="O385" s="201"/>
      <c r="P385" s="201"/>
      <c r="Q385" s="201"/>
      <c r="R385" s="624"/>
      <c r="S385" s="624"/>
      <c r="T385" s="624"/>
      <c r="U385" s="624"/>
      <c r="V385" s="624"/>
      <c r="W385" s="624"/>
      <c r="X385" s="231">
        <f t="shared" si="106"/>
        <v>0</v>
      </c>
      <c r="Y385" s="359"/>
    </row>
    <row r="386" spans="1:25" s="183" customFormat="1" x14ac:dyDescent="0.25">
      <c r="A386" s="717" t="s">
        <v>1176</v>
      </c>
      <c r="B386" s="718"/>
      <c r="C386" s="738" t="s">
        <v>986</v>
      </c>
      <c r="D386" s="739"/>
      <c r="E386" s="739"/>
      <c r="F386" s="739"/>
      <c r="G386" s="740"/>
      <c r="H386" s="184" t="s">
        <v>618</v>
      </c>
      <c r="I386" s="378"/>
      <c r="J386" s="358"/>
      <c r="K386" s="201"/>
      <c r="L386" s="201"/>
      <c r="M386" s="201"/>
      <c r="N386" s="201"/>
      <c r="O386" s="201"/>
      <c r="P386" s="201"/>
      <c r="Q386" s="201"/>
      <c r="R386" s="624"/>
      <c r="S386" s="624"/>
      <c r="T386" s="624"/>
      <c r="U386" s="624"/>
      <c r="V386" s="624"/>
      <c r="W386" s="624"/>
      <c r="X386" s="231">
        <f t="shared" si="106"/>
        <v>0</v>
      </c>
      <c r="Y386" s="359"/>
    </row>
    <row r="387" spans="1:25" s="183" customFormat="1" ht="16.5" customHeight="1" x14ac:dyDescent="0.25">
      <c r="A387" s="717" t="s">
        <v>1177</v>
      </c>
      <c r="B387" s="718"/>
      <c r="C387" s="738" t="s">
        <v>1178</v>
      </c>
      <c r="D387" s="739"/>
      <c r="E387" s="739"/>
      <c r="F387" s="739"/>
      <c r="G387" s="740"/>
      <c r="H387" s="184" t="s">
        <v>618</v>
      </c>
      <c r="I387" s="378"/>
      <c r="J387" s="358"/>
      <c r="K387" s="201"/>
      <c r="L387" s="201"/>
      <c r="M387" s="201"/>
      <c r="N387" s="201"/>
      <c r="O387" s="201"/>
      <c r="P387" s="201"/>
      <c r="Q387" s="201"/>
      <c r="R387" s="624"/>
      <c r="S387" s="624"/>
      <c r="T387" s="624"/>
      <c r="U387" s="624"/>
      <c r="V387" s="624"/>
      <c r="W387" s="624"/>
      <c r="X387" s="231">
        <f t="shared" si="106"/>
        <v>0</v>
      </c>
      <c r="Y387" s="359"/>
    </row>
    <row r="388" spans="1:25" s="183" customFormat="1" x14ac:dyDescent="0.25">
      <c r="A388" s="717" t="s">
        <v>1179</v>
      </c>
      <c r="B388" s="718"/>
      <c r="C388" s="744" t="s">
        <v>632</v>
      </c>
      <c r="D388" s="745"/>
      <c r="E388" s="745"/>
      <c r="F388" s="745"/>
      <c r="G388" s="746"/>
      <c r="H388" s="184" t="s">
        <v>618</v>
      </c>
      <c r="I388" s="378"/>
      <c r="J388" s="358"/>
      <c r="K388" s="201"/>
      <c r="L388" s="201"/>
      <c r="M388" s="201"/>
      <c r="N388" s="201"/>
      <c r="O388" s="201"/>
      <c r="P388" s="201"/>
      <c r="Q388" s="201"/>
      <c r="R388" s="624"/>
      <c r="S388" s="624"/>
      <c r="T388" s="624"/>
      <c r="U388" s="624"/>
      <c r="V388" s="624"/>
      <c r="W388" s="624"/>
      <c r="X388" s="231">
        <f t="shared" si="106"/>
        <v>0</v>
      </c>
      <c r="Y388" s="359"/>
    </row>
    <row r="389" spans="1:25" s="183" customFormat="1" x14ac:dyDescent="0.25">
      <c r="A389" s="717" t="s">
        <v>1180</v>
      </c>
      <c r="B389" s="718"/>
      <c r="C389" s="744" t="s">
        <v>634</v>
      </c>
      <c r="D389" s="745"/>
      <c r="E389" s="745"/>
      <c r="F389" s="745"/>
      <c r="G389" s="746"/>
      <c r="H389" s="184" t="s">
        <v>618</v>
      </c>
      <c r="I389" s="378"/>
      <c r="J389" s="358"/>
      <c r="K389" s="201"/>
      <c r="L389" s="201"/>
      <c r="M389" s="201"/>
      <c r="N389" s="201"/>
      <c r="O389" s="201"/>
      <c r="P389" s="201"/>
      <c r="Q389" s="201"/>
      <c r="R389" s="624"/>
      <c r="S389" s="624"/>
      <c r="T389" s="624"/>
      <c r="U389" s="624"/>
      <c r="V389" s="624"/>
      <c r="W389" s="624"/>
      <c r="X389" s="231">
        <f t="shared" si="106"/>
        <v>0</v>
      </c>
      <c r="Y389" s="359"/>
    </row>
    <row r="390" spans="1:25" s="183" customFormat="1" ht="16.5" customHeight="1" x14ac:dyDescent="0.25">
      <c r="A390" s="717" t="s">
        <v>558</v>
      </c>
      <c r="B390" s="718"/>
      <c r="C390" s="735" t="s">
        <v>1181</v>
      </c>
      <c r="D390" s="736"/>
      <c r="E390" s="736"/>
      <c r="F390" s="736"/>
      <c r="G390" s="737"/>
      <c r="H390" s="184" t="s">
        <v>618</v>
      </c>
      <c r="I390" s="378"/>
      <c r="J390" s="358"/>
      <c r="K390" s="201"/>
      <c r="L390" s="201"/>
      <c r="M390" s="201"/>
      <c r="N390" s="201"/>
      <c r="O390" s="201"/>
      <c r="P390" s="201"/>
      <c r="Q390" s="201"/>
      <c r="R390" s="624"/>
      <c r="S390" s="624"/>
      <c r="T390" s="624"/>
      <c r="U390" s="624"/>
      <c r="V390" s="624"/>
      <c r="W390" s="624"/>
      <c r="X390" s="231">
        <f t="shared" si="106"/>
        <v>0</v>
      </c>
      <c r="Y390" s="359"/>
    </row>
    <row r="391" spans="1:25" s="183" customFormat="1" ht="16.5" customHeight="1" x14ac:dyDescent="0.25">
      <c r="A391" s="717" t="s">
        <v>517</v>
      </c>
      <c r="B391" s="718"/>
      <c r="C391" s="738" t="s">
        <v>620</v>
      </c>
      <c r="D391" s="739"/>
      <c r="E391" s="739"/>
      <c r="F391" s="739"/>
      <c r="G391" s="740"/>
      <c r="H391" s="184" t="s">
        <v>618</v>
      </c>
      <c r="I391" s="378"/>
      <c r="J391" s="358"/>
      <c r="K391" s="201"/>
      <c r="L391" s="201"/>
      <c r="M391" s="201"/>
      <c r="N391" s="201"/>
      <c r="O391" s="201"/>
      <c r="P391" s="201"/>
      <c r="Q391" s="201"/>
      <c r="R391" s="624"/>
      <c r="S391" s="624"/>
      <c r="T391" s="624"/>
      <c r="U391" s="624"/>
      <c r="V391" s="624"/>
      <c r="W391" s="624"/>
      <c r="X391" s="231">
        <f t="shared" si="106"/>
        <v>0</v>
      </c>
      <c r="Y391" s="359"/>
    </row>
    <row r="392" spans="1:25" s="183" customFormat="1" ht="16.5" customHeight="1" x14ac:dyDescent="0.25">
      <c r="A392" s="717" t="s">
        <v>518</v>
      </c>
      <c r="B392" s="718"/>
      <c r="C392" s="738" t="s">
        <v>621</v>
      </c>
      <c r="D392" s="739"/>
      <c r="E392" s="739"/>
      <c r="F392" s="739"/>
      <c r="G392" s="740"/>
      <c r="H392" s="184" t="s">
        <v>618</v>
      </c>
      <c r="I392" s="378"/>
      <c r="J392" s="358"/>
      <c r="K392" s="201"/>
      <c r="L392" s="201"/>
      <c r="M392" s="201"/>
      <c r="N392" s="201"/>
      <c r="O392" s="201"/>
      <c r="P392" s="201"/>
      <c r="Q392" s="201"/>
      <c r="R392" s="624"/>
      <c r="S392" s="624"/>
      <c r="T392" s="624"/>
      <c r="U392" s="624"/>
      <c r="V392" s="624"/>
      <c r="W392" s="624"/>
      <c r="X392" s="231">
        <f t="shared" si="106"/>
        <v>0</v>
      </c>
      <c r="Y392" s="359"/>
    </row>
    <row r="393" spans="1:25" s="183" customFormat="1" ht="16.5" customHeight="1" x14ac:dyDescent="0.25">
      <c r="A393" s="717" t="s">
        <v>1182</v>
      </c>
      <c r="B393" s="718"/>
      <c r="C393" s="738" t="s">
        <v>622</v>
      </c>
      <c r="D393" s="739"/>
      <c r="E393" s="739"/>
      <c r="F393" s="739"/>
      <c r="G393" s="740"/>
      <c r="H393" s="184" t="s">
        <v>618</v>
      </c>
      <c r="I393" s="378"/>
      <c r="J393" s="358"/>
      <c r="K393" s="201"/>
      <c r="L393" s="201"/>
      <c r="M393" s="201"/>
      <c r="N393" s="201"/>
      <c r="O393" s="201"/>
      <c r="P393" s="201"/>
      <c r="Q393" s="201"/>
      <c r="R393" s="624"/>
      <c r="S393" s="624"/>
      <c r="T393" s="624"/>
      <c r="U393" s="624"/>
      <c r="V393" s="624"/>
      <c r="W393" s="624"/>
      <c r="X393" s="231">
        <f t="shared" si="106"/>
        <v>0</v>
      </c>
      <c r="Y393" s="359"/>
    </row>
    <row r="394" spans="1:25" s="183" customFormat="1" x14ac:dyDescent="0.25">
      <c r="A394" s="717" t="s">
        <v>559</v>
      </c>
      <c r="B394" s="718"/>
      <c r="C394" s="735" t="s">
        <v>1183</v>
      </c>
      <c r="D394" s="736"/>
      <c r="E394" s="736"/>
      <c r="F394" s="736"/>
      <c r="G394" s="737"/>
      <c r="H394" s="184" t="s">
        <v>618</v>
      </c>
      <c r="I394" s="378"/>
      <c r="J394" s="358"/>
      <c r="K394" s="201"/>
      <c r="L394" s="201"/>
      <c r="M394" s="201"/>
      <c r="N394" s="201"/>
      <c r="O394" s="201"/>
      <c r="P394" s="201"/>
      <c r="Q394" s="201"/>
      <c r="R394" s="624"/>
      <c r="S394" s="624"/>
      <c r="T394" s="624"/>
      <c r="U394" s="624"/>
      <c r="V394" s="624"/>
      <c r="W394" s="624"/>
      <c r="X394" s="231">
        <f t="shared" si="106"/>
        <v>0</v>
      </c>
      <c r="Y394" s="359"/>
    </row>
    <row r="395" spans="1:25" s="183" customFormat="1" x14ac:dyDescent="0.25">
      <c r="A395" s="717" t="s">
        <v>561</v>
      </c>
      <c r="B395" s="718"/>
      <c r="C395" s="719" t="s">
        <v>1184</v>
      </c>
      <c r="D395" s="720"/>
      <c r="E395" s="720"/>
      <c r="F395" s="720"/>
      <c r="G395" s="721"/>
      <c r="H395" s="184" t="s">
        <v>618</v>
      </c>
      <c r="I395" s="378">
        <f>SUM(I396:I422)</f>
        <v>0</v>
      </c>
      <c r="J395" s="358">
        <f>SUM(J396:J422)</f>
        <v>0</v>
      </c>
      <c r="K395" s="201">
        <f>SUM(K396:K422)</f>
        <v>0</v>
      </c>
      <c r="L395" s="201">
        <f>L396</f>
        <v>0</v>
      </c>
      <c r="M395" s="201">
        <f>M396+M409+M410</f>
        <v>0</v>
      </c>
      <c r="N395" s="201">
        <f>N396</f>
        <v>0</v>
      </c>
      <c r="O395" s="201">
        <f>O396</f>
        <v>0</v>
      </c>
      <c r="P395" s="201">
        <f>P396</f>
        <v>19.173656040000001</v>
      </c>
      <c r="Q395" s="201"/>
      <c r="R395" s="624">
        <f>SUM(R396:R422)</f>
        <v>23.073</v>
      </c>
      <c r="S395" s="624"/>
      <c r="T395" s="624">
        <f>SUM(T396:T422)</f>
        <v>27.495000000000001</v>
      </c>
      <c r="U395" s="624"/>
      <c r="V395" s="624">
        <f>SUM(V396:V422)</f>
        <v>23.995999999999999</v>
      </c>
      <c r="W395" s="624"/>
      <c r="X395" s="231">
        <f t="shared" si="106"/>
        <v>19.173656040000001</v>
      </c>
      <c r="Y395" s="359"/>
    </row>
    <row r="396" spans="1:25" s="183" customFormat="1" x14ac:dyDescent="0.25">
      <c r="A396" s="717" t="s">
        <v>562</v>
      </c>
      <c r="B396" s="718"/>
      <c r="C396" s="735" t="s">
        <v>1185</v>
      </c>
      <c r="D396" s="736"/>
      <c r="E396" s="736"/>
      <c r="F396" s="736"/>
      <c r="G396" s="737"/>
      <c r="H396" s="184" t="s">
        <v>618</v>
      </c>
      <c r="I396" s="378"/>
      <c r="J396" s="358"/>
      <c r="K396" s="201"/>
      <c r="L396" s="201"/>
      <c r="M396" s="201"/>
      <c r="N396" s="201"/>
      <c r="O396" s="201">
        <f>'Пр 1 (произв)'!AT17</f>
        <v>0</v>
      </c>
      <c r="P396" s="201">
        <f>'Пр 1 (произв)'!BD17</f>
        <v>19.173656040000001</v>
      </c>
      <c r="Q396" s="201"/>
      <c r="R396" s="624">
        <v>23.073</v>
      </c>
      <c r="S396" s="624"/>
      <c r="T396" s="624">
        <v>27.495000000000001</v>
      </c>
      <c r="U396" s="624"/>
      <c r="V396" s="624">
        <v>23.995999999999999</v>
      </c>
      <c r="W396" s="624"/>
      <c r="X396" s="231">
        <f t="shared" si="106"/>
        <v>19.173656040000001</v>
      </c>
      <c r="Y396" s="359"/>
    </row>
    <row r="397" spans="1:25" s="183" customFormat="1" x14ac:dyDescent="0.25">
      <c r="A397" s="717" t="s">
        <v>1186</v>
      </c>
      <c r="B397" s="718"/>
      <c r="C397" s="738" t="s">
        <v>1187</v>
      </c>
      <c r="D397" s="739"/>
      <c r="E397" s="739"/>
      <c r="F397" s="739"/>
      <c r="G397" s="740"/>
      <c r="H397" s="184" t="s">
        <v>618</v>
      </c>
      <c r="I397" s="378"/>
      <c r="J397" s="358"/>
      <c r="K397" s="201"/>
      <c r="L397" s="201"/>
      <c r="M397" s="201"/>
      <c r="N397" s="201"/>
      <c r="O397" s="201"/>
      <c r="P397" s="201"/>
      <c r="Q397" s="201"/>
      <c r="R397" s="624"/>
      <c r="S397" s="624"/>
      <c r="T397" s="624"/>
      <c r="U397" s="624"/>
      <c r="V397" s="624"/>
      <c r="W397" s="624"/>
      <c r="X397" s="231">
        <f t="shared" si="106"/>
        <v>0</v>
      </c>
      <c r="Y397" s="359"/>
    </row>
    <row r="398" spans="1:25" s="183" customFormat="1" ht="16.5" customHeight="1" x14ac:dyDescent="0.25">
      <c r="A398" s="717" t="s">
        <v>1188</v>
      </c>
      <c r="B398" s="718"/>
      <c r="C398" s="738" t="s">
        <v>620</v>
      </c>
      <c r="D398" s="739"/>
      <c r="E398" s="739"/>
      <c r="F398" s="739"/>
      <c r="G398" s="740"/>
      <c r="H398" s="184" t="s">
        <v>618</v>
      </c>
      <c r="I398" s="378"/>
      <c r="J398" s="358"/>
      <c r="K398" s="201"/>
      <c r="L398" s="201"/>
      <c r="M398" s="201"/>
      <c r="N398" s="201"/>
      <c r="O398" s="201"/>
      <c r="P398" s="201"/>
      <c r="Q398" s="201"/>
      <c r="R398" s="624"/>
      <c r="S398" s="624"/>
      <c r="T398" s="624"/>
      <c r="U398" s="624"/>
      <c r="V398" s="624"/>
      <c r="W398" s="624"/>
      <c r="X398" s="231">
        <f t="shared" si="106"/>
        <v>0</v>
      </c>
      <c r="Y398" s="359"/>
    </row>
    <row r="399" spans="1:25" s="183" customFormat="1" ht="16.5" customHeight="1" x14ac:dyDescent="0.25">
      <c r="A399" s="717" t="s">
        <v>1189</v>
      </c>
      <c r="B399" s="718"/>
      <c r="C399" s="738" t="s">
        <v>621</v>
      </c>
      <c r="D399" s="739"/>
      <c r="E399" s="739"/>
      <c r="F399" s="739"/>
      <c r="G399" s="740"/>
      <c r="H399" s="184" t="s">
        <v>618</v>
      </c>
      <c r="I399" s="378"/>
      <c r="J399" s="358"/>
      <c r="K399" s="201"/>
      <c r="L399" s="201"/>
      <c r="M399" s="201"/>
      <c r="N399" s="201"/>
      <c r="O399" s="201"/>
      <c r="P399" s="201"/>
      <c r="Q399" s="201"/>
      <c r="R399" s="624"/>
      <c r="S399" s="624"/>
      <c r="T399" s="624"/>
      <c r="U399" s="624"/>
      <c r="V399" s="624"/>
      <c r="W399" s="624"/>
      <c r="X399" s="231">
        <f t="shared" si="106"/>
        <v>0</v>
      </c>
      <c r="Y399" s="359"/>
    </row>
    <row r="400" spans="1:25" s="183" customFormat="1" ht="16.5" customHeight="1" x14ac:dyDescent="0.25">
      <c r="A400" s="717" t="s">
        <v>1190</v>
      </c>
      <c r="B400" s="718"/>
      <c r="C400" s="738" t="s">
        <v>622</v>
      </c>
      <c r="D400" s="739"/>
      <c r="E400" s="739"/>
      <c r="F400" s="739"/>
      <c r="G400" s="740"/>
      <c r="H400" s="184" t="s">
        <v>618</v>
      </c>
      <c r="I400" s="378"/>
      <c r="J400" s="358"/>
      <c r="K400" s="201"/>
      <c r="L400" s="201"/>
      <c r="M400" s="201"/>
      <c r="N400" s="201"/>
      <c r="O400" s="201">
        <f>O396</f>
        <v>0</v>
      </c>
      <c r="P400" s="201">
        <f>P396</f>
        <v>19.173656040000001</v>
      </c>
      <c r="Q400" s="201"/>
      <c r="R400" s="624"/>
      <c r="S400" s="624"/>
      <c r="T400" s="624"/>
      <c r="U400" s="624"/>
      <c r="V400" s="624"/>
      <c r="W400" s="624"/>
      <c r="X400" s="231">
        <f t="shared" si="106"/>
        <v>19.173656040000001</v>
      </c>
      <c r="Y400" s="359"/>
    </row>
    <row r="401" spans="1:25" s="183" customFormat="1" x14ac:dyDescent="0.25">
      <c r="A401" s="717" t="s">
        <v>1191</v>
      </c>
      <c r="B401" s="718"/>
      <c r="C401" s="738" t="s">
        <v>972</v>
      </c>
      <c r="D401" s="739"/>
      <c r="E401" s="739"/>
      <c r="F401" s="739"/>
      <c r="G401" s="740"/>
      <c r="H401" s="184" t="s">
        <v>618</v>
      </c>
      <c r="I401" s="378"/>
      <c r="J401" s="358"/>
      <c r="K401" s="201"/>
      <c r="L401" s="201"/>
      <c r="M401" s="201"/>
      <c r="N401" s="201"/>
      <c r="O401" s="201"/>
      <c r="P401" s="201"/>
      <c r="Q401" s="201"/>
      <c r="R401" s="624"/>
      <c r="S401" s="624"/>
      <c r="T401" s="624"/>
      <c r="U401" s="624"/>
      <c r="V401" s="624"/>
      <c r="W401" s="624"/>
      <c r="X401" s="231">
        <f t="shared" ref="X401:X437" si="109">O401+P401</f>
        <v>0</v>
      </c>
      <c r="Y401" s="359"/>
    </row>
    <row r="402" spans="1:25" s="183" customFormat="1" x14ac:dyDescent="0.25">
      <c r="A402" s="717" t="s">
        <v>1192</v>
      </c>
      <c r="B402" s="718"/>
      <c r="C402" s="738" t="s">
        <v>975</v>
      </c>
      <c r="D402" s="739"/>
      <c r="E402" s="739"/>
      <c r="F402" s="739"/>
      <c r="G402" s="740"/>
      <c r="H402" s="184" t="s">
        <v>618</v>
      </c>
      <c r="I402" s="378"/>
      <c r="J402" s="358"/>
      <c r="K402" s="201"/>
      <c r="L402" s="201"/>
      <c r="M402" s="201"/>
      <c r="N402" s="201"/>
      <c r="O402" s="201"/>
      <c r="P402" s="201"/>
      <c r="Q402" s="201"/>
      <c r="R402" s="624"/>
      <c r="S402" s="624"/>
      <c r="T402" s="624"/>
      <c r="U402" s="624"/>
      <c r="V402" s="624"/>
      <c r="W402" s="624"/>
      <c r="X402" s="231">
        <f t="shared" si="109"/>
        <v>0</v>
      </c>
      <c r="Y402" s="359"/>
    </row>
    <row r="403" spans="1:25" s="183" customFormat="1" x14ac:dyDescent="0.25">
      <c r="A403" s="717" t="s">
        <v>1193</v>
      </c>
      <c r="B403" s="718"/>
      <c r="C403" s="738" t="s">
        <v>978</v>
      </c>
      <c r="D403" s="739"/>
      <c r="E403" s="739"/>
      <c r="F403" s="739"/>
      <c r="G403" s="740"/>
      <c r="H403" s="184" t="s">
        <v>618</v>
      </c>
      <c r="I403" s="378"/>
      <c r="J403" s="358"/>
      <c r="K403" s="201"/>
      <c r="L403" s="201"/>
      <c r="M403" s="201"/>
      <c r="N403" s="201"/>
      <c r="O403" s="201"/>
      <c r="P403" s="201"/>
      <c r="Q403" s="201"/>
      <c r="R403" s="624"/>
      <c r="S403" s="624"/>
      <c r="T403" s="624"/>
      <c r="U403" s="624"/>
      <c r="V403" s="624"/>
      <c r="W403" s="624"/>
      <c r="X403" s="231">
        <f t="shared" si="109"/>
        <v>0</v>
      </c>
      <c r="Y403" s="359"/>
    </row>
    <row r="404" spans="1:25" s="183" customFormat="1" x14ac:dyDescent="0.25">
      <c r="A404" s="717" t="s">
        <v>1194</v>
      </c>
      <c r="B404" s="718"/>
      <c r="C404" s="738" t="s">
        <v>984</v>
      </c>
      <c r="D404" s="739"/>
      <c r="E404" s="739"/>
      <c r="F404" s="739"/>
      <c r="G404" s="740"/>
      <c r="H404" s="184" t="s">
        <v>618</v>
      </c>
      <c r="I404" s="378"/>
      <c r="J404" s="358"/>
      <c r="K404" s="201"/>
      <c r="L404" s="201"/>
      <c r="M404" s="201"/>
      <c r="N404" s="201"/>
      <c r="O404" s="201"/>
      <c r="P404" s="201"/>
      <c r="Q404" s="201"/>
      <c r="R404" s="624"/>
      <c r="S404" s="624"/>
      <c r="T404" s="624"/>
      <c r="U404" s="624"/>
      <c r="V404" s="624"/>
      <c r="W404" s="624"/>
      <c r="X404" s="231">
        <f t="shared" si="109"/>
        <v>0</v>
      </c>
      <c r="Y404" s="359"/>
    </row>
    <row r="405" spans="1:25" s="183" customFormat="1" x14ac:dyDescent="0.25">
      <c r="A405" s="717" t="s">
        <v>1195</v>
      </c>
      <c r="B405" s="718"/>
      <c r="C405" s="738" t="s">
        <v>986</v>
      </c>
      <c r="D405" s="739"/>
      <c r="E405" s="739"/>
      <c r="F405" s="739"/>
      <c r="G405" s="740"/>
      <c r="H405" s="184" t="s">
        <v>618</v>
      </c>
      <c r="I405" s="378"/>
      <c r="J405" s="358"/>
      <c r="K405" s="201"/>
      <c r="L405" s="201"/>
      <c r="M405" s="201"/>
      <c r="N405" s="201"/>
      <c r="O405" s="201"/>
      <c r="P405" s="201"/>
      <c r="Q405" s="201"/>
      <c r="R405" s="624"/>
      <c r="S405" s="624"/>
      <c r="T405" s="624"/>
      <c r="U405" s="624"/>
      <c r="V405" s="624"/>
      <c r="W405" s="624"/>
      <c r="X405" s="231">
        <f t="shared" si="109"/>
        <v>0</v>
      </c>
      <c r="Y405" s="359"/>
    </row>
    <row r="406" spans="1:25" s="183" customFormat="1" ht="16.5" customHeight="1" x14ac:dyDescent="0.25">
      <c r="A406" s="717" t="s">
        <v>1196</v>
      </c>
      <c r="B406" s="718"/>
      <c r="C406" s="738" t="s">
        <v>1197</v>
      </c>
      <c r="D406" s="739"/>
      <c r="E406" s="739"/>
      <c r="F406" s="739"/>
      <c r="G406" s="740"/>
      <c r="H406" s="184" t="s">
        <v>618</v>
      </c>
      <c r="I406" s="378"/>
      <c r="J406" s="358"/>
      <c r="K406" s="201"/>
      <c r="L406" s="201"/>
      <c r="M406" s="201"/>
      <c r="N406" s="201"/>
      <c r="O406" s="201"/>
      <c r="P406" s="201"/>
      <c r="Q406" s="201"/>
      <c r="R406" s="624"/>
      <c r="S406" s="624"/>
      <c r="T406" s="624"/>
      <c r="U406" s="624"/>
      <c r="V406" s="624"/>
      <c r="W406" s="624"/>
      <c r="X406" s="231">
        <f t="shared" si="109"/>
        <v>0</v>
      </c>
      <c r="Y406" s="359"/>
    </row>
    <row r="407" spans="1:25" s="183" customFormat="1" x14ac:dyDescent="0.25">
      <c r="A407" s="717" t="s">
        <v>1198</v>
      </c>
      <c r="B407" s="718"/>
      <c r="C407" s="744" t="s">
        <v>632</v>
      </c>
      <c r="D407" s="745"/>
      <c r="E407" s="745"/>
      <c r="F407" s="745"/>
      <c r="G407" s="746"/>
      <c r="H407" s="184" t="s">
        <v>618</v>
      </c>
      <c r="I407" s="378"/>
      <c r="J407" s="358"/>
      <c r="K407" s="201"/>
      <c r="L407" s="201"/>
      <c r="M407" s="201"/>
      <c r="N407" s="201"/>
      <c r="O407" s="201"/>
      <c r="P407" s="201"/>
      <c r="Q407" s="201"/>
      <c r="R407" s="624"/>
      <c r="S407" s="624"/>
      <c r="T407" s="624"/>
      <c r="U407" s="624"/>
      <c r="V407" s="624"/>
      <c r="W407" s="624"/>
      <c r="X407" s="231">
        <f t="shared" si="109"/>
        <v>0</v>
      </c>
      <c r="Y407" s="359"/>
    </row>
    <row r="408" spans="1:25" s="183" customFormat="1" x14ac:dyDescent="0.25">
      <c r="A408" s="717" t="s">
        <v>1199</v>
      </c>
      <c r="B408" s="718"/>
      <c r="C408" s="744" t="s">
        <v>634</v>
      </c>
      <c r="D408" s="745"/>
      <c r="E408" s="745"/>
      <c r="F408" s="745"/>
      <c r="G408" s="746"/>
      <c r="H408" s="184" t="s">
        <v>618</v>
      </c>
      <c r="I408" s="378"/>
      <c r="J408" s="358"/>
      <c r="K408" s="201"/>
      <c r="L408" s="201"/>
      <c r="M408" s="201"/>
      <c r="N408" s="201"/>
      <c r="O408" s="201"/>
      <c r="P408" s="201"/>
      <c r="Q408" s="201"/>
      <c r="R408" s="624"/>
      <c r="S408" s="624"/>
      <c r="T408" s="624"/>
      <c r="U408" s="624"/>
      <c r="V408" s="624"/>
      <c r="W408" s="624"/>
      <c r="X408" s="231">
        <f t="shared" si="109"/>
        <v>0</v>
      </c>
      <c r="Y408" s="359"/>
    </row>
    <row r="409" spans="1:25" s="183" customFormat="1" x14ac:dyDescent="0.25">
      <c r="A409" s="717" t="s">
        <v>563</v>
      </c>
      <c r="B409" s="718"/>
      <c r="C409" s="735" t="s">
        <v>1200</v>
      </c>
      <c r="D409" s="736"/>
      <c r="E409" s="736"/>
      <c r="F409" s="736"/>
      <c r="G409" s="737"/>
      <c r="H409" s="184" t="s">
        <v>618</v>
      </c>
      <c r="I409" s="378"/>
      <c r="J409" s="358"/>
      <c r="K409" s="201"/>
      <c r="L409" s="201"/>
      <c r="M409" s="201"/>
      <c r="N409" s="201"/>
      <c r="O409" s="201"/>
      <c r="P409" s="201"/>
      <c r="Q409" s="201"/>
      <c r="R409" s="624"/>
      <c r="S409" s="624"/>
      <c r="T409" s="624"/>
      <c r="U409" s="624"/>
      <c r="V409" s="624"/>
      <c r="W409" s="624"/>
      <c r="X409" s="231">
        <f t="shared" si="109"/>
        <v>0</v>
      </c>
      <c r="Y409" s="359"/>
    </row>
    <row r="410" spans="1:25" s="183" customFormat="1" x14ac:dyDescent="0.25">
      <c r="A410" s="717" t="s">
        <v>564</v>
      </c>
      <c r="B410" s="718"/>
      <c r="C410" s="735" t="s">
        <v>1201</v>
      </c>
      <c r="D410" s="736"/>
      <c r="E410" s="736"/>
      <c r="F410" s="736"/>
      <c r="G410" s="737"/>
      <c r="H410" s="184" t="s">
        <v>618</v>
      </c>
      <c r="I410" s="378"/>
      <c r="J410" s="358"/>
      <c r="K410" s="201"/>
      <c r="L410" s="201"/>
      <c r="M410" s="201"/>
      <c r="N410" s="201"/>
      <c r="O410" s="201"/>
      <c r="P410" s="201"/>
      <c r="Q410" s="201"/>
      <c r="R410" s="624"/>
      <c r="S410" s="624"/>
      <c r="T410" s="624"/>
      <c r="U410" s="624"/>
      <c r="V410" s="624"/>
      <c r="W410" s="624"/>
      <c r="X410" s="231">
        <f t="shared" si="109"/>
        <v>0</v>
      </c>
      <c r="Y410" s="359"/>
    </row>
    <row r="411" spans="1:25" s="183" customFormat="1" x14ac:dyDescent="0.25">
      <c r="A411" s="717" t="s">
        <v>1202</v>
      </c>
      <c r="B411" s="718"/>
      <c r="C411" s="738" t="s">
        <v>1187</v>
      </c>
      <c r="D411" s="739"/>
      <c r="E411" s="739"/>
      <c r="F411" s="739"/>
      <c r="G411" s="740"/>
      <c r="H411" s="184" t="s">
        <v>618</v>
      </c>
      <c r="I411" s="378"/>
      <c r="J411" s="358"/>
      <c r="K411" s="201"/>
      <c r="L411" s="201"/>
      <c r="M411" s="201"/>
      <c r="N411" s="201"/>
      <c r="O411" s="201"/>
      <c r="P411" s="201"/>
      <c r="Q411" s="201"/>
      <c r="R411" s="624"/>
      <c r="S411" s="624"/>
      <c r="T411" s="624"/>
      <c r="U411" s="624"/>
      <c r="V411" s="624"/>
      <c r="W411" s="624"/>
      <c r="X411" s="231">
        <f t="shared" si="109"/>
        <v>0</v>
      </c>
      <c r="Y411" s="359"/>
    </row>
    <row r="412" spans="1:25" s="183" customFormat="1" ht="16.5" customHeight="1" x14ac:dyDescent="0.25">
      <c r="A412" s="717" t="s">
        <v>1203</v>
      </c>
      <c r="B412" s="718"/>
      <c r="C412" s="738" t="s">
        <v>620</v>
      </c>
      <c r="D412" s="739"/>
      <c r="E412" s="739"/>
      <c r="F412" s="739"/>
      <c r="G412" s="740"/>
      <c r="H412" s="184" t="s">
        <v>618</v>
      </c>
      <c r="I412" s="378"/>
      <c r="J412" s="358"/>
      <c r="K412" s="201"/>
      <c r="L412" s="201"/>
      <c r="M412" s="201"/>
      <c r="N412" s="201"/>
      <c r="O412" s="201"/>
      <c r="P412" s="201"/>
      <c r="Q412" s="201"/>
      <c r="R412" s="624"/>
      <c r="S412" s="624"/>
      <c r="T412" s="624"/>
      <c r="U412" s="624"/>
      <c r="V412" s="624"/>
      <c r="W412" s="624"/>
      <c r="X412" s="231">
        <f t="shared" si="109"/>
        <v>0</v>
      </c>
      <c r="Y412" s="359"/>
    </row>
    <row r="413" spans="1:25" s="183" customFormat="1" ht="16.5" customHeight="1" x14ac:dyDescent="0.25">
      <c r="A413" s="717" t="s">
        <v>1204</v>
      </c>
      <c r="B413" s="718"/>
      <c r="C413" s="738" t="s">
        <v>621</v>
      </c>
      <c r="D413" s="739"/>
      <c r="E413" s="739"/>
      <c r="F413" s="739"/>
      <c r="G413" s="740"/>
      <c r="H413" s="184" t="s">
        <v>618</v>
      </c>
      <c r="I413" s="378"/>
      <c r="J413" s="358"/>
      <c r="K413" s="201"/>
      <c r="L413" s="201"/>
      <c r="M413" s="201"/>
      <c r="N413" s="201"/>
      <c r="O413" s="201"/>
      <c r="P413" s="201"/>
      <c r="Q413" s="201"/>
      <c r="R413" s="624"/>
      <c r="S413" s="624"/>
      <c r="T413" s="624"/>
      <c r="U413" s="624"/>
      <c r="V413" s="624"/>
      <c r="W413" s="624"/>
      <c r="X413" s="231">
        <f t="shared" si="109"/>
        <v>0</v>
      </c>
      <c r="Y413" s="359"/>
    </row>
    <row r="414" spans="1:25" s="183" customFormat="1" ht="16.5" customHeight="1" x14ac:dyDescent="0.25">
      <c r="A414" s="717" t="s">
        <v>1204</v>
      </c>
      <c r="B414" s="718"/>
      <c r="C414" s="738" t="s">
        <v>622</v>
      </c>
      <c r="D414" s="739"/>
      <c r="E414" s="739"/>
      <c r="F414" s="739"/>
      <c r="G414" s="740"/>
      <c r="H414" s="184" t="s">
        <v>618</v>
      </c>
      <c r="I414" s="378"/>
      <c r="J414" s="358"/>
      <c r="K414" s="201"/>
      <c r="L414" s="201"/>
      <c r="M414" s="201"/>
      <c r="N414" s="201"/>
      <c r="O414" s="201"/>
      <c r="P414" s="201"/>
      <c r="Q414" s="201"/>
      <c r="R414" s="624"/>
      <c r="S414" s="624"/>
      <c r="T414" s="624"/>
      <c r="U414" s="624"/>
      <c r="V414" s="624"/>
      <c r="W414" s="624"/>
      <c r="X414" s="231">
        <f t="shared" si="109"/>
        <v>0</v>
      </c>
      <c r="Y414" s="359"/>
    </row>
    <row r="415" spans="1:25" s="183" customFormat="1" x14ac:dyDescent="0.25">
      <c r="A415" s="717" t="s">
        <v>1205</v>
      </c>
      <c r="B415" s="718"/>
      <c r="C415" s="738" t="s">
        <v>972</v>
      </c>
      <c r="D415" s="739"/>
      <c r="E415" s="739"/>
      <c r="F415" s="739"/>
      <c r="G415" s="740"/>
      <c r="H415" s="184" t="s">
        <v>618</v>
      </c>
      <c r="I415" s="378"/>
      <c r="J415" s="358"/>
      <c r="K415" s="201"/>
      <c r="L415" s="201"/>
      <c r="M415" s="201"/>
      <c r="N415" s="201"/>
      <c r="O415" s="201"/>
      <c r="P415" s="201"/>
      <c r="Q415" s="201"/>
      <c r="R415" s="624"/>
      <c r="S415" s="624"/>
      <c r="T415" s="624"/>
      <c r="U415" s="624"/>
      <c r="V415" s="624"/>
      <c r="W415" s="624"/>
      <c r="X415" s="231">
        <f t="shared" si="109"/>
        <v>0</v>
      </c>
      <c r="Y415" s="359"/>
    </row>
    <row r="416" spans="1:25" s="183" customFormat="1" x14ac:dyDescent="0.25">
      <c r="A416" s="717" t="s">
        <v>1206</v>
      </c>
      <c r="B416" s="718"/>
      <c r="C416" s="738" t="s">
        <v>975</v>
      </c>
      <c r="D416" s="739"/>
      <c r="E416" s="739"/>
      <c r="F416" s="739"/>
      <c r="G416" s="740"/>
      <c r="H416" s="184" t="s">
        <v>618</v>
      </c>
      <c r="I416" s="378"/>
      <c r="J416" s="358"/>
      <c r="K416" s="201"/>
      <c r="L416" s="201"/>
      <c r="M416" s="201"/>
      <c r="N416" s="201"/>
      <c r="O416" s="201"/>
      <c r="P416" s="201"/>
      <c r="Q416" s="201"/>
      <c r="R416" s="624"/>
      <c r="S416" s="624"/>
      <c r="T416" s="624"/>
      <c r="U416" s="624"/>
      <c r="V416" s="624"/>
      <c r="W416" s="624"/>
      <c r="X416" s="231">
        <f t="shared" si="109"/>
        <v>0</v>
      </c>
      <c r="Y416" s="359"/>
    </row>
    <row r="417" spans="1:25" s="183" customFormat="1" x14ac:dyDescent="0.25">
      <c r="A417" s="717" t="s">
        <v>1207</v>
      </c>
      <c r="B417" s="718"/>
      <c r="C417" s="738" t="s">
        <v>978</v>
      </c>
      <c r="D417" s="739"/>
      <c r="E417" s="739"/>
      <c r="F417" s="739"/>
      <c r="G417" s="740"/>
      <c r="H417" s="184" t="s">
        <v>618</v>
      </c>
      <c r="I417" s="378"/>
      <c r="J417" s="358"/>
      <c r="K417" s="201"/>
      <c r="L417" s="201"/>
      <c r="M417" s="201"/>
      <c r="N417" s="201"/>
      <c r="O417" s="201"/>
      <c r="P417" s="201"/>
      <c r="Q417" s="201"/>
      <c r="R417" s="624"/>
      <c r="S417" s="624"/>
      <c r="T417" s="624"/>
      <c r="U417" s="624"/>
      <c r="V417" s="624"/>
      <c r="W417" s="624"/>
      <c r="X417" s="231">
        <f t="shared" si="109"/>
        <v>0</v>
      </c>
      <c r="Y417" s="359"/>
    </row>
    <row r="418" spans="1:25" s="183" customFormat="1" x14ac:dyDescent="0.25">
      <c r="A418" s="717" t="s">
        <v>1208</v>
      </c>
      <c r="B418" s="718"/>
      <c r="C418" s="738" t="s">
        <v>984</v>
      </c>
      <c r="D418" s="739"/>
      <c r="E418" s="739"/>
      <c r="F418" s="739"/>
      <c r="G418" s="740"/>
      <c r="H418" s="184" t="s">
        <v>618</v>
      </c>
      <c r="I418" s="378"/>
      <c r="J418" s="358"/>
      <c r="K418" s="201"/>
      <c r="L418" s="201"/>
      <c r="M418" s="201"/>
      <c r="N418" s="201"/>
      <c r="O418" s="201"/>
      <c r="P418" s="201"/>
      <c r="Q418" s="201"/>
      <c r="R418" s="624"/>
      <c r="S418" s="624"/>
      <c r="T418" s="624"/>
      <c r="U418" s="624"/>
      <c r="V418" s="624"/>
      <c r="W418" s="624"/>
      <c r="X418" s="231">
        <f t="shared" si="109"/>
        <v>0</v>
      </c>
      <c r="Y418" s="359"/>
    </row>
    <row r="419" spans="1:25" s="183" customFormat="1" x14ac:dyDescent="0.25">
      <c r="A419" s="717" t="s">
        <v>1209</v>
      </c>
      <c r="B419" s="718"/>
      <c r="C419" s="738" t="s">
        <v>986</v>
      </c>
      <c r="D419" s="739"/>
      <c r="E419" s="739"/>
      <c r="F419" s="739"/>
      <c r="G419" s="740"/>
      <c r="H419" s="184" t="s">
        <v>618</v>
      </c>
      <c r="I419" s="378"/>
      <c r="J419" s="358"/>
      <c r="K419" s="201"/>
      <c r="L419" s="201"/>
      <c r="M419" s="201"/>
      <c r="N419" s="201"/>
      <c r="O419" s="201"/>
      <c r="P419" s="201"/>
      <c r="Q419" s="201"/>
      <c r="R419" s="624"/>
      <c r="S419" s="624"/>
      <c r="T419" s="624"/>
      <c r="U419" s="624"/>
      <c r="V419" s="624"/>
      <c r="W419" s="624"/>
      <c r="X419" s="231">
        <f t="shared" si="109"/>
        <v>0</v>
      </c>
      <c r="Y419" s="359"/>
    </row>
    <row r="420" spans="1:25" s="183" customFormat="1" ht="16.5" customHeight="1" x14ac:dyDescent="0.25">
      <c r="A420" s="717" t="s">
        <v>1210</v>
      </c>
      <c r="B420" s="718"/>
      <c r="C420" s="738" t="s">
        <v>1197</v>
      </c>
      <c r="D420" s="739"/>
      <c r="E420" s="739"/>
      <c r="F420" s="739"/>
      <c r="G420" s="740"/>
      <c r="H420" s="184" t="s">
        <v>618</v>
      </c>
      <c r="I420" s="378"/>
      <c r="J420" s="358"/>
      <c r="K420" s="201"/>
      <c r="L420" s="201"/>
      <c r="M420" s="201"/>
      <c r="N420" s="201"/>
      <c r="O420" s="201"/>
      <c r="P420" s="201"/>
      <c r="Q420" s="201"/>
      <c r="R420" s="624"/>
      <c r="S420" s="624"/>
      <c r="T420" s="624"/>
      <c r="U420" s="624"/>
      <c r="V420" s="624"/>
      <c r="W420" s="624"/>
      <c r="X420" s="231">
        <f t="shared" si="109"/>
        <v>0</v>
      </c>
      <c r="Y420" s="359"/>
    </row>
    <row r="421" spans="1:25" s="183" customFormat="1" x14ac:dyDescent="0.25">
      <c r="A421" s="717" t="s">
        <v>1211</v>
      </c>
      <c r="B421" s="718"/>
      <c r="C421" s="744" t="s">
        <v>632</v>
      </c>
      <c r="D421" s="745"/>
      <c r="E421" s="745"/>
      <c r="F421" s="745"/>
      <c r="G421" s="746"/>
      <c r="H421" s="184" t="s">
        <v>618</v>
      </c>
      <c r="I421" s="378"/>
      <c r="J421" s="358"/>
      <c r="K421" s="201"/>
      <c r="L421" s="201"/>
      <c r="M421" s="201"/>
      <c r="N421" s="201"/>
      <c r="O421" s="201"/>
      <c r="P421" s="201"/>
      <c r="Q421" s="201"/>
      <c r="R421" s="624"/>
      <c r="S421" s="624"/>
      <c r="T421" s="624"/>
      <c r="U421" s="624"/>
      <c r="V421" s="624"/>
      <c r="W421" s="624"/>
      <c r="X421" s="231">
        <f t="shared" si="109"/>
        <v>0</v>
      </c>
      <c r="Y421" s="359"/>
    </row>
    <row r="422" spans="1:25" s="183" customFormat="1" x14ac:dyDescent="0.25">
      <c r="A422" s="717" t="s">
        <v>1212</v>
      </c>
      <c r="B422" s="718"/>
      <c r="C422" s="744" t="s">
        <v>634</v>
      </c>
      <c r="D422" s="745"/>
      <c r="E422" s="745"/>
      <c r="F422" s="745"/>
      <c r="G422" s="746"/>
      <c r="H422" s="184" t="s">
        <v>618</v>
      </c>
      <c r="I422" s="378"/>
      <c r="J422" s="358"/>
      <c r="K422" s="201"/>
      <c r="L422" s="201"/>
      <c r="M422" s="201"/>
      <c r="N422" s="201"/>
      <c r="O422" s="201"/>
      <c r="P422" s="201"/>
      <c r="Q422" s="201"/>
      <c r="R422" s="624"/>
      <c r="S422" s="624"/>
      <c r="T422" s="624"/>
      <c r="U422" s="624"/>
      <c r="V422" s="624"/>
      <c r="W422" s="624"/>
      <c r="X422" s="231">
        <f t="shared" si="109"/>
        <v>0</v>
      </c>
      <c r="Y422" s="359"/>
    </row>
    <row r="423" spans="1:25" s="183" customFormat="1" x14ac:dyDescent="0.25">
      <c r="A423" s="717" t="s">
        <v>566</v>
      </c>
      <c r="B423" s="718"/>
      <c r="C423" s="719" t="s">
        <v>1213</v>
      </c>
      <c r="D423" s="720"/>
      <c r="E423" s="720"/>
      <c r="F423" s="720"/>
      <c r="G423" s="721"/>
      <c r="H423" s="184" t="s">
        <v>618</v>
      </c>
      <c r="I423" s="378"/>
      <c r="J423" s="358"/>
      <c r="K423" s="201"/>
      <c r="L423" s="201"/>
      <c r="M423" s="201"/>
      <c r="N423" s="201"/>
      <c r="O423" s="201"/>
      <c r="P423" s="201"/>
      <c r="Q423" s="201"/>
      <c r="R423" s="624"/>
      <c r="S423" s="624"/>
      <c r="T423" s="624"/>
      <c r="U423" s="624"/>
      <c r="V423" s="624"/>
      <c r="W423" s="624"/>
      <c r="X423" s="231">
        <f t="shared" si="109"/>
        <v>0</v>
      </c>
      <c r="Y423" s="359"/>
    </row>
    <row r="424" spans="1:25" s="183" customFormat="1" x14ac:dyDescent="0.25">
      <c r="A424" s="717" t="s">
        <v>571</v>
      </c>
      <c r="B424" s="718"/>
      <c r="C424" s="719" t="s">
        <v>1214</v>
      </c>
      <c r="D424" s="720"/>
      <c r="E424" s="720"/>
      <c r="F424" s="720"/>
      <c r="G424" s="721"/>
      <c r="H424" s="184" t="s">
        <v>618</v>
      </c>
      <c r="I424" s="378"/>
      <c r="J424" s="358"/>
      <c r="K424" s="201"/>
      <c r="L424" s="201"/>
      <c r="M424" s="201"/>
      <c r="N424" s="201"/>
      <c r="O424" s="201"/>
      <c r="P424" s="201"/>
      <c r="Q424" s="201"/>
      <c r="R424" s="624"/>
      <c r="S424" s="624"/>
      <c r="T424" s="624"/>
      <c r="U424" s="624"/>
      <c r="V424" s="624"/>
      <c r="W424" s="624"/>
      <c r="X424" s="231">
        <f t="shared" si="109"/>
        <v>0</v>
      </c>
      <c r="Y424" s="359"/>
    </row>
    <row r="425" spans="1:25" s="183" customFormat="1" x14ac:dyDescent="0.25">
      <c r="A425" s="717" t="s">
        <v>572</v>
      </c>
      <c r="B425" s="718"/>
      <c r="C425" s="735" t="s">
        <v>1215</v>
      </c>
      <c r="D425" s="736"/>
      <c r="E425" s="736"/>
      <c r="F425" s="736"/>
      <c r="G425" s="737"/>
      <c r="H425" s="184" t="s">
        <v>618</v>
      </c>
      <c r="I425" s="378"/>
      <c r="J425" s="358"/>
      <c r="K425" s="201"/>
      <c r="L425" s="201"/>
      <c r="M425" s="201"/>
      <c r="N425" s="201"/>
      <c r="O425" s="201"/>
      <c r="P425" s="201"/>
      <c r="Q425" s="201"/>
      <c r="R425" s="624"/>
      <c r="S425" s="624"/>
      <c r="T425" s="624"/>
      <c r="U425" s="624"/>
      <c r="V425" s="624"/>
      <c r="W425" s="624"/>
      <c r="X425" s="231">
        <f t="shared" si="109"/>
        <v>0</v>
      </c>
      <c r="Y425" s="359"/>
    </row>
    <row r="426" spans="1:25" s="183" customFormat="1" x14ac:dyDescent="0.25">
      <c r="A426" s="717" t="s">
        <v>573</v>
      </c>
      <c r="B426" s="718"/>
      <c r="C426" s="735" t="s">
        <v>1216</v>
      </c>
      <c r="D426" s="736"/>
      <c r="E426" s="736"/>
      <c r="F426" s="736"/>
      <c r="G426" s="737"/>
      <c r="H426" s="184" t="s">
        <v>618</v>
      </c>
      <c r="I426" s="378"/>
      <c r="J426" s="358"/>
      <c r="K426" s="201"/>
      <c r="L426" s="201"/>
      <c r="M426" s="201"/>
      <c r="N426" s="201"/>
      <c r="O426" s="201"/>
      <c r="P426" s="201"/>
      <c r="Q426" s="201"/>
      <c r="R426" s="624"/>
      <c r="S426" s="624"/>
      <c r="T426" s="624"/>
      <c r="U426" s="624"/>
      <c r="V426" s="624"/>
      <c r="W426" s="624"/>
      <c r="X426" s="231">
        <f t="shared" si="109"/>
        <v>0</v>
      </c>
      <c r="Y426" s="359"/>
    </row>
    <row r="427" spans="1:25" s="183" customFormat="1" ht="9" customHeight="1" x14ac:dyDescent="0.25">
      <c r="A427" s="717" t="s">
        <v>637</v>
      </c>
      <c r="B427" s="718"/>
      <c r="C427" s="821" t="s">
        <v>1217</v>
      </c>
      <c r="D427" s="822"/>
      <c r="E427" s="822"/>
      <c r="F427" s="822"/>
      <c r="G427" s="823"/>
      <c r="H427" s="184" t="s">
        <v>618</v>
      </c>
      <c r="I427" s="378"/>
      <c r="J427" s="360">
        <f t="shared" ref="J427:W427" si="110">J428+J429+J430+J431+J432</f>
        <v>0</v>
      </c>
      <c r="K427" s="201">
        <f t="shared" si="110"/>
        <v>0</v>
      </c>
      <c r="L427" s="201">
        <f t="shared" si="110"/>
        <v>0</v>
      </c>
      <c r="M427" s="201">
        <f t="shared" si="110"/>
        <v>0</v>
      </c>
      <c r="N427" s="201">
        <f t="shared" si="110"/>
        <v>0</v>
      </c>
      <c r="O427" s="201">
        <f t="shared" si="110"/>
        <v>0</v>
      </c>
      <c r="P427" s="201">
        <f t="shared" si="110"/>
        <v>0</v>
      </c>
      <c r="Q427" s="201">
        <f t="shared" si="110"/>
        <v>0</v>
      </c>
      <c r="R427" s="624">
        <f t="shared" si="110"/>
        <v>0</v>
      </c>
      <c r="S427" s="624">
        <f t="shared" si="110"/>
        <v>0</v>
      </c>
      <c r="T427" s="624">
        <f t="shared" si="110"/>
        <v>0</v>
      </c>
      <c r="U427" s="624">
        <f t="shared" si="110"/>
        <v>0</v>
      </c>
      <c r="V427" s="624">
        <f t="shared" si="110"/>
        <v>0</v>
      </c>
      <c r="W427" s="624">
        <f t="shared" si="110"/>
        <v>0</v>
      </c>
      <c r="X427" s="231">
        <f t="shared" si="109"/>
        <v>0</v>
      </c>
      <c r="Y427" s="359"/>
    </row>
    <row r="428" spans="1:25" s="183" customFormat="1" x14ac:dyDescent="0.25">
      <c r="A428" s="717" t="s">
        <v>639</v>
      </c>
      <c r="B428" s="718"/>
      <c r="C428" s="719" t="s">
        <v>1218</v>
      </c>
      <c r="D428" s="720"/>
      <c r="E428" s="720"/>
      <c r="F428" s="720"/>
      <c r="G428" s="721"/>
      <c r="H428" s="184" t="s">
        <v>618</v>
      </c>
      <c r="I428" s="378"/>
      <c r="J428" s="358"/>
      <c r="K428" s="201"/>
      <c r="L428" s="201"/>
      <c r="M428" s="209"/>
      <c r="N428" s="201"/>
      <c r="O428" s="201"/>
      <c r="P428" s="201"/>
      <c r="Q428" s="201"/>
      <c r="R428" s="624"/>
      <c r="S428" s="624"/>
      <c r="T428" s="624"/>
      <c r="U428" s="624"/>
      <c r="V428" s="624"/>
      <c r="W428" s="624"/>
      <c r="X428" s="231">
        <f t="shared" si="109"/>
        <v>0</v>
      </c>
      <c r="Y428" s="359"/>
    </row>
    <row r="429" spans="1:25" s="183" customFormat="1" x14ac:dyDescent="0.25">
      <c r="A429" s="717" t="s">
        <v>643</v>
      </c>
      <c r="B429" s="718"/>
      <c r="C429" s="719" t="s">
        <v>1219</v>
      </c>
      <c r="D429" s="720"/>
      <c r="E429" s="720"/>
      <c r="F429" s="720"/>
      <c r="G429" s="721"/>
      <c r="H429" s="184" t="s">
        <v>618</v>
      </c>
      <c r="I429" s="378"/>
      <c r="J429" s="358"/>
      <c r="K429" s="201"/>
      <c r="L429" s="201"/>
      <c r="M429" s="201"/>
      <c r="N429" s="201"/>
      <c r="O429" s="201"/>
      <c r="P429" s="201"/>
      <c r="Q429" s="201"/>
      <c r="R429" s="624"/>
      <c r="S429" s="624"/>
      <c r="T429" s="624"/>
      <c r="U429" s="624"/>
      <c r="V429" s="624"/>
      <c r="W429" s="624"/>
      <c r="X429" s="231">
        <f t="shared" si="109"/>
        <v>0</v>
      </c>
      <c r="Y429" s="359"/>
    </row>
    <row r="430" spans="1:25" s="183" customFormat="1" x14ac:dyDescent="0.25">
      <c r="A430" s="717" t="s">
        <v>644</v>
      </c>
      <c r="B430" s="718"/>
      <c r="C430" s="719" t="s">
        <v>1220</v>
      </c>
      <c r="D430" s="720"/>
      <c r="E430" s="720"/>
      <c r="F430" s="720"/>
      <c r="G430" s="721"/>
      <c r="H430" s="184" t="s">
        <v>618</v>
      </c>
      <c r="I430" s="378"/>
      <c r="J430" s="358"/>
      <c r="K430" s="201"/>
      <c r="L430" s="201"/>
      <c r="M430" s="201"/>
      <c r="N430" s="201"/>
      <c r="O430" s="201"/>
      <c r="P430" s="201"/>
      <c r="Q430" s="201"/>
      <c r="R430" s="624"/>
      <c r="S430" s="624"/>
      <c r="T430" s="624"/>
      <c r="U430" s="624"/>
      <c r="V430" s="624"/>
      <c r="W430" s="624"/>
      <c r="X430" s="231">
        <f t="shared" si="109"/>
        <v>0</v>
      </c>
      <c r="Y430" s="359"/>
    </row>
    <row r="431" spans="1:25" s="183" customFormat="1" x14ac:dyDescent="0.25">
      <c r="A431" s="717" t="s">
        <v>645</v>
      </c>
      <c r="B431" s="718"/>
      <c r="C431" s="719" t="s">
        <v>1221</v>
      </c>
      <c r="D431" s="720"/>
      <c r="E431" s="720"/>
      <c r="F431" s="720"/>
      <c r="G431" s="721"/>
      <c r="H431" s="184" t="s">
        <v>618</v>
      </c>
      <c r="I431" s="378"/>
      <c r="J431" s="358"/>
      <c r="K431" s="201"/>
      <c r="L431" s="201"/>
      <c r="M431" s="201"/>
      <c r="N431" s="201"/>
      <c r="O431" s="201"/>
      <c r="P431" s="201"/>
      <c r="Q431" s="201"/>
      <c r="R431" s="624"/>
      <c r="S431" s="624"/>
      <c r="T431" s="624"/>
      <c r="U431" s="624"/>
      <c r="V431" s="624"/>
      <c r="W431" s="624"/>
      <c r="X431" s="231">
        <f t="shared" si="109"/>
        <v>0</v>
      </c>
      <c r="Y431" s="359"/>
    </row>
    <row r="432" spans="1:25" s="183" customFormat="1" x14ac:dyDescent="0.25">
      <c r="A432" s="717" t="s">
        <v>646</v>
      </c>
      <c r="B432" s="718"/>
      <c r="C432" s="719" t="s">
        <v>1222</v>
      </c>
      <c r="D432" s="720"/>
      <c r="E432" s="720"/>
      <c r="F432" s="720"/>
      <c r="G432" s="721"/>
      <c r="H432" s="184" t="s">
        <v>618</v>
      </c>
      <c r="I432" s="378"/>
      <c r="J432" s="358"/>
      <c r="K432" s="201"/>
      <c r="L432" s="201"/>
      <c r="M432" s="201"/>
      <c r="N432" s="201"/>
      <c r="O432" s="201"/>
      <c r="P432" s="201"/>
      <c r="Q432" s="201"/>
      <c r="R432" s="624"/>
      <c r="S432" s="624"/>
      <c r="T432" s="624"/>
      <c r="U432" s="624"/>
      <c r="V432" s="624"/>
      <c r="W432" s="624"/>
      <c r="X432" s="231">
        <f t="shared" si="109"/>
        <v>0</v>
      </c>
      <c r="Y432" s="359"/>
    </row>
    <row r="433" spans="1:25" s="183" customFormat="1" x14ac:dyDescent="0.25">
      <c r="A433" s="717" t="s">
        <v>686</v>
      </c>
      <c r="B433" s="718"/>
      <c r="C433" s="735" t="s">
        <v>872</v>
      </c>
      <c r="D433" s="736"/>
      <c r="E433" s="736"/>
      <c r="F433" s="736"/>
      <c r="G433" s="737"/>
      <c r="H433" s="184" t="s">
        <v>618</v>
      </c>
      <c r="I433" s="378"/>
      <c r="J433" s="358"/>
      <c r="K433" s="201"/>
      <c r="L433" s="201"/>
      <c r="M433" s="201"/>
      <c r="N433" s="201"/>
      <c r="O433" s="201"/>
      <c r="P433" s="201"/>
      <c r="Q433" s="201"/>
      <c r="R433" s="624"/>
      <c r="S433" s="624"/>
      <c r="T433" s="624"/>
      <c r="U433" s="624"/>
      <c r="V433" s="624"/>
      <c r="W433" s="624"/>
      <c r="X433" s="231">
        <f t="shared" si="109"/>
        <v>0</v>
      </c>
      <c r="Y433" s="359"/>
    </row>
    <row r="434" spans="1:25" s="183" customFormat="1" ht="16.5" customHeight="1" x14ac:dyDescent="0.25">
      <c r="A434" s="717" t="s">
        <v>1223</v>
      </c>
      <c r="B434" s="718"/>
      <c r="C434" s="738" t="s">
        <v>1224</v>
      </c>
      <c r="D434" s="739"/>
      <c r="E434" s="739"/>
      <c r="F434" s="739"/>
      <c r="G434" s="740"/>
      <c r="H434" s="184" t="s">
        <v>618</v>
      </c>
      <c r="I434" s="378"/>
      <c r="J434" s="358"/>
      <c r="K434" s="201"/>
      <c r="L434" s="201"/>
      <c r="M434" s="201"/>
      <c r="N434" s="201"/>
      <c r="O434" s="201"/>
      <c r="P434" s="201"/>
      <c r="Q434" s="201"/>
      <c r="R434" s="624"/>
      <c r="S434" s="624"/>
      <c r="T434" s="624"/>
      <c r="U434" s="624"/>
      <c r="V434" s="624"/>
      <c r="W434" s="624"/>
      <c r="X434" s="231">
        <f t="shared" si="109"/>
        <v>0</v>
      </c>
      <c r="Y434" s="359"/>
    </row>
    <row r="435" spans="1:25" s="183" customFormat="1" x14ac:dyDescent="0.25">
      <c r="A435" s="717" t="s">
        <v>688</v>
      </c>
      <c r="B435" s="718"/>
      <c r="C435" s="735" t="s">
        <v>874</v>
      </c>
      <c r="D435" s="736"/>
      <c r="E435" s="736"/>
      <c r="F435" s="736"/>
      <c r="G435" s="737"/>
      <c r="H435" s="184" t="s">
        <v>618</v>
      </c>
      <c r="I435" s="378"/>
      <c r="J435" s="358"/>
      <c r="K435" s="201"/>
      <c r="L435" s="201"/>
      <c r="M435" s="201"/>
      <c r="N435" s="201"/>
      <c r="O435" s="201"/>
      <c r="P435" s="201"/>
      <c r="Q435" s="201"/>
      <c r="R435" s="624"/>
      <c r="S435" s="624"/>
      <c r="T435" s="624"/>
      <c r="U435" s="624"/>
      <c r="V435" s="624"/>
      <c r="W435" s="624"/>
      <c r="X435" s="231">
        <f t="shared" si="109"/>
        <v>0</v>
      </c>
      <c r="Y435" s="359"/>
    </row>
    <row r="436" spans="1:25" s="183" customFormat="1" ht="16.5" customHeight="1" x14ac:dyDescent="0.25">
      <c r="A436" s="717" t="s">
        <v>1225</v>
      </c>
      <c r="B436" s="718"/>
      <c r="C436" s="738" t="s">
        <v>1226</v>
      </c>
      <c r="D436" s="739"/>
      <c r="E436" s="739"/>
      <c r="F436" s="739"/>
      <c r="G436" s="740"/>
      <c r="H436" s="184" t="s">
        <v>618</v>
      </c>
      <c r="I436" s="378"/>
      <c r="J436" s="358"/>
      <c r="K436" s="201"/>
      <c r="L436" s="201"/>
      <c r="M436" s="201"/>
      <c r="N436" s="201"/>
      <c r="O436" s="201"/>
      <c r="P436" s="201"/>
      <c r="Q436" s="201"/>
      <c r="R436" s="624"/>
      <c r="S436" s="624"/>
      <c r="T436" s="624"/>
      <c r="U436" s="624"/>
      <c r="V436" s="624"/>
      <c r="W436" s="624"/>
      <c r="X436" s="231">
        <f t="shared" si="109"/>
        <v>0</v>
      </c>
      <c r="Y436" s="359"/>
    </row>
    <row r="437" spans="1:25" s="183" customFormat="1" x14ac:dyDescent="0.25">
      <c r="A437" s="717" t="s">
        <v>647</v>
      </c>
      <c r="B437" s="718"/>
      <c r="C437" s="719" t="s">
        <v>1227</v>
      </c>
      <c r="D437" s="720"/>
      <c r="E437" s="720"/>
      <c r="F437" s="720"/>
      <c r="G437" s="721"/>
      <c r="H437" s="184" t="s">
        <v>618</v>
      </c>
      <c r="I437" s="378"/>
      <c r="J437" s="358"/>
      <c r="K437" s="201"/>
      <c r="L437" s="201"/>
      <c r="M437" s="201"/>
      <c r="N437" s="201"/>
      <c r="O437" s="201"/>
      <c r="P437" s="201"/>
      <c r="Q437" s="201"/>
      <c r="R437" s="624"/>
      <c r="S437" s="624"/>
      <c r="T437" s="624"/>
      <c r="U437" s="624"/>
      <c r="V437" s="624"/>
      <c r="W437" s="624"/>
      <c r="X437" s="231">
        <f t="shared" si="109"/>
        <v>0</v>
      </c>
      <c r="Y437" s="359"/>
    </row>
    <row r="438" spans="1:25" s="183" customFormat="1" ht="9" customHeight="1" thickBot="1" x14ac:dyDescent="0.3">
      <c r="A438" s="752" t="s">
        <v>648</v>
      </c>
      <c r="B438" s="753"/>
      <c r="C438" s="775" t="s">
        <v>1228</v>
      </c>
      <c r="D438" s="776"/>
      <c r="E438" s="776"/>
      <c r="F438" s="776"/>
      <c r="G438" s="777"/>
      <c r="H438" s="194" t="s">
        <v>618</v>
      </c>
      <c r="I438" s="379"/>
      <c r="J438" s="380"/>
      <c r="K438" s="210"/>
      <c r="L438" s="210"/>
      <c r="M438" s="210"/>
      <c r="N438" s="210"/>
      <c r="O438" s="210"/>
      <c r="P438" s="210"/>
      <c r="Q438" s="210"/>
      <c r="R438" s="626"/>
      <c r="S438" s="626"/>
      <c r="T438" s="626"/>
      <c r="U438" s="626"/>
      <c r="V438" s="626"/>
      <c r="W438" s="626"/>
      <c r="X438" s="210">
        <f>N438+O438+P438</f>
        <v>0</v>
      </c>
      <c r="Y438" s="211"/>
    </row>
    <row r="439" spans="1:25" s="183" customFormat="1" ht="9.75" customHeight="1" x14ac:dyDescent="0.25">
      <c r="A439" s="828" t="s">
        <v>706</v>
      </c>
      <c r="B439" s="829"/>
      <c r="C439" s="830" t="s">
        <v>699</v>
      </c>
      <c r="D439" s="831"/>
      <c r="E439" s="831"/>
      <c r="F439" s="831"/>
      <c r="G439" s="832"/>
      <c r="H439" s="212" t="s">
        <v>791</v>
      </c>
      <c r="I439" s="213"/>
      <c r="J439" s="381"/>
      <c r="K439" s="213"/>
      <c r="L439" s="213"/>
      <c r="M439" s="213"/>
      <c r="N439" s="213"/>
      <c r="O439" s="213"/>
      <c r="P439" s="213"/>
      <c r="Q439" s="213"/>
      <c r="R439" s="627"/>
      <c r="S439" s="627"/>
      <c r="T439" s="627"/>
      <c r="U439" s="627"/>
      <c r="V439" s="627"/>
      <c r="W439" s="627"/>
      <c r="X439" s="213"/>
      <c r="Y439" s="214"/>
    </row>
    <row r="440" spans="1:25" s="183" customFormat="1" ht="24.75" customHeight="1" x14ac:dyDescent="0.25">
      <c r="A440" s="717" t="s">
        <v>708</v>
      </c>
      <c r="B440" s="718"/>
      <c r="C440" s="719" t="s">
        <v>1229</v>
      </c>
      <c r="D440" s="720"/>
      <c r="E440" s="720"/>
      <c r="F440" s="720"/>
      <c r="G440" s="721"/>
      <c r="H440" s="184" t="s">
        <v>618</v>
      </c>
      <c r="I440" s="201"/>
      <c r="J440" s="231"/>
      <c r="K440" s="201"/>
      <c r="L440" s="201"/>
      <c r="M440" s="201"/>
      <c r="N440" s="201"/>
      <c r="O440" s="201"/>
      <c r="P440" s="201"/>
      <c r="Q440" s="201"/>
      <c r="R440" s="624"/>
      <c r="S440" s="624"/>
      <c r="T440" s="624"/>
      <c r="U440" s="624"/>
      <c r="V440" s="624"/>
      <c r="W440" s="624"/>
      <c r="X440" s="201"/>
      <c r="Y440" s="208"/>
    </row>
    <row r="441" spans="1:25" s="183" customFormat="1" x14ac:dyDescent="0.25">
      <c r="A441" s="717" t="s">
        <v>709</v>
      </c>
      <c r="B441" s="718"/>
      <c r="C441" s="735" t="s">
        <v>1230</v>
      </c>
      <c r="D441" s="736"/>
      <c r="E441" s="736"/>
      <c r="F441" s="736"/>
      <c r="G441" s="737"/>
      <c r="H441" s="184" t="s">
        <v>618</v>
      </c>
      <c r="I441" s="201"/>
      <c r="J441" s="231"/>
      <c r="K441" s="201"/>
      <c r="L441" s="201"/>
      <c r="M441" s="201"/>
      <c r="N441" s="201"/>
      <c r="O441" s="201"/>
      <c r="P441" s="201"/>
      <c r="Q441" s="201"/>
      <c r="R441" s="624"/>
      <c r="S441" s="624"/>
      <c r="T441" s="624"/>
      <c r="U441" s="624"/>
      <c r="V441" s="624"/>
      <c r="W441" s="624"/>
      <c r="X441" s="201"/>
      <c r="Y441" s="208"/>
    </row>
    <row r="442" spans="1:25" s="183" customFormat="1" ht="16.5" customHeight="1" x14ac:dyDescent="0.25">
      <c r="A442" s="717" t="s">
        <v>710</v>
      </c>
      <c r="B442" s="718"/>
      <c r="C442" s="735" t="s">
        <v>1231</v>
      </c>
      <c r="D442" s="736"/>
      <c r="E442" s="736"/>
      <c r="F442" s="736"/>
      <c r="G442" s="737"/>
      <c r="H442" s="184" t="s">
        <v>618</v>
      </c>
      <c r="I442" s="201"/>
      <c r="J442" s="231"/>
      <c r="K442" s="201"/>
      <c r="L442" s="201"/>
      <c r="M442" s="201"/>
      <c r="N442" s="201"/>
      <c r="O442" s="201"/>
      <c r="P442" s="201"/>
      <c r="Q442" s="201"/>
      <c r="R442" s="624"/>
      <c r="S442" s="624"/>
      <c r="T442" s="624"/>
      <c r="U442" s="624"/>
      <c r="V442" s="624"/>
      <c r="W442" s="624"/>
      <c r="X442" s="201"/>
      <c r="Y442" s="208"/>
    </row>
    <row r="443" spans="1:25" s="183" customFormat="1" x14ac:dyDescent="0.25">
      <c r="A443" s="717" t="s">
        <v>711</v>
      </c>
      <c r="B443" s="718"/>
      <c r="C443" s="735" t="s">
        <v>1232</v>
      </c>
      <c r="D443" s="736"/>
      <c r="E443" s="736"/>
      <c r="F443" s="736"/>
      <c r="G443" s="737"/>
      <c r="H443" s="184" t="s">
        <v>618</v>
      </c>
      <c r="I443" s="201"/>
      <c r="J443" s="231"/>
      <c r="K443" s="201"/>
      <c r="L443" s="201"/>
      <c r="M443" s="201"/>
      <c r="N443" s="201"/>
      <c r="O443" s="201"/>
      <c r="P443" s="201"/>
      <c r="Q443" s="201"/>
      <c r="R443" s="624"/>
      <c r="S443" s="624"/>
      <c r="T443" s="624"/>
      <c r="U443" s="624"/>
      <c r="V443" s="624"/>
      <c r="W443" s="624"/>
      <c r="X443" s="201"/>
      <c r="Y443" s="208"/>
    </row>
    <row r="444" spans="1:25" s="183" customFormat="1" ht="17.25" customHeight="1" x14ac:dyDescent="0.25">
      <c r="A444" s="717" t="s">
        <v>712</v>
      </c>
      <c r="B444" s="718"/>
      <c r="C444" s="719" t="s">
        <v>1233</v>
      </c>
      <c r="D444" s="720"/>
      <c r="E444" s="720"/>
      <c r="F444" s="720"/>
      <c r="G444" s="721"/>
      <c r="H444" s="184" t="s">
        <v>791</v>
      </c>
      <c r="I444" s="201"/>
      <c r="J444" s="231"/>
      <c r="K444" s="201"/>
      <c r="L444" s="201"/>
      <c r="M444" s="201"/>
      <c r="N444" s="201"/>
      <c r="O444" s="201"/>
      <c r="P444" s="201"/>
      <c r="Q444" s="201"/>
      <c r="R444" s="624"/>
      <c r="S444" s="624"/>
      <c r="T444" s="624"/>
      <c r="U444" s="624"/>
      <c r="V444" s="624"/>
      <c r="W444" s="624"/>
      <c r="X444" s="201"/>
      <c r="Y444" s="208"/>
    </row>
    <row r="445" spans="1:25" s="183" customFormat="1" x14ac:dyDescent="0.25">
      <c r="A445" s="717" t="s">
        <v>1234</v>
      </c>
      <c r="B445" s="718"/>
      <c r="C445" s="735" t="s">
        <v>1235</v>
      </c>
      <c r="D445" s="736"/>
      <c r="E445" s="736"/>
      <c r="F445" s="736"/>
      <c r="G445" s="737"/>
      <c r="H445" s="184" t="s">
        <v>618</v>
      </c>
      <c r="I445" s="201"/>
      <c r="J445" s="231"/>
      <c r="K445" s="201"/>
      <c r="L445" s="201"/>
      <c r="M445" s="201"/>
      <c r="N445" s="201"/>
      <c r="O445" s="201"/>
      <c r="P445" s="201"/>
      <c r="Q445" s="201"/>
      <c r="R445" s="624"/>
      <c r="S445" s="624"/>
      <c r="T445" s="624"/>
      <c r="U445" s="624"/>
      <c r="V445" s="624"/>
      <c r="W445" s="624"/>
      <c r="X445" s="201"/>
      <c r="Y445" s="208"/>
    </row>
    <row r="446" spans="1:25" s="183" customFormat="1" x14ac:dyDescent="0.25">
      <c r="A446" s="717" t="s">
        <v>1236</v>
      </c>
      <c r="B446" s="718"/>
      <c r="C446" s="735" t="s">
        <v>1237</v>
      </c>
      <c r="D446" s="736"/>
      <c r="E446" s="736"/>
      <c r="F446" s="736"/>
      <c r="G446" s="737"/>
      <c r="H446" s="184" t="s">
        <v>618</v>
      </c>
      <c r="I446" s="201"/>
      <c r="J446" s="231"/>
      <c r="K446" s="201"/>
      <c r="L446" s="201"/>
      <c r="M446" s="201"/>
      <c r="N446" s="201"/>
      <c r="O446" s="201"/>
      <c r="P446" s="201"/>
      <c r="Q446" s="201"/>
      <c r="R446" s="624"/>
      <c r="S446" s="624"/>
      <c r="T446" s="624"/>
      <c r="U446" s="624"/>
      <c r="V446" s="624"/>
      <c r="W446" s="624"/>
      <c r="X446" s="201"/>
      <c r="Y446" s="208"/>
    </row>
    <row r="447" spans="1:25" s="183" customFormat="1" ht="9" customHeight="1" thickBot="1" x14ac:dyDescent="0.3">
      <c r="A447" s="752" t="s">
        <v>1238</v>
      </c>
      <c r="B447" s="753"/>
      <c r="C447" s="754" t="s">
        <v>1239</v>
      </c>
      <c r="D447" s="755"/>
      <c r="E447" s="755"/>
      <c r="F447" s="755"/>
      <c r="G447" s="756"/>
      <c r="H447" s="215" t="s">
        <v>618</v>
      </c>
      <c r="I447" s="210"/>
      <c r="J447" s="376"/>
      <c r="K447" s="210"/>
      <c r="L447" s="210"/>
      <c r="M447" s="210"/>
      <c r="N447" s="210"/>
      <c r="O447" s="210"/>
      <c r="P447" s="210"/>
      <c r="Q447" s="210"/>
      <c r="R447" s="626"/>
      <c r="S447" s="626"/>
      <c r="T447" s="626"/>
      <c r="U447" s="626"/>
      <c r="V447" s="626"/>
      <c r="W447" s="626"/>
      <c r="X447" s="210"/>
      <c r="Y447" s="211"/>
    </row>
    <row r="448" spans="1:25" s="217" customFormat="1" ht="12" customHeight="1" x14ac:dyDescent="0.15">
      <c r="A448" s="216"/>
      <c r="B448" s="216"/>
      <c r="C448" s="216"/>
      <c r="J448" s="382"/>
      <c r="R448" s="628"/>
      <c r="S448" s="628"/>
      <c r="T448" s="628"/>
      <c r="U448" s="628"/>
      <c r="V448" s="628"/>
      <c r="W448" s="628"/>
    </row>
    <row r="449" spans="1:23" s="218" customFormat="1" ht="9.75" x14ac:dyDescent="0.2">
      <c r="A449" s="218" t="s">
        <v>1240</v>
      </c>
      <c r="J449" s="383"/>
      <c r="R449" s="629"/>
      <c r="S449" s="629"/>
      <c r="T449" s="629"/>
      <c r="U449" s="629"/>
      <c r="V449" s="629"/>
      <c r="W449" s="629"/>
    </row>
    <row r="450" spans="1:23" s="218" customFormat="1" ht="9" customHeight="1" x14ac:dyDescent="0.15">
      <c r="A450" s="218" t="s">
        <v>1267</v>
      </c>
      <c r="J450" s="383"/>
      <c r="R450" s="629"/>
      <c r="S450" s="629"/>
      <c r="T450" s="629"/>
      <c r="U450" s="629"/>
      <c r="V450" s="629"/>
      <c r="W450" s="629"/>
    </row>
    <row r="451" spans="1:23" s="218" customFormat="1" ht="9" customHeight="1" x14ac:dyDescent="0.15">
      <c r="A451" s="218" t="s">
        <v>1268</v>
      </c>
      <c r="J451" s="383"/>
      <c r="R451" s="629"/>
      <c r="S451" s="629"/>
      <c r="T451" s="629"/>
      <c r="U451" s="629"/>
      <c r="V451" s="629"/>
      <c r="W451" s="629"/>
    </row>
    <row r="452" spans="1:23" s="218" customFormat="1" ht="9" customHeight="1" x14ac:dyDescent="0.15">
      <c r="A452" s="218" t="s">
        <v>1269</v>
      </c>
      <c r="J452" s="383"/>
      <c r="R452" s="629"/>
      <c r="S452" s="629"/>
      <c r="T452" s="629"/>
      <c r="U452" s="629"/>
      <c r="V452" s="629"/>
      <c r="W452" s="629"/>
    </row>
    <row r="453" spans="1:23" s="218" customFormat="1" ht="9" customHeight="1" x14ac:dyDescent="0.15">
      <c r="A453" s="218" t="s">
        <v>1270</v>
      </c>
      <c r="J453" s="383"/>
      <c r="R453" s="629"/>
      <c r="S453" s="629"/>
      <c r="T453" s="629"/>
      <c r="U453" s="629"/>
      <c r="V453" s="629"/>
      <c r="W453" s="629"/>
    </row>
    <row r="454" spans="1:23" s="218" customFormat="1" ht="9" customHeight="1" x14ac:dyDescent="0.15">
      <c r="A454" s="218" t="s">
        <v>1271</v>
      </c>
      <c r="J454" s="383"/>
      <c r="R454" s="629"/>
      <c r="S454" s="629"/>
      <c r="T454" s="629"/>
      <c r="U454" s="629"/>
      <c r="V454" s="629"/>
      <c r="W454" s="629"/>
    </row>
    <row r="455" spans="1:23" s="218" customFormat="1" x14ac:dyDescent="0.15">
      <c r="A455" s="218" t="s">
        <v>1272</v>
      </c>
      <c r="J455" s="383"/>
      <c r="R455" s="629"/>
      <c r="S455" s="629"/>
      <c r="T455" s="629"/>
      <c r="U455" s="629"/>
      <c r="V455" s="629"/>
      <c r="W455" s="629"/>
    </row>
    <row r="456" spans="1:23" s="218" customFormat="1" x14ac:dyDescent="0.15">
      <c r="A456" s="218" t="s">
        <v>1273</v>
      </c>
      <c r="J456" s="383"/>
      <c r="R456" s="629"/>
      <c r="S456" s="629"/>
      <c r="T456" s="629"/>
      <c r="U456" s="629"/>
      <c r="V456" s="629"/>
      <c r="W456" s="629"/>
    </row>
    <row r="457" spans="1:23" s="218" customFormat="1" x14ac:dyDescent="0.15">
      <c r="A457" s="218" t="s">
        <v>1274</v>
      </c>
      <c r="J457" s="383"/>
      <c r="R457" s="629"/>
      <c r="S457" s="629"/>
      <c r="T457" s="629"/>
      <c r="U457" s="629"/>
      <c r="V457" s="629"/>
      <c r="W457" s="629"/>
    </row>
  </sheetData>
  <mergeCells count="873">
    <mergeCell ref="D8:F8"/>
    <mergeCell ref="E9:F9"/>
    <mergeCell ref="A445:B445"/>
    <mergeCell ref="C445:G445"/>
    <mergeCell ref="A446:B446"/>
    <mergeCell ref="C446:G446"/>
    <mergeCell ref="A447:B447"/>
    <mergeCell ref="C447:G447"/>
    <mergeCell ref="A442:B442"/>
    <mergeCell ref="C442:G442"/>
    <mergeCell ref="A443:B443"/>
    <mergeCell ref="C443:G443"/>
    <mergeCell ref="A444:B444"/>
    <mergeCell ref="C444:G444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  <mergeCell ref="A438:B438"/>
    <mergeCell ref="C438:G438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73:B373"/>
    <mergeCell ref="C373:G373"/>
    <mergeCell ref="A374:B374"/>
    <mergeCell ref="C374:G374"/>
    <mergeCell ref="A375:B375"/>
    <mergeCell ref="C375:G375"/>
    <mergeCell ref="A369:G369"/>
    <mergeCell ref="A370:B370"/>
    <mergeCell ref="C370:G370"/>
    <mergeCell ref="A371:B371"/>
    <mergeCell ref="C371:G371"/>
    <mergeCell ref="A372:B372"/>
    <mergeCell ref="C372:G372"/>
    <mergeCell ref="R366:S366"/>
    <mergeCell ref="T366:U366"/>
    <mergeCell ref="V366:W366"/>
    <mergeCell ref="X366:Y366"/>
    <mergeCell ref="A368:B368"/>
    <mergeCell ref="C368:G368"/>
    <mergeCell ref="A364:B364"/>
    <mergeCell ref="C364:G364"/>
    <mergeCell ref="A365:Y365"/>
    <mergeCell ref="A366:B367"/>
    <mergeCell ref="C366:G367"/>
    <mergeCell ref="H366:H367"/>
    <mergeCell ref="L366:M366"/>
    <mergeCell ref="P366:Q366"/>
    <mergeCell ref="A361:B361"/>
    <mergeCell ref="C361:G361"/>
    <mergeCell ref="A362:B362"/>
    <mergeCell ref="C362:G362"/>
    <mergeCell ref="A363:B363"/>
    <mergeCell ref="C363:G363"/>
    <mergeCell ref="A358:B358"/>
    <mergeCell ref="C358:G358"/>
    <mergeCell ref="A359:B359"/>
    <mergeCell ref="C359:G359"/>
    <mergeCell ref="A360:B360"/>
    <mergeCell ref="C360:G360"/>
    <mergeCell ref="A355:B355"/>
    <mergeCell ref="C355:G355"/>
    <mergeCell ref="A356:B356"/>
    <mergeCell ref="C356:G356"/>
    <mergeCell ref="A357:B357"/>
    <mergeCell ref="C357:G357"/>
    <mergeCell ref="A352:B352"/>
    <mergeCell ref="C352:G352"/>
    <mergeCell ref="A353:B353"/>
    <mergeCell ref="C353:G353"/>
    <mergeCell ref="A354:B354"/>
    <mergeCell ref="C354:G354"/>
    <mergeCell ref="A349:B349"/>
    <mergeCell ref="C349:G349"/>
    <mergeCell ref="A350:B350"/>
    <mergeCell ref="C350:G350"/>
    <mergeCell ref="A351:B351"/>
    <mergeCell ref="C351:G351"/>
    <mergeCell ref="A346:B346"/>
    <mergeCell ref="C346:G346"/>
    <mergeCell ref="A347:B347"/>
    <mergeCell ref="C347:G347"/>
    <mergeCell ref="A348:B348"/>
    <mergeCell ref="C348:G348"/>
    <mergeCell ref="A343:B343"/>
    <mergeCell ref="C343:G343"/>
    <mergeCell ref="A344:B344"/>
    <mergeCell ref="C344:G344"/>
    <mergeCell ref="A345:B345"/>
    <mergeCell ref="C345:G345"/>
    <mergeCell ref="A340:B340"/>
    <mergeCell ref="C340:G340"/>
    <mergeCell ref="A341:B341"/>
    <mergeCell ref="C341:G341"/>
    <mergeCell ref="A342:B342"/>
    <mergeCell ref="C342:G342"/>
    <mergeCell ref="A337:B337"/>
    <mergeCell ref="C337:G337"/>
    <mergeCell ref="A338:B338"/>
    <mergeCell ref="C338:G338"/>
    <mergeCell ref="A339:B339"/>
    <mergeCell ref="C339:G339"/>
    <mergeCell ref="A334:B334"/>
    <mergeCell ref="C334:G334"/>
    <mergeCell ref="A335:B335"/>
    <mergeCell ref="C335:G335"/>
    <mergeCell ref="A336:B336"/>
    <mergeCell ref="C336:G336"/>
    <mergeCell ref="A331:B331"/>
    <mergeCell ref="C331:G331"/>
    <mergeCell ref="A332:B332"/>
    <mergeCell ref="C332:G332"/>
    <mergeCell ref="A333:B333"/>
    <mergeCell ref="C333:G333"/>
    <mergeCell ref="A328:B328"/>
    <mergeCell ref="C328:G328"/>
    <mergeCell ref="A329:B329"/>
    <mergeCell ref="C329:G329"/>
    <mergeCell ref="A330:B330"/>
    <mergeCell ref="C330:G330"/>
    <mergeCell ref="A325:B325"/>
    <mergeCell ref="C325:G325"/>
    <mergeCell ref="A326:B326"/>
    <mergeCell ref="C326:G326"/>
    <mergeCell ref="A327:B327"/>
    <mergeCell ref="C327:G327"/>
    <mergeCell ref="A322:B322"/>
    <mergeCell ref="C322:G322"/>
    <mergeCell ref="A323:B323"/>
    <mergeCell ref="C323:G323"/>
    <mergeCell ref="A324:B324"/>
    <mergeCell ref="C324:G324"/>
    <mergeCell ref="A319:B319"/>
    <mergeCell ref="C319:G319"/>
    <mergeCell ref="A320:B320"/>
    <mergeCell ref="C320:G320"/>
    <mergeCell ref="A321:B321"/>
    <mergeCell ref="C321:G321"/>
    <mergeCell ref="A315:Y315"/>
    <mergeCell ref="A316:B316"/>
    <mergeCell ref="C316:G316"/>
    <mergeCell ref="A317:B317"/>
    <mergeCell ref="C317:G317"/>
    <mergeCell ref="A318:B318"/>
    <mergeCell ref="C318:G318"/>
    <mergeCell ref="A312:B312"/>
    <mergeCell ref="C312:G312"/>
    <mergeCell ref="A313:B313"/>
    <mergeCell ref="C313:G313"/>
    <mergeCell ref="A314:B314"/>
    <mergeCell ref="C314:G314"/>
    <mergeCell ref="A309:B309"/>
    <mergeCell ref="C309:G309"/>
    <mergeCell ref="A310:B310"/>
    <mergeCell ref="C310:G310"/>
    <mergeCell ref="A311:B311"/>
    <mergeCell ref="C311:G311"/>
    <mergeCell ref="A306:B306"/>
    <mergeCell ref="C306:G306"/>
    <mergeCell ref="A307:B307"/>
    <mergeCell ref="C307:G307"/>
    <mergeCell ref="A308:B308"/>
    <mergeCell ref="C308:G308"/>
    <mergeCell ref="A303:B303"/>
    <mergeCell ref="C303:G303"/>
    <mergeCell ref="A304:B304"/>
    <mergeCell ref="C304:G304"/>
    <mergeCell ref="A305:B305"/>
    <mergeCell ref="C305:G305"/>
    <mergeCell ref="A300:B300"/>
    <mergeCell ref="C300:G300"/>
    <mergeCell ref="A301:B301"/>
    <mergeCell ref="C301:G301"/>
    <mergeCell ref="A302:B302"/>
    <mergeCell ref="C302:G302"/>
    <mergeCell ref="A297:B297"/>
    <mergeCell ref="C297:G297"/>
    <mergeCell ref="A298:B298"/>
    <mergeCell ref="C298:G298"/>
    <mergeCell ref="A299:B299"/>
    <mergeCell ref="C299:G299"/>
    <mergeCell ref="A294:B294"/>
    <mergeCell ref="C294:G294"/>
    <mergeCell ref="A295:B295"/>
    <mergeCell ref="C295:G295"/>
    <mergeCell ref="A296:B296"/>
    <mergeCell ref="C296:G296"/>
    <mergeCell ref="A291:B291"/>
    <mergeCell ref="C291:G291"/>
    <mergeCell ref="A292:B292"/>
    <mergeCell ref="C292:G292"/>
    <mergeCell ref="A293:B293"/>
    <mergeCell ref="C293:G293"/>
    <mergeCell ref="A288:B288"/>
    <mergeCell ref="C288:G288"/>
    <mergeCell ref="A289:B289"/>
    <mergeCell ref="C289:G289"/>
    <mergeCell ref="A290:B290"/>
    <mergeCell ref="C290:G290"/>
    <mergeCell ref="A285:B285"/>
    <mergeCell ref="C285:G285"/>
    <mergeCell ref="A286:B286"/>
    <mergeCell ref="C286:G286"/>
    <mergeCell ref="A287:B287"/>
    <mergeCell ref="C287:G287"/>
    <mergeCell ref="A282:B282"/>
    <mergeCell ref="C282:G282"/>
    <mergeCell ref="A283:B283"/>
    <mergeCell ref="C283:G283"/>
    <mergeCell ref="A284:B284"/>
    <mergeCell ref="C284:G284"/>
    <mergeCell ref="A279:B279"/>
    <mergeCell ref="C279:G279"/>
    <mergeCell ref="A280:B280"/>
    <mergeCell ref="C280:G280"/>
    <mergeCell ref="A281:B281"/>
    <mergeCell ref="C281:G281"/>
    <mergeCell ref="A276:B276"/>
    <mergeCell ref="C276:G276"/>
    <mergeCell ref="A277:B277"/>
    <mergeCell ref="C277:G277"/>
    <mergeCell ref="A278:B278"/>
    <mergeCell ref="C278:G278"/>
    <mergeCell ref="A273:B273"/>
    <mergeCell ref="C273:G273"/>
    <mergeCell ref="A274:B274"/>
    <mergeCell ref="C274:G274"/>
    <mergeCell ref="A275:B275"/>
    <mergeCell ref="C275:G275"/>
    <mergeCell ref="A270:B270"/>
    <mergeCell ref="C270:G270"/>
    <mergeCell ref="A271:B271"/>
    <mergeCell ref="C271:G271"/>
    <mergeCell ref="A272:B272"/>
    <mergeCell ref="C272:G272"/>
    <mergeCell ref="A267:B267"/>
    <mergeCell ref="C267:G267"/>
    <mergeCell ref="A268:B268"/>
    <mergeCell ref="C268:G268"/>
    <mergeCell ref="A269:B269"/>
    <mergeCell ref="C269:G269"/>
    <mergeCell ref="A264:B264"/>
    <mergeCell ref="C264:G264"/>
    <mergeCell ref="A265:B265"/>
    <mergeCell ref="C265:G265"/>
    <mergeCell ref="A266:B266"/>
    <mergeCell ref="C266:G266"/>
    <mergeCell ref="A261:B261"/>
    <mergeCell ref="C261:G261"/>
    <mergeCell ref="A262:B262"/>
    <mergeCell ref="C262:G262"/>
    <mergeCell ref="A263:B263"/>
    <mergeCell ref="C263:G263"/>
    <mergeCell ref="A258:B258"/>
    <mergeCell ref="C258:G258"/>
    <mergeCell ref="A259:B259"/>
    <mergeCell ref="C259:G259"/>
    <mergeCell ref="A260:B260"/>
    <mergeCell ref="C260:G260"/>
    <mergeCell ref="A255:B255"/>
    <mergeCell ref="C255:G255"/>
    <mergeCell ref="A256:B256"/>
    <mergeCell ref="C256:G256"/>
    <mergeCell ref="A257:B257"/>
    <mergeCell ref="C257:G257"/>
    <mergeCell ref="A252:B252"/>
    <mergeCell ref="C252:G252"/>
    <mergeCell ref="A253:B253"/>
    <mergeCell ref="C253:G253"/>
    <mergeCell ref="A254:B254"/>
    <mergeCell ref="C254:G254"/>
    <mergeCell ref="A249:B249"/>
    <mergeCell ref="C249:G249"/>
    <mergeCell ref="A250:B250"/>
    <mergeCell ref="C250:G250"/>
    <mergeCell ref="A251:B251"/>
    <mergeCell ref="C251:G251"/>
    <mergeCell ref="A246:B246"/>
    <mergeCell ref="C246:G246"/>
    <mergeCell ref="A247:B247"/>
    <mergeCell ref="C247:G247"/>
    <mergeCell ref="A248:B248"/>
    <mergeCell ref="C248:G248"/>
    <mergeCell ref="A243:B243"/>
    <mergeCell ref="C243:G243"/>
    <mergeCell ref="A244:B244"/>
    <mergeCell ref="C244:G244"/>
    <mergeCell ref="A245:B245"/>
    <mergeCell ref="C245:G245"/>
    <mergeCell ref="A240:B240"/>
    <mergeCell ref="C240:G240"/>
    <mergeCell ref="A241:B241"/>
    <mergeCell ref="C241:G241"/>
    <mergeCell ref="A242:B242"/>
    <mergeCell ref="C242:G242"/>
    <mergeCell ref="A237:B237"/>
    <mergeCell ref="C237:G237"/>
    <mergeCell ref="A238:B238"/>
    <mergeCell ref="C238:G238"/>
    <mergeCell ref="A239:B239"/>
    <mergeCell ref="C239:G239"/>
    <mergeCell ref="A234:B234"/>
    <mergeCell ref="C234:G234"/>
    <mergeCell ref="A235:B235"/>
    <mergeCell ref="C235:G235"/>
    <mergeCell ref="A236:B236"/>
    <mergeCell ref="C236:G236"/>
    <mergeCell ref="A231:B231"/>
    <mergeCell ref="C231:G231"/>
    <mergeCell ref="A232:B232"/>
    <mergeCell ref="C232:G232"/>
    <mergeCell ref="A233:B233"/>
    <mergeCell ref="C233:G233"/>
    <mergeCell ref="A228:B228"/>
    <mergeCell ref="C228:G228"/>
    <mergeCell ref="A229:B229"/>
    <mergeCell ref="C229:G229"/>
    <mergeCell ref="A230:B230"/>
    <mergeCell ref="C230:G230"/>
    <mergeCell ref="A225:B225"/>
    <mergeCell ref="C225:G225"/>
    <mergeCell ref="A226:B226"/>
    <mergeCell ref="C226:G226"/>
    <mergeCell ref="A227:B227"/>
    <mergeCell ref="C227:G227"/>
    <mergeCell ref="A222:B222"/>
    <mergeCell ref="C222:G222"/>
    <mergeCell ref="A223:B223"/>
    <mergeCell ref="C223:G223"/>
    <mergeCell ref="A224:B224"/>
    <mergeCell ref="C224:G224"/>
    <mergeCell ref="A219:B219"/>
    <mergeCell ref="C219:G219"/>
    <mergeCell ref="A220:B220"/>
    <mergeCell ref="C220:G220"/>
    <mergeCell ref="A221:B221"/>
    <mergeCell ref="C221:G221"/>
    <mergeCell ref="A216:B216"/>
    <mergeCell ref="C216:G216"/>
    <mergeCell ref="A217:B217"/>
    <mergeCell ref="C217:G217"/>
    <mergeCell ref="A218:B218"/>
    <mergeCell ref="C218:G218"/>
    <mergeCell ref="A213:B213"/>
    <mergeCell ref="C213:G213"/>
    <mergeCell ref="A214:B214"/>
    <mergeCell ref="C214:G214"/>
    <mergeCell ref="A215:B215"/>
    <mergeCell ref="C215:G215"/>
    <mergeCell ref="A210:B210"/>
    <mergeCell ref="C210:G210"/>
    <mergeCell ref="A211:B211"/>
    <mergeCell ref="C211:G211"/>
    <mergeCell ref="A212:B212"/>
    <mergeCell ref="C212:G212"/>
    <mergeCell ref="A207:B207"/>
    <mergeCell ref="C207:G207"/>
    <mergeCell ref="A208:B208"/>
    <mergeCell ref="C208:G208"/>
    <mergeCell ref="A209:B209"/>
    <mergeCell ref="C209:G209"/>
    <mergeCell ref="A204:B204"/>
    <mergeCell ref="C204:G204"/>
    <mergeCell ref="A205:B205"/>
    <mergeCell ref="C205:G205"/>
    <mergeCell ref="A206:B206"/>
    <mergeCell ref="C206:G206"/>
    <mergeCell ref="A201:B201"/>
    <mergeCell ref="C201:G201"/>
    <mergeCell ref="A202:B202"/>
    <mergeCell ref="C202:G202"/>
    <mergeCell ref="A203:B203"/>
    <mergeCell ref="C203:G203"/>
    <mergeCell ref="A198:B198"/>
    <mergeCell ref="C198:G198"/>
    <mergeCell ref="A199:B199"/>
    <mergeCell ref="C199:G199"/>
    <mergeCell ref="A200:B200"/>
    <mergeCell ref="C200:G200"/>
    <mergeCell ref="A195:B195"/>
    <mergeCell ref="C195:G195"/>
    <mergeCell ref="A196:B196"/>
    <mergeCell ref="C196:G196"/>
    <mergeCell ref="A197:B197"/>
    <mergeCell ref="C197:G197"/>
    <mergeCell ref="A192:B192"/>
    <mergeCell ref="C192:G192"/>
    <mergeCell ref="A193:B193"/>
    <mergeCell ref="C193:G193"/>
    <mergeCell ref="A194:B194"/>
    <mergeCell ref="C194:G194"/>
    <mergeCell ref="A189:B189"/>
    <mergeCell ref="C189:G189"/>
    <mergeCell ref="A190:B190"/>
    <mergeCell ref="C190:G190"/>
    <mergeCell ref="A191:B191"/>
    <mergeCell ref="C191:G191"/>
    <mergeCell ref="A186:B186"/>
    <mergeCell ref="C186:G186"/>
    <mergeCell ref="A187:B187"/>
    <mergeCell ref="C187:G187"/>
    <mergeCell ref="A188:B188"/>
    <mergeCell ref="C188:G188"/>
    <mergeCell ref="A183:B183"/>
    <mergeCell ref="C183:G183"/>
    <mergeCell ref="A184:B184"/>
    <mergeCell ref="C184:G184"/>
    <mergeCell ref="A185:B185"/>
    <mergeCell ref="C185:G185"/>
    <mergeCell ref="A180:B180"/>
    <mergeCell ref="C180:G180"/>
    <mergeCell ref="A181:B181"/>
    <mergeCell ref="C181:G181"/>
    <mergeCell ref="A182:B182"/>
    <mergeCell ref="C182:G182"/>
    <mergeCell ref="A177:B177"/>
    <mergeCell ref="C177:G177"/>
    <mergeCell ref="A178:B178"/>
    <mergeCell ref="C178:G178"/>
    <mergeCell ref="A179:B179"/>
    <mergeCell ref="C179:G179"/>
    <mergeCell ref="A174:B174"/>
    <mergeCell ref="C174:G174"/>
    <mergeCell ref="A175:B175"/>
    <mergeCell ref="C175:G175"/>
    <mergeCell ref="A176:B176"/>
    <mergeCell ref="C176:G176"/>
    <mergeCell ref="A171:B171"/>
    <mergeCell ref="C171:G171"/>
    <mergeCell ref="A172:B172"/>
    <mergeCell ref="C172:G172"/>
    <mergeCell ref="A173:B173"/>
    <mergeCell ref="C173:G173"/>
    <mergeCell ref="A168:B168"/>
    <mergeCell ref="C168:G168"/>
    <mergeCell ref="A169:B169"/>
    <mergeCell ref="C169:G169"/>
    <mergeCell ref="A170:B170"/>
    <mergeCell ref="C170:G170"/>
    <mergeCell ref="A165:B165"/>
    <mergeCell ref="C165:G165"/>
    <mergeCell ref="A166:B166"/>
    <mergeCell ref="C166:G166"/>
    <mergeCell ref="A167:B167"/>
    <mergeCell ref="C167:G167"/>
    <mergeCell ref="A161:B161"/>
    <mergeCell ref="C161:G161"/>
    <mergeCell ref="A162:B162"/>
    <mergeCell ref="C162:G162"/>
    <mergeCell ref="A163:Y163"/>
    <mergeCell ref="A164:B164"/>
    <mergeCell ref="C164:G164"/>
    <mergeCell ref="A158:B158"/>
    <mergeCell ref="C158:G158"/>
    <mergeCell ref="A159:B159"/>
    <mergeCell ref="C159:G159"/>
    <mergeCell ref="A160:B160"/>
    <mergeCell ref="C160:G160"/>
    <mergeCell ref="A155:B155"/>
    <mergeCell ref="C155:G155"/>
    <mergeCell ref="A156:B156"/>
    <mergeCell ref="C156:G156"/>
    <mergeCell ref="A157:B157"/>
    <mergeCell ref="C157:G157"/>
    <mergeCell ref="A152:B152"/>
    <mergeCell ref="C152:G152"/>
    <mergeCell ref="A153:B153"/>
    <mergeCell ref="C153:G153"/>
    <mergeCell ref="A154:B154"/>
    <mergeCell ref="C154:G154"/>
    <mergeCell ref="A149:B149"/>
    <mergeCell ref="C149:G149"/>
    <mergeCell ref="A150:B150"/>
    <mergeCell ref="C150:G150"/>
    <mergeCell ref="A151:B151"/>
    <mergeCell ref="C151:G151"/>
    <mergeCell ref="A146:B146"/>
    <mergeCell ref="C146:G146"/>
    <mergeCell ref="A147:B147"/>
    <mergeCell ref="C147:G147"/>
    <mergeCell ref="A148:B148"/>
    <mergeCell ref="C148:G148"/>
    <mergeCell ref="A143:B143"/>
    <mergeCell ref="C143:G143"/>
    <mergeCell ref="A144:B144"/>
    <mergeCell ref="C144:G144"/>
    <mergeCell ref="A145:B145"/>
    <mergeCell ref="C145:G145"/>
    <mergeCell ref="A140:B140"/>
    <mergeCell ref="C140:G140"/>
    <mergeCell ref="A141:B141"/>
    <mergeCell ref="C141:G141"/>
    <mergeCell ref="A142:B142"/>
    <mergeCell ref="C142:G142"/>
    <mergeCell ref="A137:B137"/>
    <mergeCell ref="C137:G137"/>
    <mergeCell ref="A138:B138"/>
    <mergeCell ref="C138:G138"/>
    <mergeCell ref="A139:B139"/>
    <mergeCell ref="C139:G139"/>
    <mergeCell ref="A134:B134"/>
    <mergeCell ref="C134:G134"/>
    <mergeCell ref="A135:B135"/>
    <mergeCell ref="C135:G135"/>
    <mergeCell ref="A136:B136"/>
    <mergeCell ref="C136:G136"/>
    <mergeCell ref="A131:B131"/>
    <mergeCell ref="C131:G131"/>
    <mergeCell ref="A132:B132"/>
    <mergeCell ref="C132:G132"/>
    <mergeCell ref="A133:B133"/>
    <mergeCell ref="C133:G133"/>
    <mergeCell ref="A128:B128"/>
    <mergeCell ref="C128:G128"/>
    <mergeCell ref="A129:B129"/>
    <mergeCell ref="C129:G129"/>
    <mergeCell ref="A130:B130"/>
    <mergeCell ref="C130:G130"/>
    <mergeCell ref="A125:B125"/>
    <mergeCell ref="C125:G125"/>
    <mergeCell ref="A126:B126"/>
    <mergeCell ref="C126:G126"/>
    <mergeCell ref="A127:B127"/>
    <mergeCell ref="C127:G127"/>
    <mergeCell ref="A122:B122"/>
    <mergeCell ref="C122:G122"/>
    <mergeCell ref="A123:B123"/>
    <mergeCell ref="C123:G123"/>
    <mergeCell ref="A124:B124"/>
    <mergeCell ref="C124:G124"/>
    <mergeCell ref="A119:B119"/>
    <mergeCell ref="C119:G119"/>
    <mergeCell ref="A120:B120"/>
    <mergeCell ref="C120:G120"/>
    <mergeCell ref="A121:B121"/>
    <mergeCell ref="C121:G121"/>
    <mergeCell ref="A116:B116"/>
    <mergeCell ref="C116:G116"/>
    <mergeCell ref="A117:B117"/>
    <mergeCell ref="C117:G117"/>
    <mergeCell ref="A118:B118"/>
    <mergeCell ref="C118:G118"/>
    <mergeCell ref="A113:B113"/>
    <mergeCell ref="C113:G113"/>
    <mergeCell ref="A114:B114"/>
    <mergeCell ref="C114:G114"/>
    <mergeCell ref="A115:B115"/>
    <mergeCell ref="C115:G115"/>
    <mergeCell ref="A110:B110"/>
    <mergeCell ref="C110:G110"/>
    <mergeCell ref="A111:B111"/>
    <mergeCell ref="C111:G111"/>
    <mergeCell ref="A112:B112"/>
    <mergeCell ref="C112:G112"/>
    <mergeCell ref="A107:B107"/>
    <mergeCell ref="C107:G107"/>
    <mergeCell ref="A108:B108"/>
    <mergeCell ref="C108:G108"/>
    <mergeCell ref="A109:B109"/>
    <mergeCell ref="C109:G109"/>
    <mergeCell ref="A104:B104"/>
    <mergeCell ref="C104:G104"/>
    <mergeCell ref="A105:B105"/>
    <mergeCell ref="C105:G105"/>
    <mergeCell ref="A106:B106"/>
    <mergeCell ref="C106:G106"/>
    <mergeCell ref="A101:B101"/>
    <mergeCell ref="C101:G101"/>
    <mergeCell ref="A102:B102"/>
    <mergeCell ref="C102:G102"/>
    <mergeCell ref="A103:B103"/>
    <mergeCell ref="C103:G103"/>
    <mergeCell ref="A98:B98"/>
    <mergeCell ref="C98:G98"/>
    <mergeCell ref="A99:B99"/>
    <mergeCell ref="C99:G99"/>
    <mergeCell ref="A100:B100"/>
    <mergeCell ref="C100:G100"/>
    <mergeCell ref="A95:B95"/>
    <mergeCell ref="C95:G95"/>
    <mergeCell ref="A96:B96"/>
    <mergeCell ref="C96:G96"/>
    <mergeCell ref="A97:B97"/>
    <mergeCell ref="C97:G97"/>
    <mergeCell ref="A92:B92"/>
    <mergeCell ref="C92:G92"/>
    <mergeCell ref="A93:B93"/>
    <mergeCell ref="C93:G93"/>
    <mergeCell ref="A94:B94"/>
    <mergeCell ref="C94:G94"/>
    <mergeCell ref="A89:B89"/>
    <mergeCell ref="C89:G89"/>
    <mergeCell ref="A90:B90"/>
    <mergeCell ref="C90:G90"/>
    <mergeCell ref="A91:B91"/>
    <mergeCell ref="C91:G91"/>
    <mergeCell ref="A86:B86"/>
    <mergeCell ref="C86:G86"/>
    <mergeCell ref="A87:B87"/>
    <mergeCell ref="C87:G87"/>
    <mergeCell ref="A88:B88"/>
    <mergeCell ref="C88:G88"/>
    <mergeCell ref="A83:B83"/>
    <mergeCell ref="C83:G83"/>
    <mergeCell ref="A84:B84"/>
    <mergeCell ref="C84:G84"/>
    <mergeCell ref="A85:B85"/>
    <mergeCell ref="C85:G85"/>
    <mergeCell ref="A80:B80"/>
    <mergeCell ref="C80:G80"/>
    <mergeCell ref="A81:B81"/>
    <mergeCell ref="C81:G81"/>
    <mergeCell ref="A82:B82"/>
    <mergeCell ref="C82:G82"/>
    <mergeCell ref="A77:B77"/>
    <mergeCell ref="C77:G77"/>
    <mergeCell ref="A78:B78"/>
    <mergeCell ref="C78:G78"/>
    <mergeCell ref="A79:B79"/>
    <mergeCell ref="C79:G79"/>
    <mergeCell ref="A74:B74"/>
    <mergeCell ref="C74:G74"/>
    <mergeCell ref="A75:B75"/>
    <mergeCell ref="C75:G75"/>
    <mergeCell ref="A76:B76"/>
    <mergeCell ref="C76:G76"/>
    <mergeCell ref="A71:B71"/>
    <mergeCell ref="C71:G71"/>
    <mergeCell ref="A72:B72"/>
    <mergeCell ref="C72:G72"/>
    <mergeCell ref="A73:B73"/>
    <mergeCell ref="C73:G73"/>
    <mergeCell ref="A68:B68"/>
    <mergeCell ref="C68:G68"/>
    <mergeCell ref="A69:B69"/>
    <mergeCell ref="C69:G69"/>
    <mergeCell ref="A70:B70"/>
    <mergeCell ref="C70:G70"/>
    <mergeCell ref="A65:B65"/>
    <mergeCell ref="C65:G65"/>
    <mergeCell ref="A66:B66"/>
    <mergeCell ref="C66:G66"/>
    <mergeCell ref="A67:B67"/>
    <mergeCell ref="C67:G67"/>
    <mergeCell ref="A62:B62"/>
    <mergeCell ref="C62:G62"/>
    <mergeCell ref="A63:B63"/>
    <mergeCell ref="C63:G63"/>
    <mergeCell ref="A64:B64"/>
    <mergeCell ref="C64:G64"/>
    <mergeCell ref="A59:B59"/>
    <mergeCell ref="C59:G59"/>
    <mergeCell ref="A60:B60"/>
    <mergeCell ref="C60:G60"/>
    <mergeCell ref="A61:B61"/>
    <mergeCell ref="C61:G61"/>
    <mergeCell ref="A56:B56"/>
    <mergeCell ref="C56:G56"/>
    <mergeCell ref="A57:B57"/>
    <mergeCell ref="C57:G57"/>
    <mergeCell ref="A58:B58"/>
    <mergeCell ref="C58:G58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A47:B47"/>
    <mergeCell ref="C47:G47"/>
    <mergeCell ref="A48:B48"/>
    <mergeCell ref="C48:G48"/>
    <mergeCell ref="A49:B49"/>
    <mergeCell ref="C49:G49"/>
    <mergeCell ref="A44:B44"/>
    <mergeCell ref="C44:G44"/>
    <mergeCell ref="A45:B45"/>
    <mergeCell ref="C45:G45"/>
    <mergeCell ref="A46:B46"/>
    <mergeCell ref="C46:G46"/>
    <mergeCell ref="A41:B41"/>
    <mergeCell ref="C41:G41"/>
    <mergeCell ref="A42:B42"/>
    <mergeCell ref="C42:G42"/>
    <mergeCell ref="A43:B43"/>
    <mergeCell ref="C43:G43"/>
    <mergeCell ref="A38:B38"/>
    <mergeCell ref="C38:G38"/>
    <mergeCell ref="A39:B39"/>
    <mergeCell ref="C39:G39"/>
    <mergeCell ref="A40:B40"/>
    <mergeCell ref="C40:G40"/>
    <mergeCell ref="A35:B35"/>
    <mergeCell ref="C35:G35"/>
    <mergeCell ref="A36:B36"/>
    <mergeCell ref="C36:G36"/>
    <mergeCell ref="A37:B37"/>
    <mergeCell ref="C37:G37"/>
    <mergeCell ref="A32:B32"/>
    <mergeCell ref="C32:G32"/>
    <mergeCell ref="A33:B33"/>
    <mergeCell ref="C33:G33"/>
    <mergeCell ref="A34:B34"/>
    <mergeCell ref="C34:G34"/>
    <mergeCell ref="A29:B29"/>
    <mergeCell ref="C29:G29"/>
    <mergeCell ref="A30:B30"/>
    <mergeCell ref="C30:G30"/>
    <mergeCell ref="A31:B31"/>
    <mergeCell ref="C31:G31"/>
    <mergeCell ref="A26:B26"/>
    <mergeCell ref="C26:G26"/>
    <mergeCell ref="A27:B27"/>
    <mergeCell ref="C27:G27"/>
    <mergeCell ref="A28:B28"/>
    <mergeCell ref="C28:G28"/>
    <mergeCell ref="A23:B23"/>
    <mergeCell ref="C23:G23"/>
    <mergeCell ref="A24:B24"/>
    <mergeCell ref="C24:G24"/>
    <mergeCell ref="A25:B25"/>
    <mergeCell ref="C25:G25"/>
    <mergeCell ref="A19:Y19"/>
    <mergeCell ref="A20:B20"/>
    <mergeCell ref="C20:G20"/>
    <mergeCell ref="A21:B21"/>
    <mergeCell ref="C21:G21"/>
    <mergeCell ref="A22:B22"/>
    <mergeCell ref="C22:G22"/>
    <mergeCell ref="B13:F13"/>
    <mergeCell ref="A15:Y15"/>
    <mergeCell ref="P16:Q16"/>
    <mergeCell ref="R16:S16"/>
    <mergeCell ref="T16:U16"/>
    <mergeCell ref="V16:W16"/>
    <mergeCell ref="X16:Y16"/>
    <mergeCell ref="A18:B18"/>
    <mergeCell ref="C18:G18"/>
    <mergeCell ref="A16:B17"/>
    <mergeCell ref="C16:G17"/>
    <mergeCell ref="H16:H17"/>
    <mergeCell ref="L16:M16"/>
  </mergeCells>
  <pageMargins left="0.39370078740157483" right="0.31496062992125984" top="0.39370078740157483" bottom="0.31496062992125984" header="0.19685039370078741" footer="0.19685039370078741"/>
  <pageSetup paperSize="9" fitToHeight="21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B26"/>
  <sheetViews>
    <sheetView workbookViewId="0">
      <selection activeCell="B20" sqref="B20"/>
    </sheetView>
  </sheetViews>
  <sheetFormatPr defaultRowHeight="15" x14ac:dyDescent="0.25"/>
  <cols>
    <col min="1" max="1" width="27.28515625" customWidth="1"/>
    <col min="2" max="2" width="91.85546875" style="107" customWidth="1"/>
  </cols>
  <sheetData>
    <row r="4" spans="1:2" x14ac:dyDescent="0.25">
      <c r="B4" s="108" t="s">
        <v>490</v>
      </c>
    </row>
    <row r="5" spans="1:2" s="109" customFormat="1" ht="30" x14ac:dyDescent="0.25">
      <c r="A5" s="110" t="s">
        <v>467</v>
      </c>
      <c r="B5" s="111" t="s">
        <v>491</v>
      </c>
    </row>
    <row r="6" spans="1:2" ht="30" x14ac:dyDescent="0.25">
      <c r="A6" t="s">
        <v>468</v>
      </c>
      <c r="B6" s="107" t="s">
        <v>1</v>
      </c>
    </row>
    <row r="7" spans="1:2" x14ac:dyDescent="0.25">
      <c r="A7" t="s">
        <v>469</v>
      </c>
      <c r="B7" s="107" t="s">
        <v>62</v>
      </c>
    </row>
    <row r="8" spans="1:2" x14ac:dyDescent="0.25">
      <c r="A8" t="s">
        <v>470</v>
      </c>
      <c r="B8" s="107" t="s">
        <v>90</v>
      </c>
    </row>
    <row r="9" spans="1:2" x14ac:dyDescent="0.25">
      <c r="A9" t="s">
        <v>471</v>
      </c>
      <c r="B9" s="107" t="s">
        <v>178</v>
      </c>
    </row>
    <row r="10" spans="1:2" ht="45" x14ac:dyDescent="0.25">
      <c r="A10" t="s">
        <v>472</v>
      </c>
      <c r="B10" s="107" t="s">
        <v>221</v>
      </c>
    </row>
    <row r="11" spans="1:2" ht="30" x14ac:dyDescent="0.25">
      <c r="A11" t="s">
        <v>473</v>
      </c>
      <c r="B11" s="107" t="s">
        <v>262</v>
      </c>
    </row>
    <row r="12" spans="1:2" ht="30" x14ac:dyDescent="0.25">
      <c r="A12" t="s">
        <v>474</v>
      </c>
      <c r="B12" s="107" t="s">
        <v>288</v>
      </c>
    </row>
    <row r="13" spans="1:2" ht="30" x14ac:dyDescent="0.25">
      <c r="A13" t="s">
        <v>475</v>
      </c>
      <c r="B13" s="107" t="s">
        <v>293</v>
      </c>
    </row>
    <row r="14" spans="1:2" ht="30" x14ac:dyDescent="0.25">
      <c r="A14" t="s">
        <v>476</v>
      </c>
      <c r="B14" s="107" t="s">
        <v>306</v>
      </c>
    </row>
    <row r="15" spans="1:2" ht="30" x14ac:dyDescent="0.25">
      <c r="A15" t="s">
        <v>477</v>
      </c>
      <c r="B15" s="107" t="s">
        <v>478</v>
      </c>
    </row>
    <row r="16" spans="1:2" ht="30" x14ac:dyDescent="0.25">
      <c r="A16" t="s">
        <v>479</v>
      </c>
      <c r="B16" s="107" t="s">
        <v>374</v>
      </c>
    </row>
    <row r="17" spans="1:2" ht="30" x14ac:dyDescent="0.25">
      <c r="A17" t="s">
        <v>480</v>
      </c>
      <c r="B17" s="107" t="s">
        <v>402</v>
      </c>
    </row>
    <row r="18" spans="1:2" ht="30" x14ac:dyDescent="0.25">
      <c r="A18" t="s">
        <v>481</v>
      </c>
      <c r="B18" s="107" t="s">
        <v>425</v>
      </c>
    </row>
    <row r="19" spans="1:2" ht="30" x14ac:dyDescent="0.25">
      <c r="A19" t="s">
        <v>482</v>
      </c>
      <c r="B19" s="107" t="s">
        <v>434</v>
      </c>
    </row>
    <row r="20" spans="1:2" ht="30" x14ac:dyDescent="0.25">
      <c r="A20" t="s">
        <v>483</v>
      </c>
      <c r="B20" s="107" t="s">
        <v>454</v>
      </c>
    </row>
    <row r="21" spans="1:2" x14ac:dyDescent="0.25">
      <c r="A21" t="s">
        <v>484</v>
      </c>
    </row>
    <row r="22" spans="1:2" x14ac:dyDescent="0.25">
      <c r="A22" t="s">
        <v>485</v>
      </c>
    </row>
    <row r="23" spans="1:2" x14ac:dyDescent="0.25">
      <c r="A23" t="s">
        <v>486</v>
      </c>
    </row>
    <row r="24" spans="1:2" x14ac:dyDescent="0.25">
      <c r="A24" t="s">
        <v>487</v>
      </c>
    </row>
    <row r="25" spans="1:2" x14ac:dyDescent="0.25">
      <c r="A25" t="s">
        <v>488</v>
      </c>
    </row>
    <row r="26" spans="1:2" x14ac:dyDescent="0.25">
      <c r="A26" t="s">
        <v>489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T190"/>
  <sheetViews>
    <sheetView view="pageBreakPreview" zoomScaleNormal="100" zoomScaleSheetLayoutView="100" workbookViewId="0">
      <pane xSplit="2" ySplit="16" topLeftCell="C140" activePane="bottomRight" state="frozen"/>
      <selection pane="topRight" activeCell="C1" sqref="C1"/>
      <selection pane="bottomLeft" activeCell="A17" sqref="A17"/>
      <selection pane="bottomRight" activeCell="BK139" sqref="BK139"/>
    </sheetView>
  </sheetViews>
  <sheetFormatPr defaultRowHeight="15" outlineLevelRow="2" outlineLevelCol="1" x14ac:dyDescent="0.25"/>
  <cols>
    <col min="1" max="1" width="7" style="117" customWidth="1"/>
    <col min="2" max="2" width="37.140625" style="116" customWidth="1"/>
    <col min="3" max="3" width="8.28515625" style="12" customWidth="1"/>
    <col min="4" max="6" width="5.5703125" style="12" customWidth="1"/>
    <col min="7" max="7" width="5.85546875" style="12" customWidth="1"/>
    <col min="8" max="9" width="7.85546875" style="275" customWidth="1"/>
    <col min="10" max="10" width="5.5703125" style="12" customWidth="1"/>
    <col min="11" max="11" width="5.5703125" style="275" customWidth="1"/>
    <col min="12" max="12" width="5.85546875" style="275" customWidth="1"/>
    <col min="13" max="13" width="5.5703125" style="275" customWidth="1"/>
    <col min="14" max="14" width="6" style="275" customWidth="1"/>
    <col min="15" max="15" width="7.140625" style="275" customWidth="1"/>
    <col min="16" max="16" width="2.42578125" style="275" customWidth="1"/>
    <col min="17" max="17" width="6.42578125" style="283" customWidth="1"/>
    <col min="18" max="21" width="5.5703125" style="283" customWidth="1"/>
    <col min="22" max="23" width="5.5703125" style="283" hidden="1" customWidth="1"/>
    <col min="24" max="24" width="5.7109375" style="283" hidden="1" customWidth="1"/>
    <col min="25" max="25" width="7" style="283" hidden="1" customWidth="1"/>
    <col min="26" max="28" width="5.5703125" style="283" hidden="1" customWidth="1"/>
    <col min="29" max="29" width="5.7109375" style="283" hidden="1" customWidth="1"/>
    <col min="30" max="30" width="7" style="283" hidden="1" customWidth="1"/>
    <col min="31" max="31" width="5.5703125" style="283" hidden="1" customWidth="1"/>
    <col min="32" max="32" width="5.28515625" style="529" hidden="1" customWidth="1" outlineLevel="1"/>
    <col min="33" max="33" width="3.7109375" style="529" hidden="1" customWidth="1" outlineLevel="1"/>
    <col min="34" max="34" width="5.28515625" style="529" hidden="1" customWidth="1" outlineLevel="1"/>
    <col min="35" max="35" width="6.7109375" style="529" hidden="1" customWidth="1" outlineLevel="1"/>
    <col min="36" max="38" width="3.7109375" style="529" hidden="1" customWidth="1" outlineLevel="1"/>
    <col min="39" max="39" width="5.28515625" style="529" hidden="1" customWidth="1" outlineLevel="1"/>
    <col min="40" max="40" width="6.7109375" style="529" hidden="1" customWidth="1" outlineLevel="1"/>
    <col min="41" max="41" width="3.7109375" style="529" hidden="1" customWidth="1" outlineLevel="1"/>
    <col min="42" max="42" width="4.42578125" style="529" hidden="1" customWidth="1" outlineLevel="1"/>
    <col min="43" max="43" width="3.7109375" style="529" hidden="1" customWidth="1" outlineLevel="1"/>
    <col min="44" max="44" width="5.28515625" style="529" hidden="1" customWidth="1" outlineLevel="1"/>
    <col min="45" max="45" width="6.7109375" style="529" hidden="1" customWidth="1" outlineLevel="1"/>
    <col min="46" max="48" width="3.7109375" style="529" hidden="1" customWidth="1" outlineLevel="1"/>
    <col min="49" max="49" width="5.28515625" style="529" hidden="1" customWidth="1" outlineLevel="1"/>
    <col min="50" max="50" width="6.7109375" style="529" hidden="1" customWidth="1" outlineLevel="1"/>
    <col min="51" max="51" width="3.7109375" style="529" hidden="1" customWidth="1" outlineLevel="1"/>
    <col min="52" max="52" width="4.28515625" style="283" customWidth="1" collapsed="1"/>
    <col min="53" max="53" width="3.7109375" style="283" customWidth="1"/>
    <col min="54" max="54" width="5.28515625" style="283" customWidth="1"/>
    <col min="55" max="55" width="6.7109375" style="283" customWidth="1"/>
    <col min="56" max="56" width="4.42578125" style="283" customWidth="1"/>
    <col min="57" max="58" width="3.7109375" style="283" customWidth="1"/>
    <col min="59" max="59" width="5.28515625" style="283" customWidth="1"/>
    <col min="60" max="60" width="6.7109375" style="283" customWidth="1"/>
    <col min="61" max="61" width="3.7109375" style="283" customWidth="1"/>
    <col min="62" max="62" width="4.42578125" style="283" customWidth="1"/>
    <col min="63" max="63" width="3.7109375" style="283" customWidth="1"/>
    <col min="64" max="64" width="5.28515625" style="283" customWidth="1"/>
    <col min="65" max="65" width="6.7109375" style="283" customWidth="1"/>
    <col min="66" max="66" width="4.5703125" style="283" customWidth="1"/>
    <col min="67" max="68" width="3.7109375" style="283" customWidth="1"/>
    <col min="69" max="69" width="5.28515625" style="283" customWidth="1"/>
    <col min="70" max="70" width="6.7109375" style="283" customWidth="1"/>
    <col min="71" max="71" width="3.7109375" style="283" customWidth="1"/>
    <col min="72" max="72" width="12.7109375" style="12" customWidth="1"/>
    <col min="73" max="256" width="9.140625" style="12"/>
    <col min="257" max="257" width="7" style="12" customWidth="1"/>
    <col min="258" max="258" width="20.5703125" style="12" customWidth="1"/>
    <col min="259" max="259" width="8.28515625" style="12" customWidth="1"/>
    <col min="260" max="262" width="5.5703125" style="12" customWidth="1"/>
    <col min="263" max="263" width="5.85546875" style="12" customWidth="1"/>
    <col min="264" max="264" width="5.5703125" style="12" customWidth="1"/>
    <col min="265" max="265" width="5.85546875" style="12" customWidth="1"/>
    <col min="266" max="267" width="5.5703125" style="12" customWidth="1"/>
    <col min="268" max="268" width="5.85546875" style="12" customWidth="1"/>
    <col min="269" max="269" width="5.5703125" style="12" customWidth="1"/>
    <col min="270" max="270" width="6" style="12" customWidth="1"/>
    <col min="271" max="271" width="7.140625" style="12" customWidth="1"/>
    <col min="272" max="272" width="2.42578125" style="12" customWidth="1"/>
    <col min="273" max="279" width="5.5703125" style="12" customWidth="1"/>
    <col min="280" max="280" width="5.7109375" style="12" customWidth="1"/>
    <col min="281" max="281" width="7" style="12" customWidth="1"/>
    <col min="282" max="284" width="5.5703125" style="12" customWidth="1"/>
    <col min="285" max="285" width="5.7109375" style="12" customWidth="1"/>
    <col min="286" max="286" width="7" style="12" customWidth="1"/>
    <col min="287" max="287" width="5.5703125" style="12" customWidth="1"/>
    <col min="288" max="289" width="3.7109375" style="12" customWidth="1"/>
    <col min="290" max="290" width="5.28515625" style="12" customWidth="1"/>
    <col min="291" max="291" width="6.7109375" style="12" customWidth="1"/>
    <col min="292" max="294" width="3.7109375" style="12" customWidth="1"/>
    <col min="295" max="295" width="5.28515625" style="12" customWidth="1"/>
    <col min="296" max="296" width="6.7109375" style="12" customWidth="1"/>
    <col min="297" max="299" width="3.7109375" style="12" customWidth="1"/>
    <col min="300" max="300" width="5.28515625" style="12" customWidth="1"/>
    <col min="301" max="301" width="6.7109375" style="12" customWidth="1"/>
    <col min="302" max="304" width="3.7109375" style="12" customWidth="1"/>
    <col min="305" max="305" width="5.28515625" style="12" customWidth="1"/>
    <col min="306" max="306" width="6.7109375" style="12" customWidth="1"/>
    <col min="307" max="309" width="3.7109375" style="12" customWidth="1"/>
    <col min="310" max="310" width="5.28515625" style="12" customWidth="1"/>
    <col min="311" max="311" width="6.7109375" style="12" customWidth="1"/>
    <col min="312" max="314" width="3.7109375" style="12" customWidth="1"/>
    <col min="315" max="315" width="5.28515625" style="12" customWidth="1"/>
    <col min="316" max="316" width="6.7109375" style="12" customWidth="1"/>
    <col min="317" max="319" width="3.7109375" style="12" customWidth="1"/>
    <col min="320" max="320" width="5.28515625" style="12" customWidth="1"/>
    <col min="321" max="321" width="6.7109375" style="12" customWidth="1"/>
    <col min="322" max="324" width="3.7109375" style="12" customWidth="1"/>
    <col min="325" max="325" width="5.28515625" style="12" customWidth="1"/>
    <col min="326" max="326" width="6.7109375" style="12" customWidth="1"/>
    <col min="327" max="327" width="3.7109375" style="12" customWidth="1"/>
    <col min="328" max="328" width="12.7109375" style="12" customWidth="1"/>
    <col min="329" max="512" width="9.140625" style="12"/>
    <col min="513" max="513" width="7" style="12" customWidth="1"/>
    <col min="514" max="514" width="20.5703125" style="12" customWidth="1"/>
    <col min="515" max="515" width="8.28515625" style="12" customWidth="1"/>
    <col min="516" max="518" width="5.5703125" style="12" customWidth="1"/>
    <col min="519" max="519" width="5.85546875" style="12" customWidth="1"/>
    <col min="520" max="520" width="5.5703125" style="12" customWidth="1"/>
    <col min="521" max="521" width="5.85546875" style="12" customWidth="1"/>
    <col min="522" max="523" width="5.5703125" style="12" customWidth="1"/>
    <col min="524" max="524" width="5.85546875" style="12" customWidth="1"/>
    <col min="525" max="525" width="5.5703125" style="12" customWidth="1"/>
    <col min="526" max="526" width="6" style="12" customWidth="1"/>
    <col min="527" max="527" width="7.140625" style="12" customWidth="1"/>
    <col min="528" max="528" width="2.42578125" style="12" customWidth="1"/>
    <col min="529" max="535" width="5.5703125" style="12" customWidth="1"/>
    <col min="536" max="536" width="5.7109375" style="12" customWidth="1"/>
    <col min="537" max="537" width="7" style="12" customWidth="1"/>
    <col min="538" max="540" width="5.5703125" style="12" customWidth="1"/>
    <col min="541" max="541" width="5.7109375" style="12" customWidth="1"/>
    <col min="542" max="542" width="7" style="12" customWidth="1"/>
    <col min="543" max="543" width="5.5703125" style="12" customWidth="1"/>
    <col min="544" max="545" width="3.7109375" style="12" customWidth="1"/>
    <col min="546" max="546" width="5.28515625" style="12" customWidth="1"/>
    <col min="547" max="547" width="6.7109375" style="12" customWidth="1"/>
    <col min="548" max="550" width="3.7109375" style="12" customWidth="1"/>
    <col min="551" max="551" width="5.28515625" style="12" customWidth="1"/>
    <col min="552" max="552" width="6.7109375" style="12" customWidth="1"/>
    <col min="553" max="555" width="3.7109375" style="12" customWidth="1"/>
    <col min="556" max="556" width="5.28515625" style="12" customWidth="1"/>
    <col min="557" max="557" width="6.7109375" style="12" customWidth="1"/>
    <col min="558" max="560" width="3.7109375" style="12" customWidth="1"/>
    <col min="561" max="561" width="5.28515625" style="12" customWidth="1"/>
    <col min="562" max="562" width="6.7109375" style="12" customWidth="1"/>
    <col min="563" max="565" width="3.7109375" style="12" customWidth="1"/>
    <col min="566" max="566" width="5.28515625" style="12" customWidth="1"/>
    <col min="567" max="567" width="6.7109375" style="12" customWidth="1"/>
    <col min="568" max="570" width="3.7109375" style="12" customWidth="1"/>
    <col min="571" max="571" width="5.28515625" style="12" customWidth="1"/>
    <col min="572" max="572" width="6.7109375" style="12" customWidth="1"/>
    <col min="573" max="575" width="3.7109375" style="12" customWidth="1"/>
    <col min="576" max="576" width="5.28515625" style="12" customWidth="1"/>
    <col min="577" max="577" width="6.7109375" style="12" customWidth="1"/>
    <col min="578" max="580" width="3.7109375" style="12" customWidth="1"/>
    <col min="581" max="581" width="5.28515625" style="12" customWidth="1"/>
    <col min="582" max="582" width="6.7109375" style="12" customWidth="1"/>
    <col min="583" max="583" width="3.7109375" style="12" customWidth="1"/>
    <col min="584" max="584" width="12.7109375" style="12" customWidth="1"/>
    <col min="585" max="768" width="9.140625" style="12"/>
    <col min="769" max="769" width="7" style="12" customWidth="1"/>
    <col min="770" max="770" width="20.5703125" style="12" customWidth="1"/>
    <col min="771" max="771" width="8.28515625" style="12" customWidth="1"/>
    <col min="772" max="774" width="5.5703125" style="12" customWidth="1"/>
    <col min="775" max="775" width="5.85546875" style="12" customWidth="1"/>
    <col min="776" max="776" width="5.5703125" style="12" customWidth="1"/>
    <col min="777" max="777" width="5.85546875" style="12" customWidth="1"/>
    <col min="778" max="779" width="5.5703125" style="12" customWidth="1"/>
    <col min="780" max="780" width="5.85546875" style="12" customWidth="1"/>
    <col min="781" max="781" width="5.5703125" style="12" customWidth="1"/>
    <col min="782" max="782" width="6" style="12" customWidth="1"/>
    <col min="783" max="783" width="7.140625" style="12" customWidth="1"/>
    <col min="784" max="784" width="2.42578125" style="12" customWidth="1"/>
    <col min="785" max="791" width="5.5703125" style="12" customWidth="1"/>
    <col min="792" max="792" width="5.7109375" style="12" customWidth="1"/>
    <col min="793" max="793" width="7" style="12" customWidth="1"/>
    <col min="794" max="796" width="5.5703125" style="12" customWidth="1"/>
    <col min="797" max="797" width="5.7109375" style="12" customWidth="1"/>
    <col min="798" max="798" width="7" style="12" customWidth="1"/>
    <col min="799" max="799" width="5.5703125" style="12" customWidth="1"/>
    <col min="800" max="801" width="3.7109375" style="12" customWidth="1"/>
    <col min="802" max="802" width="5.28515625" style="12" customWidth="1"/>
    <col min="803" max="803" width="6.7109375" style="12" customWidth="1"/>
    <col min="804" max="806" width="3.7109375" style="12" customWidth="1"/>
    <col min="807" max="807" width="5.28515625" style="12" customWidth="1"/>
    <col min="808" max="808" width="6.7109375" style="12" customWidth="1"/>
    <col min="809" max="811" width="3.7109375" style="12" customWidth="1"/>
    <col min="812" max="812" width="5.28515625" style="12" customWidth="1"/>
    <col min="813" max="813" width="6.7109375" style="12" customWidth="1"/>
    <col min="814" max="816" width="3.7109375" style="12" customWidth="1"/>
    <col min="817" max="817" width="5.28515625" style="12" customWidth="1"/>
    <col min="818" max="818" width="6.7109375" style="12" customWidth="1"/>
    <col min="819" max="821" width="3.7109375" style="12" customWidth="1"/>
    <col min="822" max="822" width="5.28515625" style="12" customWidth="1"/>
    <col min="823" max="823" width="6.7109375" style="12" customWidth="1"/>
    <col min="824" max="826" width="3.7109375" style="12" customWidth="1"/>
    <col min="827" max="827" width="5.28515625" style="12" customWidth="1"/>
    <col min="828" max="828" width="6.7109375" style="12" customWidth="1"/>
    <col min="829" max="831" width="3.7109375" style="12" customWidth="1"/>
    <col min="832" max="832" width="5.28515625" style="12" customWidth="1"/>
    <col min="833" max="833" width="6.7109375" style="12" customWidth="1"/>
    <col min="834" max="836" width="3.7109375" style="12" customWidth="1"/>
    <col min="837" max="837" width="5.28515625" style="12" customWidth="1"/>
    <col min="838" max="838" width="6.7109375" style="12" customWidth="1"/>
    <col min="839" max="839" width="3.7109375" style="12" customWidth="1"/>
    <col min="840" max="840" width="12.7109375" style="12" customWidth="1"/>
    <col min="841" max="1024" width="9.140625" style="12"/>
    <col min="1025" max="1025" width="7" style="12" customWidth="1"/>
    <col min="1026" max="1026" width="20.5703125" style="12" customWidth="1"/>
    <col min="1027" max="1027" width="8.28515625" style="12" customWidth="1"/>
    <col min="1028" max="1030" width="5.5703125" style="12" customWidth="1"/>
    <col min="1031" max="1031" width="5.85546875" style="12" customWidth="1"/>
    <col min="1032" max="1032" width="5.5703125" style="12" customWidth="1"/>
    <col min="1033" max="1033" width="5.85546875" style="12" customWidth="1"/>
    <col min="1034" max="1035" width="5.5703125" style="12" customWidth="1"/>
    <col min="1036" max="1036" width="5.85546875" style="12" customWidth="1"/>
    <col min="1037" max="1037" width="5.5703125" style="12" customWidth="1"/>
    <col min="1038" max="1038" width="6" style="12" customWidth="1"/>
    <col min="1039" max="1039" width="7.140625" style="12" customWidth="1"/>
    <col min="1040" max="1040" width="2.42578125" style="12" customWidth="1"/>
    <col min="1041" max="1047" width="5.5703125" style="12" customWidth="1"/>
    <col min="1048" max="1048" width="5.7109375" style="12" customWidth="1"/>
    <col min="1049" max="1049" width="7" style="12" customWidth="1"/>
    <col min="1050" max="1052" width="5.5703125" style="12" customWidth="1"/>
    <col min="1053" max="1053" width="5.7109375" style="12" customWidth="1"/>
    <col min="1054" max="1054" width="7" style="12" customWidth="1"/>
    <col min="1055" max="1055" width="5.5703125" style="12" customWidth="1"/>
    <col min="1056" max="1057" width="3.7109375" style="12" customWidth="1"/>
    <col min="1058" max="1058" width="5.28515625" style="12" customWidth="1"/>
    <col min="1059" max="1059" width="6.7109375" style="12" customWidth="1"/>
    <col min="1060" max="1062" width="3.7109375" style="12" customWidth="1"/>
    <col min="1063" max="1063" width="5.28515625" style="12" customWidth="1"/>
    <col min="1064" max="1064" width="6.7109375" style="12" customWidth="1"/>
    <col min="1065" max="1067" width="3.7109375" style="12" customWidth="1"/>
    <col min="1068" max="1068" width="5.28515625" style="12" customWidth="1"/>
    <col min="1069" max="1069" width="6.7109375" style="12" customWidth="1"/>
    <col min="1070" max="1072" width="3.7109375" style="12" customWidth="1"/>
    <col min="1073" max="1073" width="5.28515625" style="12" customWidth="1"/>
    <col min="1074" max="1074" width="6.7109375" style="12" customWidth="1"/>
    <col min="1075" max="1077" width="3.7109375" style="12" customWidth="1"/>
    <col min="1078" max="1078" width="5.28515625" style="12" customWidth="1"/>
    <col min="1079" max="1079" width="6.7109375" style="12" customWidth="1"/>
    <col min="1080" max="1082" width="3.7109375" style="12" customWidth="1"/>
    <col min="1083" max="1083" width="5.28515625" style="12" customWidth="1"/>
    <col min="1084" max="1084" width="6.7109375" style="12" customWidth="1"/>
    <col min="1085" max="1087" width="3.7109375" style="12" customWidth="1"/>
    <col min="1088" max="1088" width="5.28515625" style="12" customWidth="1"/>
    <col min="1089" max="1089" width="6.7109375" style="12" customWidth="1"/>
    <col min="1090" max="1092" width="3.7109375" style="12" customWidth="1"/>
    <col min="1093" max="1093" width="5.28515625" style="12" customWidth="1"/>
    <col min="1094" max="1094" width="6.7109375" style="12" customWidth="1"/>
    <col min="1095" max="1095" width="3.7109375" style="12" customWidth="1"/>
    <col min="1096" max="1096" width="12.7109375" style="12" customWidth="1"/>
    <col min="1097" max="1280" width="9.140625" style="12"/>
    <col min="1281" max="1281" width="7" style="12" customWidth="1"/>
    <col min="1282" max="1282" width="20.5703125" style="12" customWidth="1"/>
    <col min="1283" max="1283" width="8.28515625" style="12" customWidth="1"/>
    <col min="1284" max="1286" width="5.5703125" style="12" customWidth="1"/>
    <col min="1287" max="1287" width="5.85546875" style="12" customWidth="1"/>
    <col min="1288" max="1288" width="5.5703125" style="12" customWidth="1"/>
    <col min="1289" max="1289" width="5.85546875" style="12" customWidth="1"/>
    <col min="1290" max="1291" width="5.5703125" style="12" customWidth="1"/>
    <col min="1292" max="1292" width="5.85546875" style="12" customWidth="1"/>
    <col min="1293" max="1293" width="5.5703125" style="12" customWidth="1"/>
    <col min="1294" max="1294" width="6" style="12" customWidth="1"/>
    <col min="1295" max="1295" width="7.140625" style="12" customWidth="1"/>
    <col min="1296" max="1296" width="2.42578125" style="12" customWidth="1"/>
    <col min="1297" max="1303" width="5.5703125" style="12" customWidth="1"/>
    <col min="1304" max="1304" width="5.7109375" style="12" customWidth="1"/>
    <col min="1305" max="1305" width="7" style="12" customWidth="1"/>
    <col min="1306" max="1308" width="5.5703125" style="12" customWidth="1"/>
    <col min="1309" max="1309" width="5.7109375" style="12" customWidth="1"/>
    <col min="1310" max="1310" width="7" style="12" customWidth="1"/>
    <col min="1311" max="1311" width="5.5703125" style="12" customWidth="1"/>
    <col min="1312" max="1313" width="3.7109375" style="12" customWidth="1"/>
    <col min="1314" max="1314" width="5.28515625" style="12" customWidth="1"/>
    <col min="1315" max="1315" width="6.7109375" style="12" customWidth="1"/>
    <col min="1316" max="1318" width="3.7109375" style="12" customWidth="1"/>
    <col min="1319" max="1319" width="5.28515625" style="12" customWidth="1"/>
    <col min="1320" max="1320" width="6.7109375" style="12" customWidth="1"/>
    <col min="1321" max="1323" width="3.7109375" style="12" customWidth="1"/>
    <col min="1324" max="1324" width="5.28515625" style="12" customWidth="1"/>
    <col min="1325" max="1325" width="6.7109375" style="12" customWidth="1"/>
    <col min="1326" max="1328" width="3.7109375" style="12" customWidth="1"/>
    <col min="1329" max="1329" width="5.28515625" style="12" customWidth="1"/>
    <col min="1330" max="1330" width="6.7109375" style="12" customWidth="1"/>
    <col min="1331" max="1333" width="3.7109375" style="12" customWidth="1"/>
    <col min="1334" max="1334" width="5.28515625" style="12" customWidth="1"/>
    <col min="1335" max="1335" width="6.7109375" style="12" customWidth="1"/>
    <col min="1336" max="1338" width="3.7109375" style="12" customWidth="1"/>
    <col min="1339" max="1339" width="5.28515625" style="12" customWidth="1"/>
    <col min="1340" max="1340" width="6.7109375" style="12" customWidth="1"/>
    <col min="1341" max="1343" width="3.7109375" style="12" customWidth="1"/>
    <col min="1344" max="1344" width="5.28515625" style="12" customWidth="1"/>
    <col min="1345" max="1345" width="6.7109375" style="12" customWidth="1"/>
    <col min="1346" max="1348" width="3.7109375" style="12" customWidth="1"/>
    <col min="1349" max="1349" width="5.28515625" style="12" customWidth="1"/>
    <col min="1350" max="1350" width="6.7109375" style="12" customWidth="1"/>
    <col min="1351" max="1351" width="3.7109375" style="12" customWidth="1"/>
    <col min="1352" max="1352" width="12.7109375" style="12" customWidth="1"/>
    <col min="1353" max="1536" width="9.140625" style="12"/>
    <col min="1537" max="1537" width="7" style="12" customWidth="1"/>
    <col min="1538" max="1538" width="20.5703125" style="12" customWidth="1"/>
    <col min="1539" max="1539" width="8.28515625" style="12" customWidth="1"/>
    <col min="1540" max="1542" width="5.5703125" style="12" customWidth="1"/>
    <col min="1543" max="1543" width="5.85546875" style="12" customWidth="1"/>
    <col min="1544" max="1544" width="5.5703125" style="12" customWidth="1"/>
    <col min="1545" max="1545" width="5.85546875" style="12" customWidth="1"/>
    <col min="1546" max="1547" width="5.5703125" style="12" customWidth="1"/>
    <col min="1548" max="1548" width="5.85546875" style="12" customWidth="1"/>
    <col min="1549" max="1549" width="5.5703125" style="12" customWidth="1"/>
    <col min="1550" max="1550" width="6" style="12" customWidth="1"/>
    <col min="1551" max="1551" width="7.140625" style="12" customWidth="1"/>
    <col min="1552" max="1552" width="2.42578125" style="12" customWidth="1"/>
    <col min="1553" max="1559" width="5.5703125" style="12" customWidth="1"/>
    <col min="1560" max="1560" width="5.7109375" style="12" customWidth="1"/>
    <col min="1561" max="1561" width="7" style="12" customWidth="1"/>
    <col min="1562" max="1564" width="5.5703125" style="12" customWidth="1"/>
    <col min="1565" max="1565" width="5.7109375" style="12" customWidth="1"/>
    <col min="1566" max="1566" width="7" style="12" customWidth="1"/>
    <col min="1567" max="1567" width="5.5703125" style="12" customWidth="1"/>
    <col min="1568" max="1569" width="3.7109375" style="12" customWidth="1"/>
    <col min="1570" max="1570" width="5.28515625" style="12" customWidth="1"/>
    <col min="1571" max="1571" width="6.7109375" style="12" customWidth="1"/>
    <col min="1572" max="1574" width="3.7109375" style="12" customWidth="1"/>
    <col min="1575" max="1575" width="5.28515625" style="12" customWidth="1"/>
    <col min="1576" max="1576" width="6.7109375" style="12" customWidth="1"/>
    <col min="1577" max="1579" width="3.7109375" style="12" customWidth="1"/>
    <col min="1580" max="1580" width="5.28515625" style="12" customWidth="1"/>
    <col min="1581" max="1581" width="6.7109375" style="12" customWidth="1"/>
    <col min="1582" max="1584" width="3.7109375" style="12" customWidth="1"/>
    <col min="1585" max="1585" width="5.28515625" style="12" customWidth="1"/>
    <col min="1586" max="1586" width="6.7109375" style="12" customWidth="1"/>
    <col min="1587" max="1589" width="3.7109375" style="12" customWidth="1"/>
    <col min="1590" max="1590" width="5.28515625" style="12" customWidth="1"/>
    <col min="1591" max="1591" width="6.7109375" style="12" customWidth="1"/>
    <col min="1592" max="1594" width="3.7109375" style="12" customWidth="1"/>
    <col min="1595" max="1595" width="5.28515625" style="12" customWidth="1"/>
    <col min="1596" max="1596" width="6.7109375" style="12" customWidth="1"/>
    <col min="1597" max="1599" width="3.7109375" style="12" customWidth="1"/>
    <col min="1600" max="1600" width="5.28515625" style="12" customWidth="1"/>
    <col min="1601" max="1601" width="6.7109375" style="12" customWidth="1"/>
    <col min="1602" max="1604" width="3.7109375" style="12" customWidth="1"/>
    <col min="1605" max="1605" width="5.28515625" style="12" customWidth="1"/>
    <col min="1606" max="1606" width="6.7109375" style="12" customWidth="1"/>
    <col min="1607" max="1607" width="3.7109375" style="12" customWidth="1"/>
    <col min="1608" max="1608" width="12.7109375" style="12" customWidth="1"/>
    <col min="1609" max="1792" width="9.140625" style="12"/>
    <col min="1793" max="1793" width="7" style="12" customWidth="1"/>
    <col min="1794" max="1794" width="20.5703125" style="12" customWidth="1"/>
    <col min="1795" max="1795" width="8.28515625" style="12" customWidth="1"/>
    <col min="1796" max="1798" width="5.5703125" style="12" customWidth="1"/>
    <col min="1799" max="1799" width="5.85546875" style="12" customWidth="1"/>
    <col min="1800" max="1800" width="5.5703125" style="12" customWidth="1"/>
    <col min="1801" max="1801" width="5.85546875" style="12" customWidth="1"/>
    <col min="1802" max="1803" width="5.5703125" style="12" customWidth="1"/>
    <col min="1804" max="1804" width="5.85546875" style="12" customWidth="1"/>
    <col min="1805" max="1805" width="5.5703125" style="12" customWidth="1"/>
    <col min="1806" max="1806" width="6" style="12" customWidth="1"/>
    <col min="1807" max="1807" width="7.140625" style="12" customWidth="1"/>
    <col min="1808" max="1808" width="2.42578125" style="12" customWidth="1"/>
    <col min="1809" max="1815" width="5.5703125" style="12" customWidth="1"/>
    <col min="1816" max="1816" width="5.7109375" style="12" customWidth="1"/>
    <col min="1817" max="1817" width="7" style="12" customWidth="1"/>
    <col min="1818" max="1820" width="5.5703125" style="12" customWidth="1"/>
    <col min="1821" max="1821" width="5.7109375" style="12" customWidth="1"/>
    <col min="1822" max="1822" width="7" style="12" customWidth="1"/>
    <col min="1823" max="1823" width="5.5703125" style="12" customWidth="1"/>
    <col min="1824" max="1825" width="3.7109375" style="12" customWidth="1"/>
    <col min="1826" max="1826" width="5.28515625" style="12" customWidth="1"/>
    <col min="1827" max="1827" width="6.7109375" style="12" customWidth="1"/>
    <col min="1828" max="1830" width="3.7109375" style="12" customWidth="1"/>
    <col min="1831" max="1831" width="5.28515625" style="12" customWidth="1"/>
    <col min="1832" max="1832" width="6.7109375" style="12" customWidth="1"/>
    <col min="1833" max="1835" width="3.7109375" style="12" customWidth="1"/>
    <col min="1836" max="1836" width="5.28515625" style="12" customWidth="1"/>
    <col min="1837" max="1837" width="6.7109375" style="12" customWidth="1"/>
    <col min="1838" max="1840" width="3.7109375" style="12" customWidth="1"/>
    <col min="1841" max="1841" width="5.28515625" style="12" customWidth="1"/>
    <col min="1842" max="1842" width="6.7109375" style="12" customWidth="1"/>
    <col min="1843" max="1845" width="3.7109375" style="12" customWidth="1"/>
    <col min="1846" max="1846" width="5.28515625" style="12" customWidth="1"/>
    <col min="1847" max="1847" width="6.7109375" style="12" customWidth="1"/>
    <col min="1848" max="1850" width="3.7109375" style="12" customWidth="1"/>
    <col min="1851" max="1851" width="5.28515625" style="12" customWidth="1"/>
    <col min="1852" max="1852" width="6.7109375" style="12" customWidth="1"/>
    <col min="1853" max="1855" width="3.7109375" style="12" customWidth="1"/>
    <col min="1856" max="1856" width="5.28515625" style="12" customWidth="1"/>
    <col min="1857" max="1857" width="6.7109375" style="12" customWidth="1"/>
    <col min="1858" max="1860" width="3.7109375" style="12" customWidth="1"/>
    <col min="1861" max="1861" width="5.28515625" style="12" customWidth="1"/>
    <col min="1862" max="1862" width="6.7109375" style="12" customWidth="1"/>
    <col min="1863" max="1863" width="3.7109375" style="12" customWidth="1"/>
    <col min="1864" max="1864" width="12.7109375" style="12" customWidth="1"/>
    <col min="1865" max="2048" width="9.140625" style="12"/>
    <col min="2049" max="2049" width="7" style="12" customWidth="1"/>
    <col min="2050" max="2050" width="20.5703125" style="12" customWidth="1"/>
    <col min="2051" max="2051" width="8.28515625" style="12" customWidth="1"/>
    <col min="2052" max="2054" width="5.5703125" style="12" customWidth="1"/>
    <col min="2055" max="2055" width="5.85546875" style="12" customWidth="1"/>
    <col min="2056" max="2056" width="5.5703125" style="12" customWidth="1"/>
    <col min="2057" max="2057" width="5.85546875" style="12" customWidth="1"/>
    <col min="2058" max="2059" width="5.5703125" style="12" customWidth="1"/>
    <col min="2060" max="2060" width="5.85546875" style="12" customWidth="1"/>
    <col min="2061" max="2061" width="5.5703125" style="12" customWidth="1"/>
    <col min="2062" max="2062" width="6" style="12" customWidth="1"/>
    <col min="2063" max="2063" width="7.140625" style="12" customWidth="1"/>
    <col min="2064" max="2064" width="2.42578125" style="12" customWidth="1"/>
    <col min="2065" max="2071" width="5.5703125" style="12" customWidth="1"/>
    <col min="2072" max="2072" width="5.7109375" style="12" customWidth="1"/>
    <col min="2073" max="2073" width="7" style="12" customWidth="1"/>
    <col min="2074" max="2076" width="5.5703125" style="12" customWidth="1"/>
    <col min="2077" max="2077" width="5.7109375" style="12" customWidth="1"/>
    <col min="2078" max="2078" width="7" style="12" customWidth="1"/>
    <col min="2079" max="2079" width="5.5703125" style="12" customWidth="1"/>
    <col min="2080" max="2081" width="3.7109375" style="12" customWidth="1"/>
    <col min="2082" max="2082" width="5.28515625" style="12" customWidth="1"/>
    <col min="2083" max="2083" width="6.7109375" style="12" customWidth="1"/>
    <col min="2084" max="2086" width="3.7109375" style="12" customWidth="1"/>
    <col min="2087" max="2087" width="5.28515625" style="12" customWidth="1"/>
    <col min="2088" max="2088" width="6.7109375" style="12" customWidth="1"/>
    <col min="2089" max="2091" width="3.7109375" style="12" customWidth="1"/>
    <col min="2092" max="2092" width="5.28515625" style="12" customWidth="1"/>
    <col min="2093" max="2093" width="6.7109375" style="12" customWidth="1"/>
    <col min="2094" max="2096" width="3.7109375" style="12" customWidth="1"/>
    <col min="2097" max="2097" width="5.28515625" style="12" customWidth="1"/>
    <col min="2098" max="2098" width="6.7109375" style="12" customWidth="1"/>
    <col min="2099" max="2101" width="3.7109375" style="12" customWidth="1"/>
    <col min="2102" max="2102" width="5.28515625" style="12" customWidth="1"/>
    <col min="2103" max="2103" width="6.7109375" style="12" customWidth="1"/>
    <col min="2104" max="2106" width="3.7109375" style="12" customWidth="1"/>
    <col min="2107" max="2107" width="5.28515625" style="12" customWidth="1"/>
    <col min="2108" max="2108" width="6.7109375" style="12" customWidth="1"/>
    <col min="2109" max="2111" width="3.7109375" style="12" customWidth="1"/>
    <col min="2112" max="2112" width="5.28515625" style="12" customWidth="1"/>
    <col min="2113" max="2113" width="6.7109375" style="12" customWidth="1"/>
    <col min="2114" max="2116" width="3.7109375" style="12" customWidth="1"/>
    <col min="2117" max="2117" width="5.28515625" style="12" customWidth="1"/>
    <col min="2118" max="2118" width="6.7109375" style="12" customWidth="1"/>
    <col min="2119" max="2119" width="3.7109375" style="12" customWidth="1"/>
    <col min="2120" max="2120" width="12.7109375" style="12" customWidth="1"/>
    <col min="2121" max="2304" width="9.140625" style="12"/>
    <col min="2305" max="2305" width="7" style="12" customWidth="1"/>
    <col min="2306" max="2306" width="20.5703125" style="12" customWidth="1"/>
    <col min="2307" max="2307" width="8.28515625" style="12" customWidth="1"/>
    <col min="2308" max="2310" width="5.5703125" style="12" customWidth="1"/>
    <col min="2311" max="2311" width="5.85546875" style="12" customWidth="1"/>
    <col min="2312" max="2312" width="5.5703125" style="12" customWidth="1"/>
    <col min="2313" max="2313" width="5.85546875" style="12" customWidth="1"/>
    <col min="2314" max="2315" width="5.5703125" style="12" customWidth="1"/>
    <col min="2316" max="2316" width="5.85546875" style="12" customWidth="1"/>
    <col min="2317" max="2317" width="5.5703125" style="12" customWidth="1"/>
    <col min="2318" max="2318" width="6" style="12" customWidth="1"/>
    <col min="2319" max="2319" width="7.140625" style="12" customWidth="1"/>
    <col min="2320" max="2320" width="2.42578125" style="12" customWidth="1"/>
    <col min="2321" max="2327" width="5.5703125" style="12" customWidth="1"/>
    <col min="2328" max="2328" width="5.7109375" style="12" customWidth="1"/>
    <col min="2329" max="2329" width="7" style="12" customWidth="1"/>
    <col min="2330" max="2332" width="5.5703125" style="12" customWidth="1"/>
    <col min="2333" max="2333" width="5.7109375" style="12" customWidth="1"/>
    <col min="2334" max="2334" width="7" style="12" customWidth="1"/>
    <col min="2335" max="2335" width="5.5703125" style="12" customWidth="1"/>
    <col min="2336" max="2337" width="3.7109375" style="12" customWidth="1"/>
    <col min="2338" max="2338" width="5.28515625" style="12" customWidth="1"/>
    <col min="2339" max="2339" width="6.7109375" style="12" customWidth="1"/>
    <col min="2340" max="2342" width="3.7109375" style="12" customWidth="1"/>
    <col min="2343" max="2343" width="5.28515625" style="12" customWidth="1"/>
    <col min="2344" max="2344" width="6.7109375" style="12" customWidth="1"/>
    <col min="2345" max="2347" width="3.7109375" style="12" customWidth="1"/>
    <col min="2348" max="2348" width="5.28515625" style="12" customWidth="1"/>
    <col min="2349" max="2349" width="6.7109375" style="12" customWidth="1"/>
    <col min="2350" max="2352" width="3.7109375" style="12" customWidth="1"/>
    <col min="2353" max="2353" width="5.28515625" style="12" customWidth="1"/>
    <col min="2354" max="2354" width="6.7109375" style="12" customWidth="1"/>
    <col min="2355" max="2357" width="3.7109375" style="12" customWidth="1"/>
    <col min="2358" max="2358" width="5.28515625" style="12" customWidth="1"/>
    <col min="2359" max="2359" width="6.7109375" style="12" customWidth="1"/>
    <col min="2360" max="2362" width="3.7109375" style="12" customWidth="1"/>
    <col min="2363" max="2363" width="5.28515625" style="12" customWidth="1"/>
    <col min="2364" max="2364" width="6.7109375" style="12" customWidth="1"/>
    <col min="2365" max="2367" width="3.7109375" style="12" customWidth="1"/>
    <col min="2368" max="2368" width="5.28515625" style="12" customWidth="1"/>
    <col min="2369" max="2369" width="6.7109375" style="12" customWidth="1"/>
    <col min="2370" max="2372" width="3.7109375" style="12" customWidth="1"/>
    <col min="2373" max="2373" width="5.28515625" style="12" customWidth="1"/>
    <col min="2374" max="2374" width="6.7109375" style="12" customWidth="1"/>
    <col min="2375" max="2375" width="3.7109375" style="12" customWidth="1"/>
    <col min="2376" max="2376" width="12.7109375" style="12" customWidth="1"/>
    <col min="2377" max="2560" width="9.140625" style="12"/>
    <col min="2561" max="2561" width="7" style="12" customWidth="1"/>
    <col min="2562" max="2562" width="20.5703125" style="12" customWidth="1"/>
    <col min="2563" max="2563" width="8.28515625" style="12" customWidth="1"/>
    <col min="2564" max="2566" width="5.5703125" style="12" customWidth="1"/>
    <col min="2567" max="2567" width="5.85546875" style="12" customWidth="1"/>
    <col min="2568" max="2568" width="5.5703125" style="12" customWidth="1"/>
    <col min="2569" max="2569" width="5.85546875" style="12" customWidth="1"/>
    <col min="2570" max="2571" width="5.5703125" style="12" customWidth="1"/>
    <col min="2572" max="2572" width="5.85546875" style="12" customWidth="1"/>
    <col min="2573" max="2573" width="5.5703125" style="12" customWidth="1"/>
    <col min="2574" max="2574" width="6" style="12" customWidth="1"/>
    <col min="2575" max="2575" width="7.140625" style="12" customWidth="1"/>
    <col min="2576" max="2576" width="2.42578125" style="12" customWidth="1"/>
    <col min="2577" max="2583" width="5.5703125" style="12" customWidth="1"/>
    <col min="2584" max="2584" width="5.7109375" style="12" customWidth="1"/>
    <col min="2585" max="2585" width="7" style="12" customWidth="1"/>
    <col min="2586" max="2588" width="5.5703125" style="12" customWidth="1"/>
    <col min="2589" max="2589" width="5.7109375" style="12" customWidth="1"/>
    <col min="2590" max="2590" width="7" style="12" customWidth="1"/>
    <col min="2591" max="2591" width="5.5703125" style="12" customWidth="1"/>
    <col min="2592" max="2593" width="3.7109375" style="12" customWidth="1"/>
    <col min="2594" max="2594" width="5.28515625" style="12" customWidth="1"/>
    <col min="2595" max="2595" width="6.7109375" style="12" customWidth="1"/>
    <col min="2596" max="2598" width="3.7109375" style="12" customWidth="1"/>
    <col min="2599" max="2599" width="5.28515625" style="12" customWidth="1"/>
    <col min="2600" max="2600" width="6.7109375" style="12" customWidth="1"/>
    <col min="2601" max="2603" width="3.7109375" style="12" customWidth="1"/>
    <col min="2604" max="2604" width="5.28515625" style="12" customWidth="1"/>
    <col min="2605" max="2605" width="6.7109375" style="12" customWidth="1"/>
    <col min="2606" max="2608" width="3.7109375" style="12" customWidth="1"/>
    <col min="2609" max="2609" width="5.28515625" style="12" customWidth="1"/>
    <col min="2610" max="2610" width="6.7109375" style="12" customWidth="1"/>
    <col min="2611" max="2613" width="3.7109375" style="12" customWidth="1"/>
    <col min="2614" max="2614" width="5.28515625" style="12" customWidth="1"/>
    <col min="2615" max="2615" width="6.7109375" style="12" customWidth="1"/>
    <col min="2616" max="2618" width="3.7109375" style="12" customWidth="1"/>
    <col min="2619" max="2619" width="5.28515625" style="12" customWidth="1"/>
    <col min="2620" max="2620" width="6.7109375" style="12" customWidth="1"/>
    <col min="2621" max="2623" width="3.7109375" style="12" customWidth="1"/>
    <col min="2624" max="2624" width="5.28515625" style="12" customWidth="1"/>
    <col min="2625" max="2625" width="6.7109375" style="12" customWidth="1"/>
    <col min="2626" max="2628" width="3.7109375" style="12" customWidth="1"/>
    <col min="2629" max="2629" width="5.28515625" style="12" customWidth="1"/>
    <col min="2630" max="2630" width="6.7109375" style="12" customWidth="1"/>
    <col min="2631" max="2631" width="3.7109375" style="12" customWidth="1"/>
    <col min="2632" max="2632" width="12.7109375" style="12" customWidth="1"/>
    <col min="2633" max="2816" width="9.140625" style="12"/>
    <col min="2817" max="2817" width="7" style="12" customWidth="1"/>
    <col min="2818" max="2818" width="20.5703125" style="12" customWidth="1"/>
    <col min="2819" max="2819" width="8.28515625" style="12" customWidth="1"/>
    <col min="2820" max="2822" width="5.5703125" style="12" customWidth="1"/>
    <col min="2823" max="2823" width="5.85546875" style="12" customWidth="1"/>
    <col min="2824" max="2824" width="5.5703125" style="12" customWidth="1"/>
    <col min="2825" max="2825" width="5.85546875" style="12" customWidth="1"/>
    <col min="2826" max="2827" width="5.5703125" style="12" customWidth="1"/>
    <col min="2828" max="2828" width="5.85546875" style="12" customWidth="1"/>
    <col min="2829" max="2829" width="5.5703125" style="12" customWidth="1"/>
    <col min="2830" max="2830" width="6" style="12" customWidth="1"/>
    <col min="2831" max="2831" width="7.140625" style="12" customWidth="1"/>
    <col min="2832" max="2832" width="2.42578125" style="12" customWidth="1"/>
    <col min="2833" max="2839" width="5.5703125" style="12" customWidth="1"/>
    <col min="2840" max="2840" width="5.7109375" style="12" customWidth="1"/>
    <col min="2841" max="2841" width="7" style="12" customWidth="1"/>
    <col min="2842" max="2844" width="5.5703125" style="12" customWidth="1"/>
    <col min="2845" max="2845" width="5.7109375" style="12" customWidth="1"/>
    <col min="2846" max="2846" width="7" style="12" customWidth="1"/>
    <col min="2847" max="2847" width="5.5703125" style="12" customWidth="1"/>
    <col min="2848" max="2849" width="3.7109375" style="12" customWidth="1"/>
    <col min="2850" max="2850" width="5.28515625" style="12" customWidth="1"/>
    <col min="2851" max="2851" width="6.7109375" style="12" customWidth="1"/>
    <col min="2852" max="2854" width="3.7109375" style="12" customWidth="1"/>
    <col min="2855" max="2855" width="5.28515625" style="12" customWidth="1"/>
    <col min="2856" max="2856" width="6.7109375" style="12" customWidth="1"/>
    <col min="2857" max="2859" width="3.7109375" style="12" customWidth="1"/>
    <col min="2860" max="2860" width="5.28515625" style="12" customWidth="1"/>
    <col min="2861" max="2861" width="6.7109375" style="12" customWidth="1"/>
    <col min="2862" max="2864" width="3.7109375" style="12" customWidth="1"/>
    <col min="2865" max="2865" width="5.28515625" style="12" customWidth="1"/>
    <col min="2866" max="2866" width="6.7109375" style="12" customWidth="1"/>
    <col min="2867" max="2869" width="3.7109375" style="12" customWidth="1"/>
    <col min="2870" max="2870" width="5.28515625" style="12" customWidth="1"/>
    <col min="2871" max="2871" width="6.7109375" style="12" customWidth="1"/>
    <col min="2872" max="2874" width="3.7109375" style="12" customWidth="1"/>
    <col min="2875" max="2875" width="5.28515625" style="12" customWidth="1"/>
    <col min="2876" max="2876" width="6.7109375" style="12" customWidth="1"/>
    <col min="2877" max="2879" width="3.7109375" style="12" customWidth="1"/>
    <col min="2880" max="2880" width="5.28515625" style="12" customWidth="1"/>
    <col min="2881" max="2881" width="6.7109375" style="12" customWidth="1"/>
    <col min="2882" max="2884" width="3.7109375" style="12" customWidth="1"/>
    <col min="2885" max="2885" width="5.28515625" style="12" customWidth="1"/>
    <col min="2886" max="2886" width="6.7109375" style="12" customWidth="1"/>
    <col min="2887" max="2887" width="3.7109375" style="12" customWidth="1"/>
    <col min="2888" max="2888" width="12.7109375" style="12" customWidth="1"/>
    <col min="2889" max="3072" width="9.140625" style="12"/>
    <col min="3073" max="3073" width="7" style="12" customWidth="1"/>
    <col min="3074" max="3074" width="20.5703125" style="12" customWidth="1"/>
    <col min="3075" max="3075" width="8.28515625" style="12" customWidth="1"/>
    <col min="3076" max="3078" width="5.5703125" style="12" customWidth="1"/>
    <col min="3079" max="3079" width="5.85546875" style="12" customWidth="1"/>
    <col min="3080" max="3080" width="5.5703125" style="12" customWidth="1"/>
    <col min="3081" max="3081" width="5.85546875" style="12" customWidth="1"/>
    <col min="3082" max="3083" width="5.5703125" style="12" customWidth="1"/>
    <col min="3084" max="3084" width="5.85546875" style="12" customWidth="1"/>
    <col min="3085" max="3085" width="5.5703125" style="12" customWidth="1"/>
    <col min="3086" max="3086" width="6" style="12" customWidth="1"/>
    <col min="3087" max="3087" width="7.140625" style="12" customWidth="1"/>
    <col min="3088" max="3088" width="2.42578125" style="12" customWidth="1"/>
    <col min="3089" max="3095" width="5.5703125" style="12" customWidth="1"/>
    <col min="3096" max="3096" width="5.7109375" style="12" customWidth="1"/>
    <col min="3097" max="3097" width="7" style="12" customWidth="1"/>
    <col min="3098" max="3100" width="5.5703125" style="12" customWidth="1"/>
    <col min="3101" max="3101" width="5.7109375" style="12" customWidth="1"/>
    <col min="3102" max="3102" width="7" style="12" customWidth="1"/>
    <col min="3103" max="3103" width="5.5703125" style="12" customWidth="1"/>
    <col min="3104" max="3105" width="3.7109375" style="12" customWidth="1"/>
    <col min="3106" max="3106" width="5.28515625" style="12" customWidth="1"/>
    <col min="3107" max="3107" width="6.7109375" style="12" customWidth="1"/>
    <col min="3108" max="3110" width="3.7109375" style="12" customWidth="1"/>
    <col min="3111" max="3111" width="5.28515625" style="12" customWidth="1"/>
    <col min="3112" max="3112" width="6.7109375" style="12" customWidth="1"/>
    <col min="3113" max="3115" width="3.7109375" style="12" customWidth="1"/>
    <col min="3116" max="3116" width="5.28515625" style="12" customWidth="1"/>
    <col min="3117" max="3117" width="6.7109375" style="12" customWidth="1"/>
    <col min="3118" max="3120" width="3.7109375" style="12" customWidth="1"/>
    <col min="3121" max="3121" width="5.28515625" style="12" customWidth="1"/>
    <col min="3122" max="3122" width="6.7109375" style="12" customWidth="1"/>
    <col min="3123" max="3125" width="3.7109375" style="12" customWidth="1"/>
    <col min="3126" max="3126" width="5.28515625" style="12" customWidth="1"/>
    <col min="3127" max="3127" width="6.7109375" style="12" customWidth="1"/>
    <col min="3128" max="3130" width="3.7109375" style="12" customWidth="1"/>
    <col min="3131" max="3131" width="5.28515625" style="12" customWidth="1"/>
    <col min="3132" max="3132" width="6.7109375" style="12" customWidth="1"/>
    <col min="3133" max="3135" width="3.7109375" style="12" customWidth="1"/>
    <col min="3136" max="3136" width="5.28515625" style="12" customWidth="1"/>
    <col min="3137" max="3137" width="6.7109375" style="12" customWidth="1"/>
    <col min="3138" max="3140" width="3.7109375" style="12" customWidth="1"/>
    <col min="3141" max="3141" width="5.28515625" style="12" customWidth="1"/>
    <col min="3142" max="3142" width="6.7109375" style="12" customWidth="1"/>
    <col min="3143" max="3143" width="3.7109375" style="12" customWidth="1"/>
    <col min="3144" max="3144" width="12.7109375" style="12" customWidth="1"/>
    <col min="3145" max="3328" width="9.140625" style="12"/>
    <col min="3329" max="3329" width="7" style="12" customWidth="1"/>
    <col min="3330" max="3330" width="20.5703125" style="12" customWidth="1"/>
    <col min="3331" max="3331" width="8.28515625" style="12" customWidth="1"/>
    <col min="3332" max="3334" width="5.5703125" style="12" customWidth="1"/>
    <col min="3335" max="3335" width="5.85546875" style="12" customWidth="1"/>
    <col min="3336" max="3336" width="5.5703125" style="12" customWidth="1"/>
    <col min="3337" max="3337" width="5.85546875" style="12" customWidth="1"/>
    <col min="3338" max="3339" width="5.5703125" style="12" customWidth="1"/>
    <col min="3340" max="3340" width="5.85546875" style="12" customWidth="1"/>
    <col min="3341" max="3341" width="5.5703125" style="12" customWidth="1"/>
    <col min="3342" max="3342" width="6" style="12" customWidth="1"/>
    <col min="3343" max="3343" width="7.140625" style="12" customWidth="1"/>
    <col min="3344" max="3344" width="2.42578125" style="12" customWidth="1"/>
    <col min="3345" max="3351" width="5.5703125" style="12" customWidth="1"/>
    <col min="3352" max="3352" width="5.7109375" style="12" customWidth="1"/>
    <col min="3353" max="3353" width="7" style="12" customWidth="1"/>
    <col min="3354" max="3356" width="5.5703125" style="12" customWidth="1"/>
    <col min="3357" max="3357" width="5.7109375" style="12" customWidth="1"/>
    <col min="3358" max="3358" width="7" style="12" customWidth="1"/>
    <col min="3359" max="3359" width="5.5703125" style="12" customWidth="1"/>
    <col min="3360" max="3361" width="3.7109375" style="12" customWidth="1"/>
    <col min="3362" max="3362" width="5.28515625" style="12" customWidth="1"/>
    <col min="3363" max="3363" width="6.7109375" style="12" customWidth="1"/>
    <col min="3364" max="3366" width="3.7109375" style="12" customWidth="1"/>
    <col min="3367" max="3367" width="5.28515625" style="12" customWidth="1"/>
    <col min="3368" max="3368" width="6.7109375" style="12" customWidth="1"/>
    <col min="3369" max="3371" width="3.7109375" style="12" customWidth="1"/>
    <col min="3372" max="3372" width="5.28515625" style="12" customWidth="1"/>
    <col min="3373" max="3373" width="6.7109375" style="12" customWidth="1"/>
    <col min="3374" max="3376" width="3.7109375" style="12" customWidth="1"/>
    <col min="3377" max="3377" width="5.28515625" style="12" customWidth="1"/>
    <col min="3378" max="3378" width="6.7109375" style="12" customWidth="1"/>
    <col min="3379" max="3381" width="3.7109375" style="12" customWidth="1"/>
    <col min="3382" max="3382" width="5.28515625" style="12" customWidth="1"/>
    <col min="3383" max="3383" width="6.7109375" style="12" customWidth="1"/>
    <col min="3384" max="3386" width="3.7109375" style="12" customWidth="1"/>
    <col min="3387" max="3387" width="5.28515625" style="12" customWidth="1"/>
    <col min="3388" max="3388" width="6.7109375" style="12" customWidth="1"/>
    <col min="3389" max="3391" width="3.7109375" style="12" customWidth="1"/>
    <col min="3392" max="3392" width="5.28515625" style="12" customWidth="1"/>
    <col min="3393" max="3393" width="6.7109375" style="12" customWidth="1"/>
    <col min="3394" max="3396" width="3.7109375" style="12" customWidth="1"/>
    <col min="3397" max="3397" width="5.28515625" style="12" customWidth="1"/>
    <col min="3398" max="3398" width="6.7109375" style="12" customWidth="1"/>
    <col min="3399" max="3399" width="3.7109375" style="12" customWidth="1"/>
    <col min="3400" max="3400" width="12.7109375" style="12" customWidth="1"/>
    <col min="3401" max="3584" width="9.140625" style="12"/>
    <col min="3585" max="3585" width="7" style="12" customWidth="1"/>
    <col min="3586" max="3586" width="20.5703125" style="12" customWidth="1"/>
    <col min="3587" max="3587" width="8.28515625" style="12" customWidth="1"/>
    <col min="3588" max="3590" width="5.5703125" style="12" customWidth="1"/>
    <col min="3591" max="3591" width="5.85546875" style="12" customWidth="1"/>
    <col min="3592" max="3592" width="5.5703125" style="12" customWidth="1"/>
    <col min="3593" max="3593" width="5.85546875" style="12" customWidth="1"/>
    <col min="3594" max="3595" width="5.5703125" style="12" customWidth="1"/>
    <col min="3596" max="3596" width="5.85546875" style="12" customWidth="1"/>
    <col min="3597" max="3597" width="5.5703125" style="12" customWidth="1"/>
    <col min="3598" max="3598" width="6" style="12" customWidth="1"/>
    <col min="3599" max="3599" width="7.140625" style="12" customWidth="1"/>
    <col min="3600" max="3600" width="2.42578125" style="12" customWidth="1"/>
    <col min="3601" max="3607" width="5.5703125" style="12" customWidth="1"/>
    <col min="3608" max="3608" width="5.7109375" style="12" customWidth="1"/>
    <col min="3609" max="3609" width="7" style="12" customWidth="1"/>
    <col min="3610" max="3612" width="5.5703125" style="12" customWidth="1"/>
    <col min="3613" max="3613" width="5.7109375" style="12" customWidth="1"/>
    <col min="3614" max="3614" width="7" style="12" customWidth="1"/>
    <col min="3615" max="3615" width="5.5703125" style="12" customWidth="1"/>
    <col min="3616" max="3617" width="3.7109375" style="12" customWidth="1"/>
    <col min="3618" max="3618" width="5.28515625" style="12" customWidth="1"/>
    <col min="3619" max="3619" width="6.7109375" style="12" customWidth="1"/>
    <col min="3620" max="3622" width="3.7109375" style="12" customWidth="1"/>
    <col min="3623" max="3623" width="5.28515625" style="12" customWidth="1"/>
    <col min="3624" max="3624" width="6.7109375" style="12" customWidth="1"/>
    <col min="3625" max="3627" width="3.7109375" style="12" customWidth="1"/>
    <col min="3628" max="3628" width="5.28515625" style="12" customWidth="1"/>
    <col min="3629" max="3629" width="6.7109375" style="12" customWidth="1"/>
    <col min="3630" max="3632" width="3.7109375" style="12" customWidth="1"/>
    <col min="3633" max="3633" width="5.28515625" style="12" customWidth="1"/>
    <col min="3634" max="3634" width="6.7109375" style="12" customWidth="1"/>
    <col min="3635" max="3637" width="3.7109375" style="12" customWidth="1"/>
    <col min="3638" max="3638" width="5.28515625" style="12" customWidth="1"/>
    <col min="3639" max="3639" width="6.7109375" style="12" customWidth="1"/>
    <col min="3640" max="3642" width="3.7109375" style="12" customWidth="1"/>
    <col min="3643" max="3643" width="5.28515625" style="12" customWidth="1"/>
    <col min="3644" max="3644" width="6.7109375" style="12" customWidth="1"/>
    <col min="3645" max="3647" width="3.7109375" style="12" customWidth="1"/>
    <col min="3648" max="3648" width="5.28515625" style="12" customWidth="1"/>
    <col min="3649" max="3649" width="6.7109375" style="12" customWidth="1"/>
    <col min="3650" max="3652" width="3.7109375" style="12" customWidth="1"/>
    <col min="3653" max="3653" width="5.28515625" style="12" customWidth="1"/>
    <col min="3654" max="3654" width="6.7109375" style="12" customWidth="1"/>
    <col min="3655" max="3655" width="3.7109375" style="12" customWidth="1"/>
    <col min="3656" max="3656" width="12.7109375" style="12" customWidth="1"/>
    <col min="3657" max="3840" width="9.140625" style="12"/>
    <col min="3841" max="3841" width="7" style="12" customWidth="1"/>
    <col min="3842" max="3842" width="20.5703125" style="12" customWidth="1"/>
    <col min="3843" max="3843" width="8.28515625" style="12" customWidth="1"/>
    <col min="3844" max="3846" width="5.5703125" style="12" customWidth="1"/>
    <col min="3847" max="3847" width="5.85546875" style="12" customWidth="1"/>
    <col min="3848" max="3848" width="5.5703125" style="12" customWidth="1"/>
    <col min="3849" max="3849" width="5.85546875" style="12" customWidth="1"/>
    <col min="3850" max="3851" width="5.5703125" style="12" customWidth="1"/>
    <col min="3852" max="3852" width="5.85546875" style="12" customWidth="1"/>
    <col min="3853" max="3853" width="5.5703125" style="12" customWidth="1"/>
    <col min="3854" max="3854" width="6" style="12" customWidth="1"/>
    <col min="3855" max="3855" width="7.140625" style="12" customWidth="1"/>
    <col min="3856" max="3856" width="2.42578125" style="12" customWidth="1"/>
    <col min="3857" max="3863" width="5.5703125" style="12" customWidth="1"/>
    <col min="3864" max="3864" width="5.7109375" style="12" customWidth="1"/>
    <col min="3865" max="3865" width="7" style="12" customWidth="1"/>
    <col min="3866" max="3868" width="5.5703125" style="12" customWidth="1"/>
    <col min="3869" max="3869" width="5.7109375" style="12" customWidth="1"/>
    <col min="3870" max="3870" width="7" style="12" customWidth="1"/>
    <col min="3871" max="3871" width="5.5703125" style="12" customWidth="1"/>
    <col min="3872" max="3873" width="3.7109375" style="12" customWidth="1"/>
    <col min="3874" max="3874" width="5.28515625" style="12" customWidth="1"/>
    <col min="3875" max="3875" width="6.7109375" style="12" customWidth="1"/>
    <col min="3876" max="3878" width="3.7109375" style="12" customWidth="1"/>
    <col min="3879" max="3879" width="5.28515625" style="12" customWidth="1"/>
    <col min="3880" max="3880" width="6.7109375" style="12" customWidth="1"/>
    <col min="3881" max="3883" width="3.7109375" style="12" customWidth="1"/>
    <col min="3884" max="3884" width="5.28515625" style="12" customWidth="1"/>
    <col min="3885" max="3885" width="6.7109375" style="12" customWidth="1"/>
    <col min="3886" max="3888" width="3.7109375" style="12" customWidth="1"/>
    <col min="3889" max="3889" width="5.28515625" style="12" customWidth="1"/>
    <col min="3890" max="3890" width="6.7109375" style="12" customWidth="1"/>
    <col min="3891" max="3893" width="3.7109375" style="12" customWidth="1"/>
    <col min="3894" max="3894" width="5.28515625" style="12" customWidth="1"/>
    <col min="3895" max="3895" width="6.7109375" style="12" customWidth="1"/>
    <col min="3896" max="3898" width="3.7109375" style="12" customWidth="1"/>
    <col min="3899" max="3899" width="5.28515625" style="12" customWidth="1"/>
    <col min="3900" max="3900" width="6.7109375" style="12" customWidth="1"/>
    <col min="3901" max="3903" width="3.7109375" style="12" customWidth="1"/>
    <col min="3904" max="3904" width="5.28515625" style="12" customWidth="1"/>
    <col min="3905" max="3905" width="6.7109375" style="12" customWidth="1"/>
    <col min="3906" max="3908" width="3.7109375" style="12" customWidth="1"/>
    <col min="3909" max="3909" width="5.28515625" style="12" customWidth="1"/>
    <col min="3910" max="3910" width="6.7109375" style="12" customWidth="1"/>
    <col min="3911" max="3911" width="3.7109375" style="12" customWidth="1"/>
    <col min="3912" max="3912" width="12.7109375" style="12" customWidth="1"/>
    <col min="3913" max="4096" width="9.140625" style="12"/>
    <col min="4097" max="4097" width="7" style="12" customWidth="1"/>
    <col min="4098" max="4098" width="20.5703125" style="12" customWidth="1"/>
    <col min="4099" max="4099" width="8.28515625" style="12" customWidth="1"/>
    <col min="4100" max="4102" width="5.5703125" style="12" customWidth="1"/>
    <col min="4103" max="4103" width="5.85546875" style="12" customWidth="1"/>
    <col min="4104" max="4104" width="5.5703125" style="12" customWidth="1"/>
    <col min="4105" max="4105" width="5.85546875" style="12" customWidth="1"/>
    <col min="4106" max="4107" width="5.5703125" style="12" customWidth="1"/>
    <col min="4108" max="4108" width="5.85546875" style="12" customWidth="1"/>
    <col min="4109" max="4109" width="5.5703125" style="12" customWidth="1"/>
    <col min="4110" max="4110" width="6" style="12" customWidth="1"/>
    <col min="4111" max="4111" width="7.140625" style="12" customWidth="1"/>
    <col min="4112" max="4112" width="2.42578125" style="12" customWidth="1"/>
    <col min="4113" max="4119" width="5.5703125" style="12" customWidth="1"/>
    <col min="4120" max="4120" width="5.7109375" style="12" customWidth="1"/>
    <col min="4121" max="4121" width="7" style="12" customWidth="1"/>
    <col min="4122" max="4124" width="5.5703125" style="12" customWidth="1"/>
    <col min="4125" max="4125" width="5.7109375" style="12" customWidth="1"/>
    <col min="4126" max="4126" width="7" style="12" customWidth="1"/>
    <col min="4127" max="4127" width="5.5703125" style="12" customWidth="1"/>
    <col min="4128" max="4129" width="3.7109375" style="12" customWidth="1"/>
    <col min="4130" max="4130" width="5.28515625" style="12" customWidth="1"/>
    <col min="4131" max="4131" width="6.7109375" style="12" customWidth="1"/>
    <col min="4132" max="4134" width="3.7109375" style="12" customWidth="1"/>
    <col min="4135" max="4135" width="5.28515625" style="12" customWidth="1"/>
    <col min="4136" max="4136" width="6.7109375" style="12" customWidth="1"/>
    <col min="4137" max="4139" width="3.7109375" style="12" customWidth="1"/>
    <col min="4140" max="4140" width="5.28515625" style="12" customWidth="1"/>
    <col min="4141" max="4141" width="6.7109375" style="12" customWidth="1"/>
    <col min="4142" max="4144" width="3.7109375" style="12" customWidth="1"/>
    <col min="4145" max="4145" width="5.28515625" style="12" customWidth="1"/>
    <col min="4146" max="4146" width="6.7109375" style="12" customWidth="1"/>
    <col min="4147" max="4149" width="3.7109375" style="12" customWidth="1"/>
    <col min="4150" max="4150" width="5.28515625" style="12" customWidth="1"/>
    <col min="4151" max="4151" width="6.7109375" style="12" customWidth="1"/>
    <col min="4152" max="4154" width="3.7109375" style="12" customWidth="1"/>
    <col min="4155" max="4155" width="5.28515625" style="12" customWidth="1"/>
    <col min="4156" max="4156" width="6.7109375" style="12" customWidth="1"/>
    <col min="4157" max="4159" width="3.7109375" style="12" customWidth="1"/>
    <col min="4160" max="4160" width="5.28515625" style="12" customWidth="1"/>
    <col min="4161" max="4161" width="6.7109375" style="12" customWidth="1"/>
    <col min="4162" max="4164" width="3.7109375" style="12" customWidth="1"/>
    <col min="4165" max="4165" width="5.28515625" style="12" customWidth="1"/>
    <col min="4166" max="4166" width="6.7109375" style="12" customWidth="1"/>
    <col min="4167" max="4167" width="3.7109375" style="12" customWidth="1"/>
    <col min="4168" max="4168" width="12.7109375" style="12" customWidth="1"/>
    <col min="4169" max="4352" width="9.140625" style="12"/>
    <col min="4353" max="4353" width="7" style="12" customWidth="1"/>
    <col min="4354" max="4354" width="20.5703125" style="12" customWidth="1"/>
    <col min="4355" max="4355" width="8.28515625" style="12" customWidth="1"/>
    <col min="4356" max="4358" width="5.5703125" style="12" customWidth="1"/>
    <col min="4359" max="4359" width="5.85546875" style="12" customWidth="1"/>
    <col min="4360" max="4360" width="5.5703125" style="12" customWidth="1"/>
    <col min="4361" max="4361" width="5.85546875" style="12" customWidth="1"/>
    <col min="4362" max="4363" width="5.5703125" style="12" customWidth="1"/>
    <col min="4364" max="4364" width="5.85546875" style="12" customWidth="1"/>
    <col min="4365" max="4365" width="5.5703125" style="12" customWidth="1"/>
    <col min="4366" max="4366" width="6" style="12" customWidth="1"/>
    <col min="4367" max="4367" width="7.140625" style="12" customWidth="1"/>
    <col min="4368" max="4368" width="2.42578125" style="12" customWidth="1"/>
    <col min="4369" max="4375" width="5.5703125" style="12" customWidth="1"/>
    <col min="4376" max="4376" width="5.7109375" style="12" customWidth="1"/>
    <col min="4377" max="4377" width="7" style="12" customWidth="1"/>
    <col min="4378" max="4380" width="5.5703125" style="12" customWidth="1"/>
    <col min="4381" max="4381" width="5.7109375" style="12" customWidth="1"/>
    <col min="4382" max="4382" width="7" style="12" customWidth="1"/>
    <col min="4383" max="4383" width="5.5703125" style="12" customWidth="1"/>
    <col min="4384" max="4385" width="3.7109375" style="12" customWidth="1"/>
    <col min="4386" max="4386" width="5.28515625" style="12" customWidth="1"/>
    <col min="4387" max="4387" width="6.7109375" style="12" customWidth="1"/>
    <col min="4388" max="4390" width="3.7109375" style="12" customWidth="1"/>
    <col min="4391" max="4391" width="5.28515625" style="12" customWidth="1"/>
    <col min="4392" max="4392" width="6.7109375" style="12" customWidth="1"/>
    <col min="4393" max="4395" width="3.7109375" style="12" customWidth="1"/>
    <col min="4396" max="4396" width="5.28515625" style="12" customWidth="1"/>
    <col min="4397" max="4397" width="6.7109375" style="12" customWidth="1"/>
    <col min="4398" max="4400" width="3.7109375" style="12" customWidth="1"/>
    <col min="4401" max="4401" width="5.28515625" style="12" customWidth="1"/>
    <col min="4402" max="4402" width="6.7109375" style="12" customWidth="1"/>
    <col min="4403" max="4405" width="3.7109375" style="12" customWidth="1"/>
    <col min="4406" max="4406" width="5.28515625" style="12" customWidth="1"/>
    <col min="4407" max="4407" width="6.7109375" style="12" customWidth="1"/>
    <col min="4408" max="4410" width="3.7109375" style="12" customWidth="1"/>
    <col min="4411" max="4411" width="5.28515625" style="12" customWidth="1"/>
    <col min="4412" max="4412" width="6.7109375" style="12" customWidth="1"/>
    <col min="4413" max="4415" width="3.7109375" style="12" customWidth="1"/>
    <col min="4416" max="4416" width="5.28515625" style="12" customWidth="1"/>
    <col min="4417" max="4417" width="6.7109375" style="12" customWidth="1"/>
    <col min="4418" max="4420" width="3.7109375" style="12" customWidth="1"/>
    <col min="4421" max="4421" width="5.28515625" style="12" customWidth="1"/>
    <col min="4422" max="4422" width="6.7109375" style="12" customWidth="1"/>
    <col min="4423" max="4423" width="3.7109375" style="12" customWidth="1"/>
    <col min="4424" max="4424" width="12.7109375" style="12" customWidth="1"/>
    <col min="4425" max="4608" width="9.140625" style="12"/>
    <col min="4609" max="4609" width="7" style="12" customWidth="1"/>
    <col min="4610" max="4610" width="20.5703125" style="12" customWidth="1"/>
    <col min="4611" max="4611" width="8.28515625" style="12" customWidth="1"/>
    <col min="4612" max="4614" width="5.5703125" style="12" customWidth="1"/>
    <col min="4615" max="4615" width="5.85546875" style="12" customWidth="1"/>
    <col min="4616" max="4616" width="5.5703125" style="12" customWidth="1"/>
    <col min="4617" max="4617" width="5.85546875" style="12" customWidth="1"/>
    <col min="4618" max="4619" width="5.5703125" style="12" customWidth="1"/>
    <col min="4620" max="4620" width="5.85546875" style="12" customWidth="1"/>
    <col min="4621" max="4621" width="5.5703125" style="12" customWidth="1"/>
    <col min="4622" max="4622" width="6" style="12" customWidth="1"/>
    <col min="4623" max="4623" width="7.140625" style="12" customWidth="1"/>
    <col min="4624" max="4624" width="2.42578125" style="12" customWidth="1"/>
    <col min="4625" max="4631" width="5.5703125" style="12" customWidth="1"/>
    <col min="4632" max="4632" width="5.7109375" style="12" customWidth="1"/>
    <col min="4633" max="4633" width="7" style="12" customWidth="1"/>
    <col min="4634" max="4636" width="5.5703125" style="12" customWidth="1"/>
    <col min="4637" max="4637" width="5.7109375" style="12" customWidth="1"/>
    <col min="4638" max="4638" width="7" style="12" customWidth="1"/>
    <col min="4639" max="4639" width="5.5703125" style="12" customWidth="1"/>
    <col min="4640" max="4641" width="3.7109375" style="12" customWidth="1"/>
    <col min="4642" max="4642" width="5.28515625" style="12" customWidth="1"/>
    <col min="4643" max="4643" width="6.7109375" style="12" customWidth="1"/>
    <col min="4644" max="4646" width="3.7109375" style="12" customWidth="1"/>
    <col min="4647" max="4647" width="5.28515625" style="12" customWidth="1"/>
    <col min="4648" max="4648" width="6.7109375" style="12" customWidth="1"/>
    <col min="4649" max="4651" width="3.7109375" style="12" customWidth="1"/>
    <col min="4652" max="4652" width="5.28515625" style="12" customWidth="1"/>
    <col min="4653" max="4653" width="6.7109375" style="12" customWidth="1"/>
    <col min="4654" max="4656" width="3.7109375" style="12" customWidth="1"/>
    <col min="4657" max="4657" width="5.28515625" style="12" customWidth="1"/>
    <col min="4658" max="4658" width="6.7109375" style="12" customWidth="1"/>
    <col min="4659" max="4661" width="3.7109375" style="12" customWidth="1"/>
    <col min="4662" max="4662" width="5.28515625" style="12" customWidth="1"/>
    <col min="4663" max="4663" width="6.7109375" style="12" customWidth="1"/>
    <col min="4664" max="4666" width="3.7109375" style="12" customWidth="1"/>
    <col min="4667" max="4667" width="5.28515625" style="12" customWidth="1"/>
    <col min="4668" max="4668" width="6.7109375" style="12" customWidth="1"/>
    <col min="4669" max="4671" width="3.7109375" style="12" customWidth="1"/>
    <col min="4672" max="4672" width="5.28515625" style="12" customWidth="1"/>
    <col min="4673" max="4673" width="6.7109375" style="12" customWidth="1"/>
    <col min="4674" max="4676" width="3.7109375" style="12" customWidth="1"/>
    <col min="4677" max="4677" width="5.28515625" style="12" customWidth="1"/>
    <col min="4678" max="4678" width="6.7109375" style="12" customWidth="1"/>
    <col min="4679" max="4679" width="3.7109375" style="12" customWidth="1"/>
    <col min="4680" max="4680" width="12.7109375" style="12" customWidth="1"/>
    <col min="4681" max="4864" width="9.140625" style="12"/>
    <col min="4865" max="4865" width="7" style="12" customWidth="1"/>
    <col min="4866" max="4866" width="20.5703125" style="12" customWidth="1"/>
    <col min="4867" max="4867" width="8.28515625" style="12" customWidth="1"/>
    <col min="4868" max="4870" width="5.5703125" style="12" customWidth="1"/>
    <col min="4871" max="4871" width="5.85546875" style="12" customWidth="1"/>
    <col min="4872" max="4872" width="5.5703125" style="12" customWidth="1"/>
    <col min="4873" max="4873" width="5.85546875" style="12" customWidth="1"/>
    <col min="4874" max="4875" width="5.5703125" style="12" customWidth="1"/>
    <col min="4876" max="4876" width="5.85546875" style="12" customWidth="1"/>
    <col min="4877" max="4877" width="5.5703125" style="12" customWidth="1"/>
    <col min="4878" max="4878" width="6" style="12" customWidth="1"/>
    <col min="4879" max="4879" width="7.140625" style="12" customWidth="1"/>
    <col min="4880" max="4880" width="2.42578125" style="12" customWidth="1"/>
    <col min="4881" max="4887" width="5.5703125" style="12" customWidth="1"/>
    <col min="4888" max="4888" width="5.7109375" style="12" customWidth="1"/>
    <col min="4889" max="4889" width="7" style="12" customWidth="1"/>
    <col min="4890" max="4892" width="5.5703125" style="12" customWidth="1"/>
    <col min="4893" max="4893" width="5.7109375" style="12" customWidth="1"/>
    <col min="4894" max="4894" width="7" style="12" customWidth="1"/>
    <col min="4895" max="4895" width="5.5703125" style="12" customWidth="1"/>
    <col min="4896" max="4897" width="3.7109375" style="12" customWidth="1"/>
    <col min="4898" max="4898" width="5.28515625" style="12" customWidth="1"/>
    <col min="4899" max="4899" width="6.7109375" style="12" customWidth="1"/>
    <col min="4900" max="4902" width="3.7109375" style="12" customWidth="1"/>
    <col min="4903" max="4903" width="5.28515625" style="12" customWidth="1"/>
    <col min="4904" max="4904" width="6.7109375" style="12" customWidth="1"/>
    <col min="4905" max="4907" width="3.7109375" style="12" customWidth="1"/>
    <col min="4908" max="4908" width="5.28515625" style="12" customWidth="1"/>
    <col min="4909" max="4909" width="6.7109375" style="12" customWidth="1"/>
    <col min="4910" max="4912" width="3.7109375" style="12" customWidth="1"/>
    <col min="4913" max="4913" width="5.28515625" style="12" customWidth="1"/>
    <col min="4914" max="4914" width="6.7109375" style="12" customWidth="1"/>
    <col min="4915" max="4917" width="3.7109375" style="12" customWidth="1"/>
    <col min="4918" max="4918" width="5.28515625" style="12" customWidth="1"/>
    <col min="4919" max="4919" width="6.7109375" style="12" customWidth="1"/>
    <col min="4920" max="4922" width="3.7109375" style="12" customWidth="1"/>
    <col min="4923" max="4923" width="5.28515625" style="12" customWidth="1"/>
    <col min="4924" max="4924" width="6.7109375" style="12" customWidth="1"/>
    <col min="4925" max="4927" width="3.7109375" style="12" customWidth="1"/>
    <col min="4928" max="4928" width="5.28515625" style="12" customWidth="1"/>
    <col min="4929" max="4929" width="6.7109375" style="12" customWidth="1"/>
    <col min="4930" max="4932" width="3.7109375" style="12" customWidth="1"/>
    <col min="4933" max="4933" width="5.28515625" style="12" customWidth="1"/>
    <col min="4934" max="4934" width="6.7109375" style="12" customWidth="1"/>
    <col min="4935" max="4935" width="3.7109375" style="12" customWidth="1"/>
    <col min="4936" max="4936" width="12.7109375" style="12" customWidth="1"/>
    <col min="4937" max="5120" width="9.140625" style="12"/>
    <col min="5121" max="5121" width="7" style="12" customWidth="1"/>
    <col min="5122" max="5122" width="20.5703125" style="12" customWidth="1"/>
    <col min="5123" max="5123" width="8.28515625" style="12" customWidth="1"/>
    <col min="5124" max="5126" width="5.5703125" style="12" customWidth="1"/>
    <col min="5127" max="5127" width="5.85546875" style="12" customWidth="1"/>
    <col min="5128" max="5128" width="5.5703125" style="12" customWidth="1"/>
    <col min="5129" max="5129" width="5.85546875" style="12" customWidth="1"/>
    <col min="5130" max="5131" width="5.5703125" style="12" customWidth="1"/>
    <col min="5132" max="5132" width="5.85546875" style="12" customWidth="1"/>
    <col min="5133" max="5133" width="5.5703125" style="12" customWidth="1"/>
    <col min="5134" max="5134" width="6" style="12" customWidth="1"/>
    <col min="5135" max="5135" width="7.140625" style="12" customWidth="1"/>
    <col min="5136" max="5136" width="2.42578125" style="12" customWidth="1"/>
    <col min="5137" max="5143" width="5.5703125" style="12" customWidth="1"/>
    <col min="5144" max="5144" width="5.7109375" style="12" customWidth="1"/>
    <col min="5145" max="5145" width="7" style="12" customWidth="1"/>
    <col min="5146" max="5148" width="5.5703125" style="12" customWidth="1"/>
    <col min="5149" max="5149" width="5.7109375" style="12" customWidth="1"/>
    <col min="5150" max="5150" width="7" style="12" customWidth="1"/>
    <col min="5151" max="5151" width="5.5703125" style="12" customWidth="1"/>
    <col min="5152" max="5153" width="3.7109375" style="12" customWidth="1"/>
    <col min="5154" max="5154" width="5.28515625" style="12" customWidth="1"/>
    <col min="5155" max="5155" width="6.7109375" style="12" customWidth="1"/>
    <col min="5156" max="5158" width="3.7109375" style="12" customWidth="1"/>
    <col min="5159" max="5159" width="5.28515625" style="12" customWidth="1"/>
    <col min="5160" max="5160" width="6.7109375" style="12" customWidth="1"/>
    <col min="5161" max="5163" width="3.7109375" style="12" customWidth="1"/>
    <col min="5164" max="5164" width="5.28515625" style="12" customWidth="1"/>
    <col min="5165" max="5165" width="6.7109375" style="12" customWidth="1"/>
    <col min="5166" max="5168" width="3.7109375" style="12" customWidth="1"/>
    <col min="5169" max="5169" width="5.28515625" style="12" customWidth="1"/>
    <col min="5170" max="5170" width="6.7109375" style="12" customWidth="1"/>
    <col min="5171" max="5173" width="3.7109375" style="12" customWidth="1"/>
    <col min="5174" max="5174" width="5.28515625" style="12" customWidth="1"/>
    <col min="5175" max="5175" width="6.7109375" style="12" customWidth="1"/>
    <col min="5176" max="5178" width="3.7109375" style="12" customWidth="1"/>
    <col min="5179" max="5179" width="5.28515625" style="12" customWidth="1"/>
    <col min="5180" max="5180" width="6.7109375" style="12" customWidth="1"/>
    <col min="5181" max="5183" width="3.7109375" style="12" customWidth="1"/>
    <col min="5184" max="5184" width="5.28515625" style="12" customWidth="1"/>
    <col min="5185" max="5185" width="6.7109375" style="12" customWidth="1"/>
    <col min="5186" max="5188" width="3.7109375" style="12" customWidth="1"/>
    <col min="5189" max="5189" width="5.28515625" style="12" customWidth="1"/>
    <col min="5190" max="5190" width="6.7109375" style="12" customWidth="1"/>
    <col min="5191" max="5191" width="3.7109375" style="12" customWidth="1"/>
    <col min="5192" max="5192" width="12.7109375" style="12" customWidth="1"/>
    <col min="5193" max="5376" width="9.140625" style="12"/>
    <col min="5377" max="5377" width="7" style="12" customWidth="1"/>
    <col min="5378" max="5378" width="20.5703125" style="12" customWidth="1"/>
    <col min="5379" max="5379" width="8.28515625" style="12" customWidth="1"/>
    <col min="5380" max="5382" width="5.5703125" style="12" customWidth="1"/>
    <col min="5383" max="5383" width="5.85546875" style="12" customWidth="1"/>
    <col min="5384" max="5384" width="5.5703125" style="12" customWidth="1"/>
    <col min="5385" max="5385" width="5.85546875" style="12" customWidth="1"/>
    <col min="5386" max="5387" width="5.5703125" style="12" customWidth="1"/>
    <col min="5388" max="5388" width="5.85546875" style="12" customWidth="1"/>
    <col min="5389" max="5389" width="5.5703125" style="12" customWidth="1"/>
    <col min="5390" max="5390" width="6" style="12" customWidth="1"/>
    <col min="5391" max="5391" width="7.140625" style="12" customWidth="1"/>
    <col min="5392" max="5392" width="2.42578125" style="12" customWidth="1"/>
    <col min="5393" max="5399" width="5.5703125" style="12" customWidth="1"/>
    <col min="5400" max="5400" width="5.7109375" style="12" customWidth="1"/>
    <col min="5401" max="5401" width="7" style="12" customWidth="1"/>
    <col min="5402" max="5404" width="5.5703125" style="12" customWidth="1"/>
    <col min="5405" max="5405" width="5.7109375" style="12" customWidth="1"/>
    <col min="5406" max="5406" width="7" style="12" customWidth="1"/>
    <col min="5407" max="5407" width="5.5703125" style="12" customWidth="1"/>
    <col min="5408" max="5409" width="3.7109375" style="12" customWidth="1"/>
    <col min="5410" max="5410" width="5.28515625" style="12" customWidth="1"/>
    <col min="5411" max="5411" width="6.7109375" style="12" customWidth="1"/>
    <col min="5412" max="5414" width="3.7109375" style="12" customWidth="1"/>
    <col min="5415" max="5415" width="5.28515625" style="12" customWidth="1"/>
    <col min="5416" max="5416" width="6.7109375" style="12" customWidth="1"/>
    <col min="5417" max="5419" width="3.7109375" style="12" customWidth="1"/>
    <col min="5420" max="5420" width="5.28515625" style="12" customWidth="1"/>
    <col min="5421" max="5421" width="6.7109375" style="12" customWidth="1"/>
    <col min="5422" max="5424" width="3.7109375" style="12" customWidth="1"/>
    <col min="5425" max="5425" width="5.28515625" style="12" customWidth="1"/>
    <col min="5426" max="5426" width="6.7109375" style="12" customWidth="1"/>
    <col min="5427" max="5429" width="3.7109375" style="12" customWidth="1"/>
    <col min="5430" max="5430" width="5.28515625" style="12" customWidth="1"/>
    <col min="5431" max="5431" width="6.7109375" style="12" customWidth="1"/>
    <col min="5432" max="5434" width="3.7109375" style="12" customWidth="1"/>
    <col min="5435" max="5435" width="5.28515625" style="12" customWidth="1"/>
    <col min="5436" max="5436" width="6.7109375" style="12" customWidth="1"/>
    <col min="5437" max="5439" width="3.7109375" style="12" customWidth="1"/>
    <col min="5440" max="5440" width="5.28515625" style="12" customWidth="1"/>
    <col min="5441" max="5441" width="6.7109375" style="12" customWidth="1"/>
    <col min="5442" max="5444" width="3.7109375" style="12" customWidth="1"/>
    <col min="5445" max="5445" width="5.28515625" style="12" customWidth="1"/>
    <col min="5446" max="5446" width="6.7109375" style="12" customWidth="1"/>
    <col min="5447" max="5447" width="3.7109375" style="12" customWidth="1"/>
    <col min="5448" max="5448" width="12.7109375" style="12" customWidth="1"/>
    <col min="5449" max="5632" width="9.140625" style="12"/>
    <col min="5633" max="5633" width="7" style="12" customWidth="1"/>
    <col min="5634" max="5634" width="20.5703125" style="12" customWidth="1"/>
    <col min="5635" max="5635" width="8.28515625" style="12" customWidth="1"/>
    <col min="5636" max="5638" width="5.5703125" style="12" customWidth="1"/>
    <col min="5639" max="5639" width="5.85546875" style="12" customWidth="1"/>
    <col min="5640" max="5640" width="5.5703125" style="12" customWidth="1"/>
    <col min="5641" max="5641" width="5.85546875" style="12" customWidth="1"/>
    <col min="5642" max="5643" width="5.5703125" style="12" customWidth="1"/>
    <col min="5644" max="5644" width="5.85546875" style="12" customWidth="1"/>
    <col min="5645" max="5645" width="5.5703125" style="12" customWidth="1"/>
    <col min="5646" max="5646" width="6" style="12" customWidth="1"/>
    <col min="5647" max="5647" width="7.140625" style="12" customWidth="1"/>
    <col min="5648" max="5648" width="2.42578125" style="12" customWidth="1"/>
    <col min="5649" max="5655" width="5.5703125" style="12" customWidth="1"/>
    <col min="5656" max="5656" width="5.7109375" style="12" customWidth="1"/>
    <col min="5657" max="5657" width="7" style="12" customWidth="1"/>
    <col min="5658" max="5660" width="5.5703125" style="12" customWidth="1"/>
    <col min="5661" max="5661" width="5.7109375" style="12" customWidth="1"/>
    <col min="5662" max="5662" width="7" style="12" customWidth="1"/>
    <col min="5663" max="5663" width="5.5703125" style="12" customWidth="1"/>
    <col min="5664" max="5665" width="3.7109375" style="12" customWidth="1"/>
    <col min="5666" max="5666" width="5.28515625" style="12" customWidth="1"/>
    <col min="5667" max="5667" width="6.7109375" style="12" customWidth="1"/>
    <col min="5668" max="5670" width="3.7109375" style="12" customWidth="1"/>
    <col min="5671" max="5671" width="5.28515625" style="12" customWidth="1"/>
    <col min="5672" max="5672" width="6.7109375" style="12" customWidth="1"/>
    <col min="5673" max="5675" width="3.7109375" style="12" customWidth="1"/>
    <col min="5676" max="5676" width="5.28515625" style="12" customWidth="1"/>
    <col min="5677" max="5677" width="6.7109375" style="12" customWidth="1"/>
    <col min="5678" max="5680" width="3.7109375" style="12" customWidth="1"/>
    <col min="5681" max="5681" width="5.28515625" style="12" customWidth="1"/>
    <col min="5682" max="5682" width="6.7109375" style="12" customWidth="1"/>
    <col min="5683" max="5685" width="3.7109375" style="12" customWidth="1"/>
    <col min="5686" max="5686" width="5.28515625" style="12" customWidth="1"/>
    <col min="5687" max="5687" width="6.7109375" style="12" customWidth="1"/>
    <col min="5688" max="5690" width="3.7109375" style="12" customWidth="1"/>
    <col min="5691" max="5691" width="5.28515625" style="12" customWidth="1"/>
    <col min="5692" max="5692" width="6.7109375" style="12" customWidth="1"/>
    <col min="5693" max="5695" width="3.7109375" style="12" customWidth="1"/>
    <col min="5696" max="5696" width="5.28515625" style="12" customWidth="1"/>
    <col min="5697" max="5697" width="6.7109375" style="12" customWidth="1"/>
    <col min="5698" max="5700" width="3.7109375" style="12" customWidth="1"/>
    <col min="5701" max="5701" width="5.28515625" style="12" customWidth="1"/>
    <col min="5702" max="5702" width="6.7109375" style="12" customWidth="1"/>
    <col min="5703" max="5703" width="3.7109375" style="12" customWidth="1"/>
    <col min="5704" max="5704" width="12.7109375" style="12" customWidth="1"/>
    <col min="5705" max="5888" width="9.140625" style="12"/>
    <col min="5889" max="5889" width="7" style="12" customWidth="1"/>
    <col min="5890" max="5890" width="20.5703125" style="12" customWidth="1"/>
    <col min="5891" max="5891" width="8.28515625" style="12" customWidth="1"/>
    <col min="5892" max="5894" width="5.5703125" style="12" customWidth="1"/>
    <col min="5895" max="5895" width="5.85546875" style="12" customWidth="1"/>
    <col min="5896" max="5896" width="5.5703125" style="12" customWidth="1"/>
    <col min="5897" max="5897" width="5.85546875" style="12" customWidth="1"/>
    <col min="5898" max="5899" width="5.5703125" style="12" customWidth="1"/>
    <col min="5900" max="5900" width="5.85546875" style="12" customWidth="1"/>
    <col min="5901" max="5901" width="5.5703125" style="12" customWidth="1"/>
    <col min="5902" max="5902" width="6" style="12" customWidth="1"/>
    <col min="5903" max="5903" width="7.140625" style="12" customWidth="1"/>
    <col min="5904" max="5904" width="2.42578125" style="12" customWidth="1"/>
    <col min="5905" max="5911" width="5.5703125" style="12" customWidth="1"/>
    <col min="5912" max="5912" width="5.7109375" style="12" customWidth="1"/>
    <col min="5913" max="5913" width="7" style="12" customWidth="1"/>
    <col min="5914" max="5916" width="5.5703125" style="12" customWidth="1"/>
    <col min="5917" max="5917" width="5.7109375" style="12" customWidth="1"/>
    <col min="5918" max="5918" width="7" style="12" customWidth="1"/>
    <col min="5919" max="5919" width="5.5703125" style="12" customWidth="1"/>
    <col min="5920" max="5921" width="3.7109375" style="12" customWidth="1"/>
    <col min="5922" max="5922" width="5.28515625" style="12" customWidth="1"/>
    <col min="5923" max="5923" width="6.7109375" style="12" customWidth="1"/>
    <col min="5924" max="5926" width="3.7109375" style="12" customWidth="1"/>
    <col min="5927" max="5927" width="5.28515625" style="12" customWidth="1"/>
    <col min="5928" max="5928" width="6.7109375" style="12" customWidth="1"/>
    <col min="5929" max="5931" width="3.7109375" style="12" customWidth="1"/>
    <col min="5932" max="5932" width="5.28515625" style="12" customWidth="1"/>
    <col min="5933" max="5933" width="6.7109375" style="12" customWidth="1"/>
    <col min="5934" max="5936" width="3.7109375" style="12" customWidth="1"/>
    <col min="5937" max="5937" width="5.28515625" style="12" customWidth="1"/>
    <col min="5938" max="5938" width="6.7109375" style="12" customWidth="1"/>
    <col min="5939" max="5941" width="3.7109375" style="12" customWidth="1"/>
    <col min="5942" max="5942" width="5.28515625" style="12" customWidth="1"/>
    <col min="5943" max="5943" width="6.7109375" style="12" customWidth="1"/>
    <col min="5944" max="5946" width="3.7109375" style="12" customWidth="1"/>
    <col min="5947" max="5947" width="5.28515625" style="12" customWidth="1"/>
    <col min="5948" max="5948" width="6.7109375" style="12" customWidth="1"/>
    <col min="5949" max="5951" width="3.7109375" style="12" customWidth="1"/>
    <col min="5952" max="5952" width="5.28515625" style="12" customWidth="1"/>
    <col min="5953" max="5953" width="6.7109375" style="12" customWidth="1"/>
    <col min="5954" max="5956" width="3.7109375" style="12" customWidth="1"/>
    <col min="5957" max="5957" width="5.28515625" style="12" customWidth="1"/>
    <col min="5958" max="5958" width="6.7109375" style="12" customWidth="1"/>
    <col min="5959" max="5959" width="3.7109375" style="12" customWidth="1"/>
    <col min="5960" max="5960" width="12.7109375" style="12" customWidth="1"/>
    <col min="5961" max="6144" width="9.140625" style="12"/>
    <col min="6145" max="6145" width="7" style="12" customWidth="1"/>
    <col min="6146" max="6146" width="20.5703125" style="12" customWidth="1"/>
    <col min="6147" max="6147" width="8.28515625" style="12" customWidth="1"/>
    <col min="6148" max="6150" width="5.5703125" style="12" customWidth="1"/>
    <col min="6151" max="6151" width="5.85546875" style="12" customWidth="1"/>
    <col min="6152" max="6152" width="5.5703125" style="12" customWidth="1"/>
    <col min="6153" max="6153" width="5.85546875" style="12" customWidth="1"/>
    <col min="6154" max="6155" width="5.5703125" style="12" customWidth="1"/>
    <col min="6156" max="6156" width="5.85546875" style="12" customWidth="1"/>
    <col min="6157" max="6157" width="5.5703125" style="12" customWidth="1"/>
    <col min="6158" max="6158" width="6" style="12" customWidth="1"/>
    <col min="6159" max="6159" width="7.140625" style="12" customWidth="1"/>
    <col min="6160" max="6160" width="2.42578125" style="12" customWidth="1"/>
    <col min="6161" max="6167" width="5.5703125" style="12" customWidth="1"/>
    <col min="6168" max="6168" width="5.7109375" style="12" customWidth="1"/>
    <col min="6169" max="6169" width="7" style="12" customWidth="1"/>
    <col min="6170" max="6172" width="5.5703125" style="12" customWidth="1"/>
    <col min="6173" max="6173" width="5.7109375" style="12" customWidth="1"/>
    <col min="6174" max="6174" width="7" style="12" customWidth="1"/>
    <col min="6175" max="6175" width="5.5703125" style="12" customWidth="1"/>
    <col min="6176" max="6177" width="3.7109375" style="12" customWidth="1"/>
    <col min="6178" max="6178" width="5.28515625" style="12" customWidth="1"/>
    <col min="6179" max="6179" width="6.7109375" style="12" customWidth="1"/>
    <col min="6180" max="6182" width="3.7109375" style="12" customWidth="1"/>
    <col min="6183" max="6183" width="5.28515625" style="12" customWidth="1"/>
    <col min="6184" max="6184" width="6.7109375" style="12" customWidth="1"/>
    <col min="6185" max="6187" width="3.7109375" style="12" customWidth="1"/>
    <col min="6188" max="6188" width="5.28515625" style="12" customWidth="1"/>
    <col min="6189" max="6189" width="6.7109375" style="12" customWidth="1"/>
    <col min="6190" max="6192" width="3.7109375" style="12" customWidth="1"/>
    <col min="6193" max="6193" width="5.28515625" style="12" customWidth="1"/>
    <col min="6194" max="6194" width="6.7109375" style="12" customWidth="1"/>
    <col min="6195" max="6197" width="3.7109375" style="12" customWidth="1"/>
    <col min="6198" max="6198" width="5.28515625" style="12" customWidth="1"/>
    <col min="6199" max="6199" width="6.7109375" style="12" customWidth="1"/>
    <col min="6200" max="6202" width="3.7109375" style="12" customWidth="1"/>
    <col min="6203" max="6203" width="5.28515625" style="12" customWidth="1"/>
    <col min="6204" max="6204" width="6.7109375" style="12" customWidth="1"/>
    <col min="6205" max="6207" width="3.7109375" style="12" customWidth="1"/>
    <col min="6208" max="6208" width="5.28515625" style="12" customWidth="1"/>
    <col min="6209" max="6209" width="6.7109375" style="12" customWidth="1"/>
    <col min="6210" max="6212" width="3.7109375" style="12" customWidth="1"/>
    <col min="6213" max="6213" width="5.28515625" style="12" customWidth="1"/>
    <col min="6214" max="6214" width="6.7109375" style="12" customWidth="1"/>
    <col min="6215" max="6215" width="3.7109375" style="12" customWidth="1"/>
    <col min="6216" max="6216" width="12.7109375" style="12" customWidth="1"/>
    <col min="6217" max="6400" width="9.140625" style="12"/>
    <col min="6401" max="6401" width="7" style="12" customWidth="1"/>
    <col min="6402" max="6402" width="20.5703125" style="12" customWidth="1"/>
    <col min="6403" max="6403" width="8.28515625" style="12" customWidth="1"/>
    <col min="6404" max="6406" width="5.5703125" style="12" customWidth="1"/>
    <col min="6407" max="6407" width="5.85546875" style="12" customWidth="1"/>
    <col min="6408" max="6408" width="5.5703125" style="12" customWidth="1"/>
    <col min="6409" max="6409" width="5.85546875" style="12" customWidth="1"/>
    <col min="6410" max="6411" width="5.5703125" style="12" customWidth="1"/>
    <col min="6412" max="6412" width="5.85546875" style="12" customWidth="1"/>
    <col min="6413" max="6413" width="5.5703125" style="12" customWidth="1"/>
    <col min="6414" max="6414" width="6" style="12" customWidth="1"/>
    <col min="6415" max="6415" width="7.140625" style="12" customWidth="1"/>
    <col min="6416" max="6416" width="2.42578125" style="12" customWidth="1"/>
    <col min="6417" max="6423" width="5.5703125" style="12" customWidth="1"/>
    <col min="6424" max="6424" width="5.7109375" style="12" customWidth="1"/>
    <col min="6425" max="6425" width="7" style="12" customWidth="1"/>
    <col min="6426" max="6428" width="5.5703125" style="12" customWidth="1"/>
    <col min="6429" max="6429" width="5.7109375" style="12" customWidth="1"/>
    <col min="6430" max="6430" width="7" style="12" customWidth="1"/>
    <col min="6431" max="6431" width="5.5703125" style="12" customWidth="1"/>
    <col min="6432" max="6433" width="3.7109375" style="12" customWidth="1"/>
    <col min="6434" max="6434" width="5.28515625" style="12" customWidth="1"/>
    <col min="6435" max="6435" width="6.7109375" style="12" customWidth="1"/>
    <col min="6436" max="6438" width="3.7109375" style="12" customWidth="1"/>
    <col min="6439" max="6439" width="5.28515625" style="12" customWidth="1"/>
    <col min="6440" max="6440" width="6.7109375" style="12" customWidth="1"/>
    <col min="6441" max="6443" width="3.7109375" style="12" customWidth="1"/>
    <col min="6444" max="6444" width="5.28515625" style="12" customWidth="1"/>
    <col min="6445" max="6445" width="6.7109375" style="12" customWidth="1"/>
    <col min="6446" max="6448" width="3.7109375" style="12" customWidth="1"/>
    <col min="6449" max="6449" width="5.28515625" style="12" customWidth="1"/>
    <col min="6450" max="6450" width="6.7109375" style="12" customWidth="1"/>
    <col min="6451" max="6453" width="3.7109375" style="12" customWidth="1"/>
    <col min="6454" max="6454" width="5.28515625" style="12" customWidth="1"/>
    <col min="6455" max="6455" width="6.7109375" style="12" customWidth="1"/>
    <col min="6456" max="6458" width="3.7109375" style="12" customWidth="1"/>
    <col min="6459" max="6459" width="5.28515625" style="12" customWidth="1"/>
    <col min="6460" max="6460" width="6.7109375" style="12" customWidth="1"/>
    <col min="6461" max="6463" width="3.7109375" style="12" customWidth="1"/>
    <col min="6464" max="6464" width="5.28515625" style="12" customWidth="1"/>
    <col min="6465" max="6465" width="6.7109375" style="12" customWidth="1"/>
    <col min="6466" max="6468" width="3.7109375" style="12" customWidth="1"/>
    <col min="6469" max="6469" width="5.28515625" style="12" customWidth="1"/>
    <col min="6470" max="6470" width="6.7109375" style="12" customWidth="1"/>
    <col min="6471" max="6471" width="3.7109375" style="12" customWidth="1"/>
    <col min="6472" max="6472" width="12.7109375" style="12" customWidth="1"/>
    <col min="6473" max="6656" width="9.140625" style="12"/>
    <col min="6657" max="6657" width="7" style="12" customWidth="1"/>
    <col min="6658" max="6658" width="20.5703125" style="12" customWidth="1"/>
    <col min="6659" max="6659" width="8.28515625" style="12" customWidth="1"/>
    <col min="6660" max="6662" width="5.5703125" style="12" customWidth="1"/>
    <col min="6663" max="6663" width="5.85546875" style="12" customWidth="1"/>
    <col min="6664" max="6664" width="5.5703125" style="12" customWidth="1"/>
    <col min="6665" max="6665" width="5.85546875" style="12" customWidth="1"/>
    <col min="6666" max="6667" width="5.5703125" style="12" customWidth="1"/>
    <col min="6668" max="6668" width="5.85546875" style="12" customWidth="1"/>
    <col min="6669" max="6669" width="5.5703125" style="12" customWidth="1"/>
    <col min="6670" max="6670" width="6" style="12" customWidth="1"/>
    <col min="6671" max="6671" width="7.140625" style="12" customWidth="1"/>
    <col min="6672" max="6672" width="2.42578125" style="12" customWidth="1"/>
    <col min="6673" max="6679" width="5.5703125" style="12" customWidth="1"/>
    <col min="6680" max="6680" width="5.7109375" style="12" customWidth="1"/>
    <col min="6681" max="6681" width="7" style="12" customWidth="1"/>
    <col min="6682" max="6684" width="5.5703125" style="12" customWidth="1"/>
    <col min="6685" max="6685" width="5.7109375" style="12" customWidth="1"/>
    <col min="6686" max="6686" width="7" style="12" customWidth="1"/>
    <col min="6687" max="6687" width="5.5703125" style="12" customWidth="1"/>
    <col min="6688" max="6689" width="3.7109375" style="12" customWidth="1"/>
    <col min="6690" max="6690" width="5.28515625" style="12" customWidth="1"/>
    <col min="6691" max="6691" width="6.7109375" style="12" customWidth="1"/>
    <col min="6692" max="6694" width="3.7109375" style="12" customWidth="1"/>
    <col min="6695" max="6695" width="5.28515625" style="12" customWidth="1"/>
    <col min="6696" max="6696" width="6.7109375" style="12" customWidth="1"/>
    <col min="6697" max="6699" width="3.7109375" style="12" customWidth="1"/>
    <col min="6700" max="6700" width="5.28515625" style="12" customWidth="1"/>
    <col min="6701" max="6701" width="6.7109375" style="12" customWidth="1"/>
    <col min="6702" max="6704" width="3.7109375" style="12" customWidth="1"/>
    <col min="6705" max="6705" width="5.28515625" style="12" customWidth="1"/>
    <col min="6706" max="6706" width="6.7109375" style="12" customWidth="1"/>
    <col min="6707" max="6709" width="3.7109375" style="12" customWidth="1"/>
    <col min="6710" max="6710" width="5.28515625" style="12" customWidth="1"/>
    <col min="6711" max="6711" width="6.7109375" style="12" customWidth="1"/>
    <col min="6712" max="6714" width="3.7109375" style="12" customWidth="1"/>
    <col min="6715" max="6715" width="5.28515625" style="12" customWidth="1"/>
    <col min="6716" max="6716" width="6.7109375" style="12" customWidth="1"/>
    <col min="6717" max="6719" width="3.7109375" style="12" customWidth="1"/>
    <col min="6720" max="6720" width="5.28515625" style="12" customWidth="1"/>
    <col min="6721" max="6721" width="6.7109375" style="12" customWidth="1"/>
    <col min="6722" max="6724" width="3.7109375" style="12" customWidth="1"/>
    <col min="6725" max="6725" width="5.28515625" style="12" customWidth="1"/>
    <col min="6726" max="6726" width="6.7109375" style="12" customWidth="1"/>
    <col min="6727" max="6727" width="3.7109375" style="12" customWidth="1"/>
    <col min="6728" max="6728" width="12.7109375" style="12" customWidth="1"/>
    <col min="6729" max="6912" width="9.140625" style="12"/>
    <col min="6913" max="6913" width="7" style="12" customWidth="1"/>
    <col min="6914" max="6914" width="20.5703125" style="12" customWidth="1"/>
    <col min="6915" max="6915" width="8.28515625" style="12" customWidth="1"/>
    <col min="6916" max="6918" width="5.5703125" style="12" customWidth="1"/>
    <col min="6919" max="6919" width="5.85546875" style="12" customWidth="1"/>
    <col min="6920" max="6920" width="5.5703125" style="12" customWidth="1"/>
    <col min="6921" max="6921" width="5.85546875" style="12" customWidth="1"/>
    <col min="6922" max="6923" width="5.5703125" style="12" customWidth="1"/>
    <col min="6924" max="6924" width="5.85546875" style="12" customWidth="1"/>
    <col min="6925" max="6925" width="5.5703125" style="12" customWidth="1"/>
    <col min="6926" max="6926" width="6" style="12" customWidth="1"/>
    <col min="6927" max="6927" width="7.140625" style="12" customWidth="1"/>
    <col min="6928" max="6928" width="2.42578125" style="12" customWidth="1"/>
    <col min="6929" max="6935" width="5.5703125" style="12" customWidth="1"/>
    <col min="6936" max="6936" width="5.7109375" style="12" customWidth="1"/>
    <col min="6937" max="6937" width="7" style="12" customWidth="1"/>
    <col min="6938" max="6940" width="5.5703125" style="12" customWidth="1"/>
    <col min="6941" max="6941" width="5.7109375" style="12" customWidth="1"/>
    <col min="6942" max="6942" width="7" style="12" customWidth="1"/>
    <col min="6943" max="6943" width="5.5703125" style="12" customWidth="1"/>
    <col min="6944" max="6945" width="3.7109375" style="12" customWidth="1"/>
    <col min="6946" max="6946" width="5.28515625" style="12" customWidth="1"/>
    <col min="6947" max="6947" width="6.7109375" style="12" customWidth="1"/>
    <col min="6948" max="6950" width="3.7109375" style="12" customWidth="1"/>
    <col min="6951" max="6951" width="5.28515625" style="12" customWidth="1"/>
    <col min="6952" max="6952" width="6.7109375" style="12" customWidth="1"/>
    <col min="6953" max="6955" width="3.7109375" style="12" customWidth="1"/>
    <col min="6956" max="6956" width="5.28515625" style="12" customWidth="1"/>
    <col min="6957" max="6957" width="6.7109375" style="12" customWidth="1"/>
    <col min="6958" max="6960" width="3.7109375" style="12" customWidth="1"/>
    <col min="6961" max="6961" width="5.28515625" style="12" customWidth="1"/>
    <col min="6962" max="6962" width="6.7109375" style="12" customWidth="1"/>
    <col min="6963" max="6965" width="3.7109375" style="12" customWidth="1"/>
    <col min="6966" max="6966" width="5.28515625" style="12" customWidth="1"/>
    <col min="6967" max="6967" width="6.7109375" style="12" customWidth="1"/>
    <col min="6968" max="6970" width="3.7109375" style="12" customWidth="1"/>
    <col min="6971" max="6971" width="5.28515625" style="12" customWidth="1"/>
    <col min="6972" max="6972" width="6.7109375" style="12" customWidth="1"/>
    <col min="6973" max="6975" width="3.7109375" style="12" customWidth="1"/>
    <col min="6976" max="6976" width="5.28515625" style="12" customWidth="1"/>
    <col min="6977" max="6977" width="6.7109375" style="12" customWidth="1"/>
    <col min="6978" max="6980" width="3.7109375" style="12" customWidth="1"/>
    <col min="6981" max="6981" width="5.28515625" style="12" customWidth="1"/>
    <col min="6982" max="6982" width="6.7109375" style="12" customWidth="1"/>
    <col min="6983" max="6983" width="3.7109375" style="12" customWidth="1"/>
    <col min="6984" max="6984" width="12.7109375" style="12" customWidth="1"/>
    <col min="6985" max="7168" width="9.140625" style="12"/>
    <col min="7169" max="7169" width="7" style="12" customWidth="1"/>
    <col min="7170" max="7170" width="20.5703125" style="12" customWidth="1"/>
    <col min="7171" max="7171" width="8.28515625" style="12" customWidth="1"/>
    <col min="7172" max="7174" width="5.5703125" style="12" customWidth="1"/>
    <col min="7175" max="7175" width="5.85546875" style="12" customWidth="1"/>
    <col min="7176" max="7176" width="5.5703125" style="12" customWidth="1"/>
    <col min="7177" max="7177" width="5.85546875" style="12" customWidth="1"/>
    <col min="7178" max="7179" width="5.5703125" style="12" customWidth="1"/>
    <col min="7180" max="7180" width="5.85546875" style="12" customWidth="1"/>
    <col min="7181" max="7181" width="5.5703125" style="12" customWidth="1"/>
    <col min="7182" max="7182" width="6" style="12" customWidth="1"/>
    <col min="7183" max="7183" width="7.140625" style="12" customWidth="1"/>
    <col min="7184" max="7184" width="2.42578125" style="12" customWidth="1"/>
    <col min="7185" max="7191" width="5.5703125" style="12" customWidth="1"/>
    <col min="7192" max="7192" width="5.7109375" style="12" customWidth="1"/>
    <col min="7193" max="7193" width="7" style="12" customWidth="1"/>
    <col min="7194" max="7196" width="5.5703125" style="12" customWidth="1"/>
    <col min="7197" max="7197" width="5.7109375" style="12" customWidth="1"/>
    <col min="7198" max="7198" width="7" style="12" customWidth="1"/>
    <col min="7199" max="7199" width="5.5703125" style="12" customWidth="1"/>
    <col min="7200" max="7201" width="3.7109375" style="12" customWidth="1"/>
    <col min="7202" max="7202" width="5.28515625" style="12" customWidth="1"/>
    <col min="7203" max="7203" width="6.7109375" style="12" customWidth="1"/>
    <col min="7204" max="7206" width="3.7109375" style="12" customWidth="1"/>
    <col min="7207" max="7207" width="5.28515625" style="12" customWidth="1"/>
    <col min="7208" max="7208" width="6.7109375" style="12" customWidth="1"/>
    <col min="7209" max="7211" width="3.7109375" style="12" customWidth="1"/>
    <col min="7212" max="7212" width="5.28515625" style="12" customWidth="1"/>
    <col min="7213" max="7213" width="6.7109375" style="12" customWidth="1"/>
    <col min="7214" max="7216" width="3.7109375" style="12" customWidth="1"/>
    <col min="7217" max="7217" width="5.28515625" style="12" customWidth="1"/>
    <col min="7218" max="7218" width="6.7109375" style="12" customWidth="1"/>
    <col min="7219" max="7221" width="3.7109375" style="12" customWidth="1"/>
    <col min="7222" max="7222" width="5.28515625" style="12" customWidth="1"/>
    <col min="7223" max="7223" width="6.7109375" style="12" customWidth="1"/>
    <col min="7224" max="7226" width="3.7109375" style="12" customWidth="1"/>
    <col min="7227" max="7227" width="5.28515625" style="12" customWidth="1"/>
    <col min="7228" max="7228" width="6.7109375" style="12" customWidth="1"/>
    <col min="7229" max="7231" width="3.7109375" style="12" customWidth="1"/>
    <col min="7232" max="7232" width="5.28515625" style="12" customWidth="1"/>
    <col min="7233" max="7233" width="6.7109375" style="12" customWidth="1"/>
    <col min="7234" max="7236" width="3.7109375" style="12" customWidth="1"/>
    <col min="7237" max="7237" width="5.28515625" style="12" customWidth="1"/>
    <col min="7238" max="7238" width="6.7109375" style="12" customWidth="1"/>
    <col min="7239" max="7239" width="3.7109375" style="12" customWidth="1"/>
    <col min="7240" max="7240" width="12.7109375" style="12" customWidth="1"/>
    <col min="7241" max="7424" width="9.140625" style="12"/>
    <col min="7425" max="7425" width="7" style="12" customWidth="1"/>
    <col min="7426" max="7426" width="20.5703125" style="12" customWidth="1"/>
    <col min="7427" max="7427" width="8.28515625" style="12" customWidth="1"/>
    <col min="7428" max="7430" width="5.5703125" style="12" customWidth="1"/>
    <col min="7431" max="7431" width="5.85546875" style="12" customWidth="1"/>
    <col min="7432" max="7432" width="5.5703125" style="12" customWidth="1"/>
    <col min="7433" max="7433" width="5.85546875" style="12" customWidth="1"/>
    <col min="7434" max="7435" width="5.5703125" style="12" customWidth="1"/>
    <col min="7436" max="7436" width="5.85546875" style="12" customWidth="1"/>
    <col min="7437" max="7437" width="5.5703125" style="12" customWidth="1"/>
    <col min="7438" max="7438" width="6" style="12" customWidth="1"/>
    <col min="7439" max="7439" width="7.140625" style="12" customWidth="1"/>
    <col min="7440" max="7440" width="2.42578125" style="12" customWidth="1"/>
    <col min="7441" max="7447" width="5.5703125" style="12" customWidth="1"/>
    <col min="7448" max="7448" width="5.7109375" style="12" customWidth="1"/>
    <col min="7449" max="7449" width="7" style="12" customWidth="1"/>
    <col min="7450" max="7452" width="5.5703125" style="12" customWidth="1"/>
    <col min="7453" max="7453" width="5.7109375" style="12" customWidth="1"/>
    <col min="7454" max="7454" width="7" style="12" customWidth="1"/>
    <col min="7455" max="7455" width="5.5703125" style="12" customWidth="1"/>
    <col min="7456" max="7457" width="3.7109375" style="12" customWidth="1"/>
    <col min="7458" max="7458" width="5.28515625" style="12" customWidth="1"/>
    <col min="7459" max="7459" width="6.7109375" style="12" customWidth="1"/>
    <col min="7460" max="7462" width="3.7109375" style="12" customWidth="1"/>
    <col min="7463" max="7463" width="5.28515625" style="12" customWidth="1"/>
    <col min="7464" max="7464" width="6.7109375" style="12" customWidth="1"/>
    <col min="7465" max="7467" width="3.7109375" style="12" customWidth="1"/>
    <col min="7468" max="7468" width="5.28515625" style="12" customWidth="1"/>
    <col min="7469" max="7469" width="6.7109375" style="12" customWidth="1"/>
    <col min="7470" max="7472" width="3.7109375" style="12" customWidth="1"/>
    <col min="7473" max="7473" width="5.28515625" style="12" customWidth="1"/>
    <col min="7474" max="7474" width="6.7109375" style="12" customWidth="1"/>
    <col min="7475" max="7477" width="3.7109375" style="12" customWidth="1"/>
    <col min="7478" max="7478" width="5.28515625" style="12" customWidth="1"/>
    <col min="7479" max="7479" width="6.7109375" style="12" customWidth="1"/>
    <col min="7480" max="7482" width="3.7109375" style="12" customWidth="1"/>
    <col min="7483" max="7483" width="5.28515625" style="12" customWidth="1"/>
    <col min="7484" max="7484" width="6.7109375" style="12" customWidth="1"/>
    <col min="7485" max="7487" width="3.7109375" style="12" customWidth="1"/>
    <col min="7488" max="7488" width="5.28515625" style="12" customWidth="1"/>
    <col min="7489" max="7489" width="6.7109375" style="12" customWidth="1"/>
    <col min="7490" max="7492" width="3.7109375" style="12" customWidth="1"/>
    <col min="7493" max="7493" width="5.28515625" style="12" customWidth="1"/>
    <col min="7494" max="7494" width="6.7109375" style="12" customWidth="1"/>
    <col min="7495" max="7495" width="3.7109375" style="12" customWidth="1"/>
    <col min="7496" max="7496" width="12.7109375" style="12" customWidth="1"/>
    <col min="7497" max="7680" width="9.140625" style="12"/>
    <col min="7681" max="7681" width="7" style="12" customWidth="1"/>
    <col min="7682" max="7682" width="20.5703125" style="12" customWidth="1"/>
    <col min="7683" max="7683" width="8.28515625" style="12" customWidth="1"/>
    <col min="7684" max="7686" width="5.5703125" style="12" customWidth="1"/>
    <col min="7687" max="7687" width="5.85546875" style="12" customWidth="1"/>
    <col min="7688" max="7688" width="5.5703125" style="12" customWidth="1"/>
    <col min="7689" max="7689" width="5.85546875" style="12" customWidth="1"/>
    <col min="7690" max="7691" width="5.5703125" style="12" customWidth="1"/>
    <col min="7692" max="7692" width="5.85546875" style="12" customWidth="1"/>
    <col min="7693" max="7693" width="5.5703125" style="12" customWidth="1"/>
    <col min="7694" max="7694" width="6" style="12" customWidth="1"/>
    <col min="7695" max="7695" width="7.140625" style="12" customWidth="1"/>
    <col min="7696" max="7696" width="2.42578125" style="12" customWidth="1"/>
    <col min="7697" max="7703" width="5.5703125" style="12" customWidth="1"/>
    <col min="7704" max="7704" width="5.7109375" style="12" customWidth="1"/>
    <col min="7705" max="7705" width="7" style="12" customWidth="1"/>
    <col min="7706" max="7708" width="5.5703125" style="12" customWidth="1"/>
    <col min="7709" max="7709" width="5.7109375" style="12" customWidth="1"/>
    <col min="7710" max="7710" width="7" style="12" customWidth="1"/>
    <col min="7711" max="7711" width="5.5703125" style="12" customWidth="1"/>
    <col min="7712" max="7713" width="3.7109375" style="12" customWidth="1"/>
    <col min="7714" max="7714" width="5.28515625" style="12" customWidth="1"/>
    <col min="7715" max="7715" width="6.7109375" style="12" customWidth="1"/>
    <col min="7716" max="7718" width="3.7109375" style="12" customWidth="1"/>
    <col min="7719" max="7719" width="5.28515625" style="12" customWidth="1"/>
    <col min="7720" max="7720" width="6.7109375" style="12" customWidth="1"/>
    <col min="7721" max="7723" width="3.7109375" style="12" customWidth="1"/>
    <col min="7724" max="7724" width="5.28515625" style="12" customWidth="1"/>
    <col min="7725" max="7725" width="6.7109375" style="12" customWidth="1"/>
    <col min="7726" max="7728" width="3.7109375" style="12" customWidth="1"/>
    <col min="7729" max="7729" width="5.28515625" style="12" customWidth="1"/>
    <col min="7730" max="7730" width="6.7109375" style="12" customWidth="1"/>
    <col min="7731" max="7733" width="3.7109375" style="12" customWidth="1"/>
    <col min="7734" max="7734" width="5.28515625" style="12" customWidth="1"/>
    <col min="7735" max="7735" width="6.7109375" style="12" customWidth="1"/>
    <col min="7736" max="7738" width="3.7109375" style="12" customWidth="1"/>
    <col min="7739" max="7739" width="5.28515625" style="12" customWidth="1"/>
    <col min="7740" max="7740" width="6.7109375" style="12" customWidth="1"/>
    <col min="7741" max="7743" width="3.7109375" style="12" customWidth="1"/>
    <col min="7744" max="7744" width="5.28515625" style="12" customWidth="1"/>
    <col min="7745" max="7745" width="6.7109375" style="12" customWidth="1"/>
    <col min="7746" max="7748" width="3.7109375" style="12" customWidth="1"/>
    <col min="7749" max="7749" width="5.28515625" style="12" customWidth="1"/>
    <col min="7750" max="7750" width="6.7109375" style="12" customWidth="1"/>
    <col min="7751" max="7751" width="3.7109375" style="12" customWidth="1"/>
    <col min="7752" max="7752" width="12.7109375" style="12" customWidth="1"/>
    <col min="7753" max="7936" width="9.140625" style="12"/>
    <col min="7937" max="7937" width="7" style="12" customWidth="1"/>
    <col min="7938" max="7938" width="20.5703125" style="12" customWidth="1"/>
    <col min="7939" max="7939" width="8.28515625" style="12" customWidth="1"/>
    <col min="7940" max="7942" width="5.5703125" style="12" customWidth="1"/>
    <col min="7943" max="7943" width="5.85546875" style="12" customWidth="1"/>
    <col min="7944" max="7944" width="5.5703125" style="12" customWidth="1"/>
    <col min="7945" max="7945" width="5.85546875" style="12" customWidth="1"/>
    <col min="7946" max="7947" width="5.5703125" style="12" customWidth="1"/>
    <col min="7948" max="7948" width="5.85546875" style="12" customWidth="1"/>
    <col min="7949" max="7949" width="5.5703125" style="12" customWidth="1"/>
    <col min="7950" max="7950" width="6" style="12" customWidth="1"/>
    <col min="7951" max="7951" width="7.140625" style="12" customWidth="1"/>
    <col min="7952" max="7952" width="2.42578125" style="12" customWidth="1"/>
    <col min="7953" max="7959" width="5.5703125" style="12" customWidth="1"/>
    <col min="7960" max="7960" width="5.7109375" style="12" customWidth="1"/>
    <col min="7961" max="7961" width="7" style="12" customWidth="1"/>
    <col min="7962" max="7964" width="5.5703125" style="12" customWidth="1"/>
    <col min="7965" max="7965" width="5.7109375" style="12" customWidth="1"/>
    <col min="7966" max="7966" width="7" style="12" customWidth="1"/>
    <col min="7967" max="7967" width="5.5703125" style="12" customWidth="1"/>
    <col min="7968" max="7969" width="3.7109375" style="12" customWidth="1"/>
    <col min="7970" max="7970" width="5.28515625" style="12" customWidth="1"/>
    <col min="7971" max="7971" width="6.7109375" style="12" customWidth="1"/>
    <col min="7972" max="7974" width="3.7109375" style="12" customWidth="1"/>
    <col min="7975" max="7975" width="5.28515625" style="12" customWidth="1"/>
    <col min="7976" max="7976" width="6.7109375" style="12" customWidth="1"/>
    <col min="7977" max="7979" width="3.7109375" style="12" customWidth="1"/>
    <col min="7980" max="7980" width="5.28515625" style="12" customWidth="1"/>
    <col min="7981" max="7981" width="6.7109375" style="12" customWidth="1"/>
    <col min="7982" max="7984" width="3.7109375" style="12" customWidth="1"/>
    <col min="7985" max="7985" width="5.28515625" style="12" customWidth="1"/>
    <col min="7986" max="7986" width="6.7109375" style="12" customWidth="1"/>
    <col min="7987" max="7989" width="3.7109375" style="12" customWidth="1"/>
    <col min="7990" max="7990" width="5.28515625" style="12" customWidth="1"/>
    <col min="7991" max="7991" width="6.7109375" style="12" customWidth="1"/>
    <col min="7992" max="7994" width="3.7109375" style="12" customWidth="1"/>
    <col min="7995" max="7995" width="5.28515625" style="12" customWidth="1"/>
    <col min="7996" max="7996" width="6.7109375" style="12" customWidth="1"/>
    <col min="7997" max="7999" width="3.7109375" style="12" customWidth="1"/>
    <col min="8000" max="8000" width="5.28515625" style="12" customWidth="1"/>
    <col min="8001" max="8001" width="6.7109375" style="12" customWidth="1"/>
    <col min="8002" max="8004" width="3.7109375" style="12" customWidth="1"/>
    <col min="8005" max="8005" width="5.28515625" style="12" customWidth="1"/>
    <col min="8006" max="8006" width="6.7109375" style="12" customWidth="1"/>
    <col min="8007" max="8007" width="3.7109375" style="12" customWidth="1"/>
    <col min="8008" max="8008" width="12.7109375" style="12" customWidth="1"/>
    <col min="8009" max="8192" width="9.140625" style="12"/>
    <col min="8193" max="8193" width="7" style="12" customWidth="1"/>
    <col min="8194" max="8194" width="20.5703125" style="12" customWidth="1"/>
    <col min="8195" max="8195" width="8.28515625" style="12" customWidth="1"/>
    <col min="8196" max="8198" width="5.5703125" style="12" customWidth="1"/>
    <col min="8199" max="8199" width="5.85546875" style="12" customWidth="1"/>
    <col min="8200" max="8200" width="5.5703125" style="12" customWidth="1"/>
    <col min="8201" max="8201" width="5.85546875" style="12" customWidth="1"/>
    <col min="8202" max="8203" width="5.5703125" style="12" customWidth="1"/>
    <col min="8204" max="8204" width="5.85546875" style="12" customWidth="1"/>
    <col min="8205" max="8205" width="5.5703125" style="12" customWidth="1"/>
    <col min="8206" max="8206" width="6" style="12" customWidth="1"/>
    <col min="8207" max="8207" width="7.140625" style="12" customWidth="1"/>
    <col min="8208" max="8208" width="2.42578125" style="12" customWidth="1"/>
    <col min="8209" max="8215" width="5.5703125" style="12" customWidth="1"/>
    <col min="8216" max="8216" width="5.7109375" style="12" customWidth="1"/>
    <col min="8217" max="8217" width="7" style="12" customWidth="1"/>
    <col min="8218" max="8220" width="5.5703125" style="12" customWidth="1"/>
    <col min="8221" max="8221" width="5.7109375" style="12" customWidth="1"/>
    <col min="8222" max="8222" width="7" style="12" customWidth="1"/>
    <col min="8223" max="8223" width="5.5703125" style="12" customWidth="1"/>
    <col min="8224" max="8225" width="3.7109375" style="12" customWidth="1"/>
    <col min="8226" max="8226" width="5.28515625" style="12" customWidth="1"/>
    <col min="8227" max="8227" width="6.7109375" style="12" customWidth="1"/>
    <col min="8228" max="8230" width="3.7109375" style="12" customWidth="1"/>
    <col min="8231" max="8231" width="5.28515625" style="12" customWidth="1"/>
    <col min="8232" max="8232" width="6.7109375" style="12" customWidth="1"/>
    <col min="8233" max="8235" width="3.7109375" style="12" customWidth="1"/>
    <col min="8236" max="8236" width="5.28515625" style="12" customWidth="1"/>
    <col min="8237" max="8237" width="6.7109375" style="12" customWidth="1"/>
    <col min="8238" max="8240" width="3.7109375" style="12" customWidth="1"/>
    <col min="8241" max="8241" width="5.28515625" style="12" customWidth="1"/>
    <col min="8242" max="8242" width="6.7109375" style="12" customWidth="1"/>
    <col min="8243" max="8245" width="3.7109375" style="12" customWidth="1"/>
    <col min="8246" max="8246" width="5.28515625" style="12" customWidth="1"/>
    <col min="8247" max="8247" width="6.7109375" style="12" customWidth="1"/>
    <col min="8248" max="8250" width="3.7109375" style="12" customWidth="1"/>
    <col min="8251" max="8251" width="5.28515625" style="12" customWidth="1"/>
    <col min="8252" max="8252" width="6.7109375" style="12" customWidth="1"/>
    <col min="8253" max="8255" width="3.7109375" style="12" customWidth="1"/>
    <col min="8256" max="8256" width="5.28515625" style="12" customWidth="1"/>
    <col min="8257" max="8257" width="6.7109375" style="12" customWidth="1"/>
    <col min="8258" max="8260" width="3.7109375" style="12" customWidth="1"/>
    <col min="8261" max="8261" width="5.28515625" style="12" customWidth="1"/>
    <col min="8262" max="8262" width="6.7109375" style="12" customWidth="1"/>
    <col min="8263" max="8263" width="3.7109375" style="12" customWidth="1"/>
    <col min="8264" max="8264" width="12.7109375" style="12" customWidth="1"/>
    <col min="8265" max="8448" width="9.140625" style="12"/>
    <col min="8449" max="8449" width="7" style="12" customWidth="1"/>
    <col min="8450" max="8450" width="20.5703125" style="12" customWidth="1"/>
    <col min="8451" max="8451" width="8.28515625" style="12" customWidth="1"/>
    <col min="8452" max="8454" width="5.5703125" style="12" customWidth="1"/>
    <col min="8455" max="8455" width="5.85546875" style="12" customWidth="1"/>
    <col min="8456" max="8456" width="5.5703125" style="12" customWidth="1"/>
    <col min="8457" max="8457" width="5.85546875" style="12" customWidth="1"/>
    <col min="8458" max="8459" width="5.5703125" style="12" customWidth="1"/>
    <col min="8460" max="8460" width="5.85546875" style="12" customWidth="1"/>
    <col min="8461" max="8461" width="5.5703125" style="12" customWidth="1"/>
    <col min="8462" max="8462" width="6" style="12" customWidth="1"/>
    <col min="8463" max="8463" width="7.140625" style="12" customWidth="1"/>
    <col min="8464" max="8464" width="2.42578125" style="12" customWidth="1"/>
    <col min="8465" max="8471" width="5.5703125" style="12" customWidth="1"/>
    <col min="8472" max="8472" width="5.7109375" style="12" customWidth="1"/>
    <col min="8473" max="8473" width="7" style="12" customWidth="1"/>
    <col min="8474" max="8476" width="5.5703125" style="12" customWidth="1"/>
    <col min="8477" max="8477" width="5.7109375" style="12" customWidth="1"/>
    <col min="8478" max="8478" width="7" style="12" customWidth="1"/>
    <col min="8479" max="8479" width="5.5703125" style="12" customWidth="1"/>
    <col min="8480" max="8481" width="3.7109375" style="12" customWidth="1"/>
    <col min="8482" max="8482" width="5.28515625" style="12" customWidth="1"/>
    <col min="8483" max="8483" width="6.7109375" style="12" customWidth="1"/>
    <col min="8484" max="8486" width="3.7109375" style="12" customWidth="1"/>
    <col min="8487" max="8487" width="5.28515625" style="12" customWidth="1"/>
    <col min="8488" max="8488" width="6.7109375" style="12" customWidth="1"/>
    <col min="8489" max="8491" width="3.7109375" style="12" customWidth="1"/>
    <col min="8492" max="8492" width="5.28515625" style="12" customWidth="1"/>
    <col min="8493" max="8493" width="6.7109375" style="12" customWidth="1"/>
    <col min="8494" max="8496" width="3.7109375" style="12" customWidth="1"/>
    <col min="8497" max="8497" width="5.28515625" style="12" customWidth="1"/>
    <col min="8498" max="8498" width="6.7109375" style="12" customWidth="1"/>
    <col min="8499" max="8501" width="3.7109375" style="12" customWidth="1"/>
    <col min="8502" max="8502" width="5.28515625" style="12" customWidth="1"/>
    <col min="8503" max="8503" width="6.7109375" style="12" customWidth="1"/>
    <col min="8504" max="8506" width="3.7109375" style="12" customWidth="1"/>
    <col min="8507" max="8507" width="5.28515625" style="12" customWidth="1"/>
    <col min="8508" max="8508" width="6.7109375" style="12" customWidth="1"/>
    <col min="8509" max="8511" width="3.7109375" style="12" customWidth="1"/>
    <col min="8512" max="8512" width="5.28515625" style="12" customWidth="1"/>
    <col min="8513" max="8513" width="6.7109375" style="12" customWidth="1"/>
    <col min="8514" max="8516" width="3.7109375" style="12" customWidth="1"/>
    <col min="8517" max="8517" width="5.28515625" style="12" customWidth="1"/>
    <col min="8518" max="8518" width="6.7109375" style="12" customWidth="1"/>
    <col min="8519" max="8519" width="3.7109375" style="12" customWidth="1"/>
    <col min="8520" max="8520" width="12.7109375" style="12" customWidth="1"/>
    <col min="8521" max="8704" width="9.140625" style="12"/>
    <col min="8705" max="8705" width="7" style="12" customWidth="1"/>
    <col min="8706" max="8706" width="20.5703125" style="12" customWidth="1"/>
    <col min="8707" max="8707" width="8.28515625" style="12" customWidth="1"/>
    <col min="8708" max="8710" width="5.5703125" style="12" customWidth="1"/>
    <col min="8711" max="8711" width="5.85546875" style="12" customWidth="1"/>
    <col min="8712" max="8712" width="5.5703125" style="12" customWidth="1"/>
    <col min="8713" max="8713" width="5.85546875" style="12" customWidth="1"/>
    <col min="8714" max="8715" width="5.5703125" style="12" customWidth="1"/>
    <col min="8716" max="8716" width="5.85546875" style="12" customWidth="1"/>
    <col min="8717" max="8717" width="5.5703125" style="12" customWidth="1"/>
    <col min="8718" max="8718" width="6" style="12" customWidth="1"/>
    <col min="8719" max="8719" width="7.140625" style="12" customWidth="1"/>
    <col min="8720" max="8720" width="2.42578125" style="12" customWidth="1"/>
    <col min="8721" max="8727" width="5.5703125" style="12" customWidth="1"/>
    <col min="8728" max="8728" width="5.7109375" style="12" customWidth="1"/>
    <col min="8729" max="8729" width="7" style="12" customWidth="1"/>
    <col min="8730" max="8732" width="5.5703125" style="12" customWidth="1"/>
    <col min="8733" max="8733" width="5.7109375" style="12" customWidth="1"/>
    <col min="8734" max="8734" width="7" style="12" customWidth="1"/>
    <col min="8735" max="8735" width="5.5703125" style="12" customWidth="1"/>
    <col min="8736" max="8737" width="3.7109375" style="12" customWidth="1"/>
    <col min="8738" max="8738" width="5.28515625" style="12" customWidth="1"/>
    <col min="8739" max="8739" width="6.7109375" style="12" customWidth="1"/>
    <col min="8740" max="8742" width="3.7109375" style="12" customWidth="1"/>
    <col min="8743" max="8743" width="5.28515625" style="12" customWidth="1"/>
    <col min="8744" max="8744" width="6.7109375" style="12" customWidth="1"/>
    <col min="8745" max="8747" width="3.7109375" style="12" customWidth="1"/>
    <col min="8748" max="8748" width="5.28515625" style="12" customWidth="1"/>
    <col min="8749" max="8749" width="6.7109375" style="12" customWidth="1"/>
    <col min="8750" max="8752" width="3.7109375" style="12" customWidth="1"/>
    <col min="8753" max="8753" width="5.28515625" style="12" customWidth="1"/>
    <col min="8754" max="8754" width="6.7109375" style="12" customWidth="1"/>
    <col min="8755" max="8757" width="3.7109375" style="12" customWidth="1"/>
    <col min="8758" max="8758" width="5.28515625" style="12" customWidth="1"/>
    <col min="8759" max="8759" width="6.7109375" style="12" customWidth="1"/>
    <col min="8760" max="8762" width="3.7109375" style="12" customWidth="1"/>
    <col min="8763" max="8763" width="5.28515625" style="12" customWidth="1"/>
    <col min="8764" max="8764" width="6.7109375" style="12" customWidth="1"/>
    <col min="8765" max="8767" width="3.7109375" style="12" customWidth="1"/>
    <col min="8768" max="8768" width="5.28515625" style="12" customWidth="1"/>
    <col min="8769" max="8769" width="6.7109375" style="12" customWidth="1"/>
    <col min="8770" max="8772" width="3.7109375" style="12" customWidth="1"/>
    <col min="8773" max="8773" width="5.28515625" style="12" customWidth="1"/>
    <col min="8774" max="8774" width="6.7109375" style="12" customWidth="1"/>
    <col min="8775" max="8775" width="3.7109375" style="12" customWidth="1"/>
    <col min="8776" max="8776" width="12.7109375" style="12" customWidth="1"/>
    <col min="8777" max="8960" width="9.140625" style="12"/>
    <col min="8961" max="8961" width="7" style="12" customWidth="1"/>
    <col min="8962" max="8962" width="20.5703125" style="12" customWidth="1"/>
    <col min="8963" max="8963" width="8.28515625" style="12" customWidth="1"/>
    <col min="8964" max="8966" width="5.5703125" style="12" customWidth="1"/>
    <col min="8967" max="8967" width="5.85546875" style="12" customWidth="1"/>
    <col min="8968" max="8968" width="5.5703125" style="12" customWidth="1"/>
    <col min="8969" max="8969" width="5.85546875" style="12" customWidth="1"/>
    <col min="8970" max="8971" width="5.5703125" style="12" customWidth="1"/>
    <col min="8972" max="8972" width="5.85546875" style="12" customWidth="1"/>
    <col min="8973" max="8973" width="5.5703125" style="12" customWidth="1"/>
    <col min="8974" max="8974" width="6" style="12" customWidth="1"/>
    <col min="8975" max="8975" width="7.140625" style="12" customWidth="1"/>
    <col min="8976" max="8976" width="2.42578125" style="12" customWidth="1"/>
    <col min="8977" max="8983" width="5.5703125" style="12" customWidth="1"/>
    <col min="8984" max="8984" width="5.7109375" style="12" customWidth="1"/>
    <col min="8985" max="8985" width="7" style="12" customWidth="1"/>
    <col min="8986" max="8988" width="5.5703125" style="12" customWidth="1"/>
    <col min="8989" max="8989" width="5.7109375" style="12" customWidth="1"/>
    <col min="8990" max="8990" width="7" style="12" customWidth="1"/>
    <col min="8991" max="8991" width="5.5703125" style="12" customWidth="1"/>
    <col min="8992" max="8993" width="3.7109375" style="12" customWidth="1"/>
    <col min="8994" max="8994" width="5.28515625" style="12" customWidth="1"/>
    <col min="8995" max="8995" width="6.7109375" style="12" customWidth="1"/>
    <col min="8996" max="8998" width="3.7109375" style="12" customWidth="1"/>
    <col min="8999" max="8999" width="5.28515625" style="12" customWidth="1"/>
    <col min="9000" max="9000" width="6.7109375" style="12" customWidth="1"/>
    <col min="9001" max="9003" width="3.7109375" style="12" customWidth="1"/>
    <col min="9004" max="9004" width="5.28515625" style="12" customWidth="1"/>
    <col min="9005" max="9005" width="6.7109375" style="12" customWidth="1"/>
    <col min="9006" max="9008" width="3.7109375" style="12" customWidth="1"/>
    <col min="9009" max="9009" width="5.28515625" style="12" customWidth="1"/>
    <col min="9010" max="9010" width="6.7109375" style="12" customWidth="1"/>
    <col min="9011" max="9013" width="3.7109375" style="12" customWidth="1"/>
    <col min="9014" max="9014" width="5.28515625" style="12" customWidth="1"/>
    <col min="9015" max="9015" width="6.7109375" style="12" customWidth="1"/>
    <col min="9016" max="9018" width="3.7109375" style="12" customWidth="1"/>
    <col min="9019" max="9019" width="5.28515625" style="12" customWidth="1"/>
    <col min="9020" max="9020" width="6.7109375" style="12" customWidth="1"/>
    <col min="9021" max="9023" width="3.7109375" style="12" customWidth="1"/>
    <col min="9024" max="9024" width="5.28515625" style="12" customWidth="1"/>
    <col min="9025" max="9025" width="6.7109375" style="12" customWidth="1"/>
    <col min="9026" max="9028" width="3.7109375" style="12" customWidth="1"/>
    <col min="9029" max="9029" width="5.28515625" style="12" customWidth="1"/>
    <col min="9030" max="9030" width="6.7109375" style="12" customWidth="1"/>
    <col min="9031" max="9031" width="3.7109375" style="12" customWidth="1"/>
    <col min="9032" max="9032" width="12.7109375" style="12" customWidth="1"/>
    <col min="9033" max="9216" width="9.140625" style="12"/>
    <col min="9217" max="9217" width="7" style="12" customWidth="1"/>
    <col min="9218" max="9218" width="20.5703125" style="12" customWidth="1"/>
    <col min="9219" max="9219" width="8.28515625" style="12" customWidth="1"/>
    <col min="9220" max="9222" width="5.5703125" style="12" customWidth="1"/>
    <col min="9223" max="9223" width="5.85546875" style="12" customWidth="1"/>
    <col min="9224" max="9224" width="5.5703125" style="12" customWidth="1"/>
    <col min="9225" max="9225" width="5.85546875" style="12" customWidth="1"/>
    <col min="9226" max="9227" width="5.5703125" style="12" customWidth="1"/>
    <col min="9228" max="9228" width="5.85546875" style="12" customWidth="1"/>
    <col min="9229" max="9229" width="5.5703125" style="12" customWidth="1"/>
    <col min="9230" max="9230" width="6" style="12" customWidth="1"/>
    <col min="9231" max="9231" width="7.140625" style="12" customWidth="1"/>
    <col min="9232" max="9232" width="2.42578125" style="12" customWidth="1"/>
    <col min="9233" max="9239" width="5.5703125" style="12" customWidth="1"/>
    <col min="9240" max="9240" width="5.7109375" style="12" customWidth="1"/>
    <col min="9241" max="9241" width="7" style="12" customWidth="1"/>
    <col min="9242" max="9244" width="5.5703125" style="12" customWidth="1"/>
    <col min="9245" max="9245" width="5.7109375" style="12" customWidth="1"/>
    <col min="9246" max="9246" width="7" style="12" customWidth="1"/>
    <col min="9247" max="9247" width="5.5703125" style="12" customWidth="1"/>
    <col min="9248" max="9249" width="3.7109375" style="12" customWidth="1"/>
    <col min="9250" max="9250" width="5.28515625" style="12" customWidth="1"/>
    <col min="9251" max="9251" width="6.7109375" style="12" customWidth="1"/>
    <col min="9252" max="9254" width="3.7109375" style="12" customWidth="1"/>
    <col min="9255" max="9255" width="5.28515625" style="12" customWidth="1"/>
    <col min="9256" max="9256" width="6.7109375" style="12" customWidth="1"/>
    <col min="9257" max="9259" width="3.7109375" style="12" customWidth="1"/>
    <col min="9260" max="9260" width="5.28515625" style="12" customWidth="1"/>
    <col min="9261" max="9261" width="6.7109375" style="12" customWidth="1"/>
    <col min="9262" max="9264" width="3.7109375" style="12" customWidth="1"/>
    <col min="9265" max="9265" width="5.28515625" style="12" customWidth="1"/>
    <col min="9266" max="9266" width="6.7109375" style="12" customWidth="1"/>
    <col min="9267" max="9269" width="3.7109375" style="12" customWidth="1"/>
    <col min="9270" max="9270" width="5.28515625" style="12" customWidth="1"/>
    <col min="9271" max="9271" width="6.7109375" style="12" customWidth="1"/>
    <col min="9272" max="9274" width="3.7109375" style="12" customWidth="1"/>
    <col min="9275" max="9275" width="5.28515625" style="12" customWidth="1"/>
    <col min="9276" max="9276" width="6.7109375" style="12" customWidth="1"/>
    <col min="9277" max="9279" width="3.7109375" style="12" customWidth="1"/>
    <col min="9280" max="9280" width="5.28515625" style="12" customWidth="1"/>
    <col min="9281" max="9281" width="6.7109375" style="12" customWidth="1"/>
    <col min="9282" max="9284" width="3.7109375" style="12" customWidth="1"/>
    <col min="9285" max="9285" width="5.28515625" style="12" customWidth="1"/>
    <col min="9286" max="9286" width="6.7109375" style="12" customWidth="1"/>
    <col min="9287" max="9287" width="3.7109375" style="12" customWidth="1"/>
    <col min="9288" max="9288" width="12.7109375" style="12" customWidth="1"/>
    <col min="9289" max="9472" width="9.140625" style="12"/>
    <col min="9473" max="9473" width="7" style="12" customWidth="1"/>
    <col min="9474" max="9474" width="20.5703125" style="12" customWidth="1"/>
    <col min="9475" max="9475" width="8.28515625" style="12" customWidth="1"/>
    <col min="9476" max="9478" width="5.5703125" style="12" customWidth="1"/>
    <col min="9479" max="9479" width="5.85546875" style="12" customWidth="1"/>
    <col min="9480" max="9480" width="5.5703125" style="12" customWidth="1"/>
    <col min="9481" max="9481" width="5.85546875" style="12" customWidth="1"/>
    <col min="9482" max="9483" width="5.5703125" style="12" customWidth="1"/>
    <col min="9484" max="9484" width="5.85546875" style="12" customWidth="1"/>
    <col min="9485" max="9485" width="5.5703125" style="12" customWidth="1"/>
    <col min="9486" max="9486" width="6" style="12" customWidth="1"/>
    <col min="9487" max="9487" width="7.140625" style="12" customWidth="1"/>
    <col min="9488" max="9488" width="2.42578125" style="12" customWidth="1"/>
    <col min="9489" max="9495" width="5.5703125" style="12" customWidth="1"/>
    <col min="9496" max="9496" width="5.7109375" style="12" customWidth="1"/>
    <col min="9497" max="9497" width="7" style="12" customWidth="1"/>
    <col min="9498" max="9500" width="5.5703125" style="12" customWidth="1"/>
    <col min="9501" max="9501" width="5.7109375" style="12" customWidth="1"/>
    <col min="9502" max="9502" width="7" style="12" customWidth="1"/>
    <col min="9503" max="9503" width="5.5703125" style="12" customWidth="1"/>
    <col min="9504" max="9505" width="3.7109375" style="12" customWidth="1"/>
    <col min="9506" max="9506" width="5.28515625" style="12" customWidth="1"/>
    <col min="9507" max="9507" width="6.7109375" style="12" customWidth="1"/>
    <col min="9508" max="9510" width="3.7109375" style="12" customWidth="1"/>
    <col min="9511" max="9511" width="5.28515625" style="12" customWidth="1"/>
    <col min="9512" max="9512" width="6.7109375" style="12" customWidth="1"/>
    <col min="9513" max="9515" width="3.7109375" style="12" customWidth="1"/>
    <col min="9516" max="9516" width="5.28515625" style="12" customWidth="1"/>
    <col min="9517" max="9517" width="6.7109375" style="12" customWidth="1"/>
    <col min="9518" max="9520" width="3.7109375" style="12" customWidth="1"/>
    <col min="9521" max="9521" width="5.28515625" style="12" customWidth="1"/>
    <col min="9522" max="9522" width="6.7109375" style="12" customWidth="1"/>
    <col min="9523" max="9525" width="3.7109375" style="12" customWidth="1"/>
    <col min="9526" max="9526" width="5.28515625" style="12" customWidth="1"/>
    <col min="9527" max="9527" width="6.7109375" style="12" customWidth="1"/>
    <col min="9528" max="9530" width="3.7109375" style="12" customWidth="1"/>
    <col min="9531" max="9531" width="5.28515625" style="12" customWidth="1"/>
    <col min="9532" max="9532" width="6.7109375" style="12" customWidth="1"/>
    <col min="9533" max="9535" width="3.7109375" style="12" customWidth="1"/>
    <col min="9536" max="9536" width="5.28515625" style="12" customWidth="1"/>
    <col min="9537" max="9537" width="6.7109375" style="12" customWidth="1"/>
    <col min="9538" max="9540" width="3.7109375" style="12" customWidth="1"/>
    <col min="9541" max="9541" width="5.28515625" style="12" customWidth="1"/>
    <col min="9542" max="9542" width="6.7109375" style="12" customWidth="1"/>
    <col min="9543" max="9543" width="3.7109375" style="12" customWidth="1"/>
    <col min="9544" max="9544" width="12.7109375" style="12" customWidth="1"/>
    <col min="9545" max="9728" width="9.140625" style="12"/>
    <col min="9729" max="9729" width="7" style="12" customWidth="1"/>
    <col min="9730" max="9730" width="20.5703125" style="12" customWidth="1"/>
    <col min="9731" max="9731" width="8.28515625" style="12" customWidth="1"/>
    <col min="9732" max="9734" width="5.5703125" style="12" customWidth="1"/>
    <col min="9735" max="9735" width="5.85546875" style="12" customWidth="1"/>
    <col min="9736" max="9736" width="5.5703125" style="12" customWidth="1"/>
    <col min="9737" max="9737" width="5.85546875" style="12" customWidth="1"/>
    <col min="9738" max="9739" width="5.5703125" style="12" customWidth="1"/>
    <col min="9740" max="9740" width="5.85546875" style="12" customWidth="1"/>
    <col min="9741" max="9741" width="5.5703125" style="12" customWidth="1"/>
    <col min="9742" max="9742" width="6" style="12" customWidth="1"/>
    <col min="9743" max="9743" width="7.140625" style="12" customWidth="1"/>
    <col min="9744" max="9744" width="2.42578125" style="12" customWidth="1"/>
    <col min="9745" max="9751" width="5.5703125" style="12" customWidth="1"/>
    <col min="9752" max="9752" width="5.7109375" style="12" customWidth="1"/>
    <col min="9753" max="9753" width="7" style="12" customWidth="1"/>
    <col min="9754" max="9756" width="5.5703125" style="12" customWidth="1"/>
    <col min="9757" max="9757" width="5.7109375" style="12" customWidth="1"/>
    <col min="9758" max="9758" width="7" style="12" customWidth="1"/>
    <col min="9759" max="9759" width="5.5703125" style="12" customWidth="1"/>
    <col min="9760" max="9761" width="3.7109375" style="12" customWidth="1"/>
    <col min="9762" max="9762" width="5.28515625" style="12" customWidth="1"/>
    <col min="9763" max="9763" width="6.7109375" style="12" customWidth="1"/>
    <col min="9764" max="9766" width="3.7109375" style="12" customWidth="1"/>
    <col min="9767" max="9767" width="5.28515625" style="12" customWidth="1"/>
    <col min="9768" max="9768" width="6.7109375" style="12" customWidth="1"/>
    <col min="9769" max="9771" width="3.7109375" style="12" customWidth="1"/>
    <col min="9772" max="9772" width="5.28515625" style="12" customWidth="1"/>
    <col min="9773" max="9773" width="6.7109375" style="12" customWidth="1"/>
    <col min="9774" max="9776" width="3.7109375" style="12" customWidth="1"/>
    <col min="9777" max="9777" width="5.28515625" style="12" customWidth="1"/>
    <col min="9778" max="9778" width="6.7109375" style="12" customWidth="1"/>
    <col min="9779" max="9781" width="3.7109375" style="12" customWidth="1"/>
    <col min="9782" max="9782" width="5.28515625" style="12" customWidth="1"/>
    <col min="9783" max="9783" width="6.7109375" style="12" customWidth="1"/>
    <col min="9784" max="9786" width="3.7109375" style="12" customWidth="1"/>
    <col min="9787" max="9787" width="5.28515625" style="12" customWidth="1"/>
    <col min="9788" max="9788" width="6.7109375" style="12" customWidth="1"/>
    <col min="9789" max="9791" width="3.7109375" style="12" customWidth="1"/>
    <col min="9792" max="9792" width="5.28515625" style="12" customWidth="1"/>
    <col min="9793" max="9793" width="6.7109375" style="12" customWidth="1"/>
    <col min="9794" max="9796" width="3.7109375" style="12" customWidth="1"/>
    <col min="9797" max="9797" width="5.28515625" style="12" customWidth="1"/>
    <col min="9798" max="9798" width="6.7109375" style="12" customWidth="1"/>
    <col min="9799" max="9799" width="3.7109375" style="12" customWidth="1"/>
    <col min="9800" max="9800" width="12.7109375" style="12" customWidth="1"/>
    <col min="9801" max="9984" width="9.140625" style="12"/>
    <col min="9985" max="9985" width="7" style="12" customWidth="1"/>
    <col min="9986" max="9986" width="20.5703125" style="12" customWidth="1"/>
    <col min="9987" max="9987" width="8.28515625" style="12" customWidth="1"/>
    <col min="9988" max="9990" width="5.5703125" style="12" customWidth="1"/>
    <col min="9991" max="9991" width="5.85546875" style="12" customWidth="1"/>
    <col min="9992" max="9992" width="5.5703125" style="12" customWidth="1"/>
    <col min="9993" max="9993" width="5.85546875" style="12" customWidth="1"/>
    <col min="9994" max="9995" width="5.5703125" style="12" customWidth="1"/>
    <col min="9996" max="9996" width="5.85546875" style="12" customWidth="1"/>
    <col min="9997" max="9997" width="5.5703125" style="12" customWidth="1"/>
    <col min="9998" max="9998" width="6" style="12" customWidth="1"/>
    <col min="9999" max="9999" width="7.140625" style="12" customWidth="1"/>
    <col min="10000" max="10000" width="2.42578125" style="12" customWidth="1"/>
    <col min="10001" max="10007" width="5.5703125" style="12" customWidth="1"/>
    <col min="10008" max="10008" width="5.7109375" style="12" customWidth="1"/>
    <col min="10009" max="10009" width="7" style="12" customWidth="1"/>
    <col min="10010" max="10012" width="5.5703125" style="12" customWidth="1"/>
    <col min="10013" max="10013" width="5.7109375" style="12" customWidth="1"/>
    <col min="10014" max="10014" width="7" style="12" customWidth="1"/>
    <col min="10015" max="10015" width="5.5703125" style="12" customWidth="1"/>
    <col min="10016" max="10017" width="3.7109375" style="12" customWidth="1"/>
    <col min="10018" max="10018" width="5.28515625" style="12" customWidth="1"/>
    <col min="10019" max="10019" width="6.7109375" style="12" customWidth="1"/>
    <col min="10020" max="10022" width="3.7109375" style="12" customWidth="1"/>
    <col min="10023" max="10023" width="5.28515625" style="12" customWidth="1"/>
    <col min="10024" max="10024" width="6.7109375" style="12" customWidth="1"/>
    <col min="10025" max="10027" width="3.7109375" style="12" customWidth="1"/>
    <col min="10028" max="10028" width="5.28515625" style="12" customWidth="1"/>
    <col min="10029" max="10029" width="6.7109375" style="12" customWidth="1"/>
    <col min="10030" max="10032" width="3.7109375" style="12" customWidth="1"/>
    <col min="10033" max="10033" width="5.28515625" style="12" customWidth="1"/>
    <col min="10034" max="10034" width="6.7109375" style="12" customWidth="1"/>
    <col min="10035" max="10037" width="3.7109375" style="12" customWidth="1"/>
    <col min="10038" max="10038" width="5.28515625" style="12" customWidth="1"/>
    <col min="10039" max="10039" width="6.7109375" style="12" customWidth="1"/>
    <col min="10040" max="10042" width="3.7109375" style="12" customWidth="1"/>
    <col min="10043" max="10043" width="5.28515625" style="12" customWidth="1"/>
    <col min="10044" max="10044" width="6.7109375" style="12" customWidth="1"/>
    <col min="10045" max="10047" width="3.7109375" style="12" customWidth="1"/>
    <col min="10048" max="10048" width="5.28515625" style="12" customWidth="1"/>
    <col min="10049" max="10049" width="6.7109375" style="12" customWidth="1"/>
    <col min="10050" max="10052" width="3.7109375" style="12" customWidth="1"/>
    <col min="10053" max="10053" width="5.28515625" style="12" customWidth="1"/>
    <col min="10054" max="10054" width="6.7109375" style="12" customWidth="1"/>
    <col min="10055" max="10055" width="3.7109375" style="12" customWidth="1"/>
    <col min="10056" max="10056" width="12.7109375" style="12" customWidth="1"/>
    <col min="10057" max="10240" width="9.140625" style="12"/>
    <col min="10241" max="10241" width="7" style="12" customWidth="1"/>
    <col min="10242" max="10242" width="20.5703125" style="12" customWidth="1"/>
    <col min="10243" max="10243" width="8.28515625" style="12" customWidth="1"/>
    <col min="10244" max="10246" width="5.5703125" style="12" customWidth="1"/>
    <col min="10247" max="10247" width="5.85546875" style="12" customWidth="1"/>
    <col min="10248" max="10248" width="5.5703125" style="12" customWidth="1"/>
    <col min="10249" max="10249" width="5.85546875" style="12" customWidth="1"/>
    <col min="10250" max="10251" width="5.5703125" style="12" customWidth="1"/>
    <col min="10252" max="10252" width="5.85546875" style="12" customWidth="1"/>
    <col min="10253" max="10253" width="5.5703125" style="12" customWidth="1"/>
    <col min="10254" max="10254" width="6" style="12" customWidth="1"/>
    <col min="10255" max="10255" width="7.140625" style="12" customWidth="1"/>
    <col min="10256" max="10256" width="2.42578125" style="12" customWidth="1"/>
    <col min="10257" max="10263" width="5.5703125" style="12" customWidth="1"/>
    <col min="10264" max="10264" width="5.7109375" style="12" customWidth="1"/>
    <col min="10265" max="10265" width="7" style="12" customWidth="1"/>
    <col min="10266" max="10268" width="5.5703125" style="12" customWidth="1"/>
    <col min="10269" max="10269" width="5.7109375" style="12" customWidth="1"/>
    <col min="10270" max="10270" width="7" style="12" customWidth="1"/>
    <col min="10271" max="10271" width="5.5703125" style="12" customWidth="1"/>
    <col min="10272" max="10273" width="3.7109375" style="12" customWidth="1"/>
    <col min="10274" max="10274" width="5.28515625" style="12" customWidth="1"/>
    <col min="10275" max="10275" width="6.7109375" style="12" customWidth="1"/>
    <col min="10276" max="10278" width="3.7109375" style="12" customWidth="1"/>
    <col min="10279" max="10279" width="5.28515625" style="12" customWidth="1"/>
    <col min="10280" max="10280" width="6.7109375" style="12" customWidth="1"/>
    <col min="10281" max="10283" width="3.7109375" style="12" customWidth="1"/>
    <col min="10284" max="10284" width="5.28515625" style="12" customWidth="1"/>
    <col min="10285" max="10285" width="6.7109375" style="12" customWidth="1"/>
    <col min="10286" max="10288" width="3.7109375" style="12" customWidth="1"/>
    <col min="10289" max="10289" width="5.28515625" style="12" customWidth="1"/>
    <col min="10290" max="10290" width="6.7109375" style="12" customWidth="1"/>
    <col min="10291" max="10293" width="3.7109375" style="12" customWidth="1"/>
    <col min="10294" max="10294" width="5.28515625" style="12" customWidth="1"/>
    <col min="10295" max="10295" width="6.7109375" style="12" customWidth="1"/>
    <col min="10296" max="10298" width="3.7109375" style="12" customWidth="1"/>
    <col min="10299" max="10299" width="5.28515625" style="12" customWidth="1"/>
    <col min="10300" max="10300" width="6.7109375" style="12" customWidth="1"/>
    <col min="10301" max="10303" width="3.7109375" style="12" customWidth="1"/>
    <col min="10304" max="10304" width="5.28515625" style="12" customWidth="1"/>
    <col min="10305" max="10305" width="6.7109375" style="12" customWidth="1"/>
    <col min="10306" max="10308" width="3.7109375" style="12" customWidth="1"/>
    <col min="10309" max="10309" width="5.28515625" style="12" customWidth="1"/>
    <col min="10310" max="10310" width="6.7109375" style="12" customWidth="1"/>
    <col min="10311" max="10311" width="3.7109375" style="12" customWidth="1"/>
    <col min="10312" max="10312" width="12.7109375" style="12" customWidth="1"/>
    <col min="10313" max="10496" width="9.140625" style="12"/>
    <col min="10497" max="10497" width="7" style="12" customWidth="1"/>
    <col min="10498" max="10498" width="20.5703125" style="12" customWidth="1"/>
    <col min="10499" max="10499" width="8.28515625" style="12" customWidth="1"/>
    <col min="10500" max="10502" width="5.5703125" style="12" customWidth="1"/>
    <col min="10503" max="10503" width="5.85546875" style="12" customWidth="1"/>
    <col min="10504" max="10504" width="5.5703125" style="12" customWidth="1"/>
    <col min="10505" max="10505" width="5.85546875" style="12" customWidth="1"/>
    <col min="10506" max="10507" width="5.5703125" style="12" customWidth="1"/>
    <col min="10508" max="10508" width="5.85546875" style="12" customWidth="1"/>
    <col min="10509" max="10509" width="5.5703125" style="12" customWidth="1"/>
    <col min="10510" max="10510" width="6" style="12" customWidth="1"/>
    <col min="10511" max="10511" width="7.140625" style="12" customWidth="1"/>
    <col min="10512" max="10512" width="2.42578125" style="12" customWidth="1"/>
    <col min="10513" max="10519" width="5.5703125" style="12" customWidth="1"/>
    <col min="10520" max="10520" width="5.7109375" style="12" customWidth="1"/>
    <col min="10521" max="10521" width="7" style="12" customWidth="1"/>
    <col min="10522" max="10524" width="5.5703125" style="12" customWidth="1"/>
    <col min="10525" max="10525" width="5.7109375" style="12" customWidth="1"/>
    <col min="10526" max="10526" width="7" style="12" customWidth="1"/>
    <col min="10527" max="10527" width="5.5703125" style="12" customWidth="1"/>
    <col min="10528" max="10529" width="3.7109375" style="12" customWidth="1"/>
    <col min="10530" max="10530" width="5.28515625" style="12" customWidth="1"/>
    <col min="10531" max="10531" width="6.7109375" style="12" customWidth="1"/>
    <col min="10532" max="10534" width="3.7109375" style="12" customWidth="1"/>
    <col min="10535" max="10535" width="5.28515625" style="12" customWidth="1"/>
    <col min="10536" max="10536" width="6.7109375" style="12" customWidth="1"/>
    <col min="10537" max="10539" width="3.7109375" style="12" customWidth="1"/>
    <col min="10540" max="10540" width="5.28515625" style="12" customWidth="1"/>
    <col min="10541" max="10541" width="6.7109375" style="12" customWidth="1"/>
    <col min="10542" max="10544" width="3.7109375" style="12" customWidth="1"/>
    <col min="10545" max="10545" width="5.28515625" style="12" customWidth="1"/>
    <col min="10546" max="10546" width="6.7109375" style="12" customWidth="1"/>
    <col min="10547" max="10549" width="3.7109375" style="12" customWidth="1"/>
    <col min="10550" max="10550" width="5.28515625" style="12" customWidth="1"/>
    <col min="10551" max="10551" width="6.7109375" style="12" customWidth="1"/>
    <col min="10552" max="10554" width="3.7109375" style="12" customWidth="1"/>
    <col min="10555" max="10555" width="5.28515625" style="12" customWidth="1"/>
    <col min="10556" max="10556" width="6.7109375" style="12" customWidth="1"/>
    <col min="10557" max="10559" width="3.7109375" style="12" customWidth="1"/>
    <col min="10560" max="10560" width="5.28515625" style="12" customWidth="1"/>
    <col min="10561" max="10561" width="6.7109375" style="12" customWidth="1"/>
    <col min="10562" max="10564" width="3.7109375" style="12" customWidth="1"/>
    <col min="10565" max="10565" width="5.28515625" style="12" customWidth="1"/>
    <col min="10566" max="10566" width="6.7109375" style="12" customWidth="1"/>
    <col min="10567" max="10567" width="3.7109375" style="12" customWidth="1"/>
    <col min="10568" max="10568" width="12.7109375" style="12" customWidth="1"/>
    <col min="10569" max="10752" width="9.140625" style="12"/>
    <col min="10753" max="10753" width="7" style="12" customWidth="1"/>
    <col min="10754" max="10754" width="20.5703125" style="12" customWidth="1"/>
    <col min="10755" max="10755" width="8.28515625" style="12" customWidth="1"/>
    <col min="10756" max="10758" width="5.5703125" style="12" customWidth="1"/>
    <col min="10759" max="10759" width="5.85546875" style="12" customWidth="1"/>
    <col min="10760" max="10760" width="5.5703125" style="12" customWidth="1"/>
    <col min="10761" max="10761" width="5.85546875" style="12" customWidth="1"/>
    <col min="10762" max="10763" width="5.5703125" style="12" customWidth="1"/>
    <col min="10764" max="10764" width="5.85546875" style="12" customWidth="1"/>
    <col min="10765" max="10765" width="5.5703125" style="12" customWidth="1"/>
    <col min="10766" max="10766" width="6" style="12" customWidth="1"/>
    <col min="10767" max="10767" width="7.140625" style="12" customWidth="1"/>
    <col min="10768" max="10768" width="2.42578125" style="12" customWidth="1"/>
    <col min="10769" max="10775" width="5.5703125" style="12" customWidth="1"/>
    <col min="10776" max="10776" width="5.7109375" style="12" customWidth="1"/>
    <col min="10777" max="10777" width="7" style="12" customWidth="1"/>
    <col min="10778" max="10780" width="5.5703125" style="12" customWidth="1"/>
    <col min="10781" max="10781" width="5.7109375" style="12" customWidth="1"/>
    <col min="10782" max="10782" width="7" style="12" customWidth="1"/>
    <col min="10783" max="10783" width="5.5703125" style="12" customWidth="1"/>
    <col min="10784" max="10785" width="3.7109375" style="12" customWidth="1"/>
    <col min="10786" max="10786" width="5.28515625" style="12" customWidth="1"/>
    <col min="10787" max="10787" width="6.7109375" style="12" customWidth="1"/>
    <col min="10788" max="10790" width="3.7109375" style="12" customWidth="1"/>
    <col min="10791" max="10791" width="5.28515625" style="12" customWidth="1"/>
    <col min="10792" max="10792" width="6.7109375" style="12" customWidth="1"/>
    <col min="10793" max="10795" width="3.7109375" style="12" customWidth="1"/>
    <col min="10796" max="10796" width="5.28515625" style="12" customWidth="1"/>
    <col min="10797" max="10797" width="6.7109375" style="12" customWidth="1"/>
    <col min="10798" max="10800" width="3.7109375" style="12" customWidth="1"/>
    <col min="10801" max="10801" width="5.28515625" style="12" customWidth="1"/>
    <col min="10802" max="10802" width="6.7109375" style="12" customWidth="1"/>
    <col min="10803" max="10805" width="3.7109375" style="12" customWidth="1"/>
    <col min="10806" max="10806" width="5.28515625" style="12" customWidth="1"/>
    <col min="10807" max="10807" width="6.7109375" style="12" customWidth="1"/>
    <col min="10808" max="10810" width="3.7109375" style="12" customWidth="1"/>
    <col min="10811" max="10811" width="5.28515625" style="12" customWidth="1"/>
    <col min="10812" max="10812" width="6.7109375" style="12" customWidth="1"/>
    <col min="10813" max="10815" width="3.7109375" style="12" customWidth="1"/>
    <col min="10816" max="10816" width="5.28515625" style="12" customWidth="1"/>
    <col min="10817" max="10817" width="6.7109375" style="12" customWidth="1"/>
    <col min="10818" max="10820" width="3.7109375" style="12" customWidth="1"/>
    <col min="10821" max="10821" width="5.28515625" style="12" customWidth="1"/>
    <col min="10822" max="10822" width="6.7109375" style="12" customWidth="1"/>
    <col min="10823" max="10823" width="3.7109375" style="12" customWidth="1"/>
    <col min="10824" max="10824" width="12.7109375" style="12" customWidth="1"/>
    <col min="10825" max="11008" width="9.140625" style="12"/>
    <col min="11009" max="11009" width="7" style="12" customWidth="1"/>
    <col min="11010" max="11010" width="20.5703125" style="12" customWidth="1"/>
    <col min="11011" max="11011" width="8.28515625" style="12" customWidth="1"/>
    <col min="11012" max="11014" width="5.5703125" style="12" customWidth="1"/>
    <col min="11015" max="11015" width="5.85546875" style="12" customWidth="1"/>
    <col min="11016" max="11016" width="5.5703125" style="12" customWidth="1"/>
    <col min="11017" max="11017" width="5.85546875" style="12" customWidth="1"/>
    <col min="11018" max="11019" width="5.5703125" style="12" customWidth="1"/>
    <col min="11020" max="11020" width="5.85546875" style="12" customWidth="1"/>
    <col min="11021" max="11021" width="5.5703125" style="12" customWidth="1"/>
    <col min="11022" max="11022" width="6" style="12" customWidth="1"/>
    <col min="11023" max="11023" width="7.140625" style="12" customWidth="1"/>
    <col min="11024" max="11024" width="2.42578125" style="12" customWidth="1"/>
    <col min="11025" max="11031" width="5.5703125" style="12" customWidth="1"/>
    <col min="11032" max="11032" width="5.7109375" style="12" customWidth="1"/>
    <col min="11033" max="11033" width="7" style="12" customWidth="1"/>
    <col min="11034" max="11036" width="5.5703125" style="12" customWidth="1"/>
    <col min="11037" max="11037" width="5.7109375" style="12" customWidth="1"/>
    <col min="11038" max="11038" width="7" style="12" customWidth="1"/>
    <col min="11039" max="11039" width="5.5703125" style="12" customWidth="1"/>
    <col min="11040" max="11041" width="3.7109375" style="12" customWidth="1"/>
    <col min="11042" max="11042" width="5.28515625" style="12" customWidth="1"/>
    <col min="11043" max="11043" width="6.7109375" style="12" customWidth="1"/>
    <col min="11044" max="11046" width="3.7109375" style="12" customWidth="1"/>
    <col min="11047" max="11047" width="5.28515625" style="12" customWidth="1"/>
    <col min="11048" max="11048" width="6.7109375" style="12" customWidth="1"/>
    <col min="11049" max="11051" width="3.7109375" style="12" customWidth="1"/>
    <col min="11052" max="11052" width="5.28515625" style="12" customWidth="1"/>
    <col min="11053" max="11053" width="6.7109375" style="12" customWidth="1"/>
    <col min="11054" max="11056" width="3.7109375" style="12" customWidth="1"/>
    <col min="11057" max="11057" width="5.28515625" style="12" customWidth="1"/>
    <col min="11058" max="11058" width="6.7109375" style="12" customWidth="1"/>
    <col min="11059" max="11061" width="3.7109375" style="12" customWidth="1"/>
    <col min="11062" max="11062" width="5.28515625" style="12" customWidth="1"/>
    <col min="11063" max="11063" width="6.7109375" style="12" customWidth="1"/>
    <col min="11064" max="11066" width="3.7109375" style="12" customWidth="1"/>
    <col min="11067" max="11067" width="5.28515625" style="12" customWidth="1"/>
    <col min="11068" max="11068" width="6.7109375" style="12" customWidth="1"/>
    <col min="11069" max="11071" width="3.7109375" style="12" customWidth="1"/>
    <col min="11072" max="11072" width="5.28515625" style="12" customWidth="1"/>
    <col min="11073" max="11073" width="6.7109375" style="12" customWidth="1"/>
    <col min="11074" max="11076" width="3.7109375" style="12" customWidth="1"/>
    <col min="11077" max="11077" width="5.28515625" style="12" customWidth="1"/>
    <col min="11078" max="11078" width="6.7109375" style="12" customWidth="1"/>
    <col min="11079" max="11079" width="3.7109375" style="12" customWidth="1"/>
    <col min="11080" max="11080" width="12.7109375" style="12" customWidth="1"/>
    <col min="11081" max="11264" width="9.140625" style="12"/>
    <col min="11265" max="11265" width="7" style="12" customWidth="1"/>
    <col min="11266" max="11266" width="20.5703125" style="12" customWidth="1"/>
    <col min="11267" max="11267" width="8.28515625" style="12" customWidth="1"/>
    <col min="11268" max="11270" width="5.5703125" style="12" customWidth="1"/>
    <col min="11271" max="11271" width="5.85546875" style="12" customWidth="1"/>
    <col min="11272" max="11272" width="5.5703125" style="12" customWidth="1"/>
    <col min="11273" max="11273" width="5.85546875" style="12" customWidth="1"/>
    <col min="11274" max="11275" width="5.5703125" style="12" customWidth="1"/>
    <col min="11276" max="11276" width="5.85546875" style="12" customWidth="1"/>
    <col min="11277" max="11277" width="5.5703125" style="12" customWidth="1"/>
    <col min="11278" max="11278" width="6" style="12" customWidth="1"/>
    <col min="11279" max="11279" width="7.140625" style="12" customWidth="1"/>
    <col min="11280" max="11280" width="2.42578125" style="12" customWidth="1"/>
    <col min="11281" max="11287" width="5.5703125" style="12" customWidth="1"/>
    <col min="11288" max="11288" width="5.7109375" style="12" customWidth="1"/>
    <col min="11289" max="11289" width="7" style="12" customWidth="1"/>
    <col min="11290" max="11292" width="5.5703125" style="12" customWidth="1"/>
    <col min="11293" max="11293" width="5.7109375" style="12" customWidth="1"/>
    <col min="11294" max="11294" width="7" style="12" customWidth="1"/>
    <col min="11295" max="11295" width="5.5703125" style="12" customWidth="1"/>
    <col min="11296" max="11297" width="3.7109375" style="12" customWidth="1"/>
    <col min="11298" max="11298" width="5.28515625" style="12" customWidth="1"/>
    <col min="11299" max="11299" width="6.7109375" style="12" customWidth="1"/>
    <col min="11300" max="11302" width="3.7109375" style="12" customWidth="1"/>
    <col min="11303" max="11303" width="5.28515625" style="12" customWidth="1"/>
    <col min="11304" max="11304" width="6.7109375" style="12" customWidth="1"/>
    <col min="11305" max="11307" width="3.7109375" style="12" customWidth="1"/>
    <col min="11308" max="11308" width="5.28515625" style="12" customWidth="1"/>
    <col min="11309" max="11309" width="6.7109375" style="12" customWidth="1"/>
    <col min="11310" max="11312" width="3.7109375" style="12" customWidth="1"/>
    <col min="11313" max="11313" width="5.28515625" style="12" customWidth="1"/>
    <col min="11314" max="11314" width="6.7109375" style="12" customWidth="1"/>
    <col min="11315" max="11317" width="3.7109375" style="12" customWidth="1"/>
    <col min="11318" max="11318" width="5.28515625" style="12" customWidth="1"/>
    <col min="11319" max="11319" width="6.7109375" style="12" customWidth="1"/>
    <col min="11320" max="11322" width="3.7109375" style="12" customWidth="1"/>
    <col min="11323" max="11323" width="5.28515625" style="12" customWidth="1"/>
    <col min="11324" max="11324" width="6.7109375" style="12" customWidth="1"/>
    <col min="11325" max="11327" width="3.7109375" style="12" customWidth="1"/>
    <col min="11328" max="11328" width="5.28515625" style="12" customWidth="1"/>
    <col min="11329" max="11329" width="6.7109375" style="12" customWidth="1"/>
    <col min="11330" max="11332" width="3.7109375" style="12" customWidth="1"/>
    <col min="11333" max="11333" width="5.28515625" style="12" customWidth="1"/>
    <col min="11334" max="11334" width="6.7109375" style="12" customWidth="1"/>
    <col min="11335" max="11335" width="3.7109375" style="12" customWidth="1"/>
    <col min="11336" max="11336" width="12.7109375" style="12" customWidth="1"/>
    <col min="11337" max="11520" width="9.140625" style="12"/>
    <col min="11521" max="11521" width="7" style="12" customWidth="1"/>
    <col min="11522" max="11522" width="20.5703125" style="12" customWidth="1"/>
    <col min="11523" max="11523" width="8.28515625" style="12" customWidth="1"/>
    <col min="11524" max="11526" width="5.5703125" style="12" customWidth="1"/>
    <col min="11527" max="11527" width="5.85546875" style="12" customWidth="1"/>
    <col min="11528" max="11528" width="5.5703125" style="12" customWidth="1"/>
    <col min="11529" max="11529" width="5.85546875" style="12" customWidth="1"/>
    <col min="11530" max="11531" width="5.5703125" style="12" customWidth="1"/>
    <col min="11532" max="11532" width="5.85546875" style="12" customWidth="1"/>
    <col min="11533" max="11533" width="5.5703125" style="12" customWidth="1"/>
    <col min="11534" max="11534" width="6" style="12" customWidth="1"/>
    <col min="11535" max="11535" width="7.140625" style="12" customWidth="1"/>
    <col min="11536" max="11536" width="2.42578125" style="12" customWidth="1"/>
    <col min="11537" max="11543" width="5.5703125" style="12" customWidth="1"/>
    <col min="11544" max="11544" width="5.7109375" style="12" customWidth="1"/>
    <col min="11545" max="11545" width="7" style="12" customWidth="1"/>
    <col min="11546" max="11548" width="5.5703125" style="12" customWidth="1"/>
    <col min="11549" max="11549" width="5.7109375" style="12" customWidth="1"/>
    <col min="11550" max="11550" width="7" style="12" customWidth="1"/>
    <col min="11551" max="11551" width="5.5703125" style="12" customWidth="1"/>
    <col min="11552" max="11553" width="3.7109375" style="12" customWidth="1"/>
    <col min="11554" max="11554" width="5.28515625" style="12" customWidth="1"/>
    <col min="11555" max="11555" width="6.7109375" style="12" customWidth="1"/>
    <col min="11556" max="11558" width="3.7109375" style="12" customWidth="1"/>
    <col min="11559" max="11559" width="5.28515625" style="12" customWidth="1"/>
    <col min="11560" max="11560" width="6.7109375" style="12" customWidth="1"/>
    <col min="11561" max="11563" width="3.7109375" style="12" customWidth="1"/>
    <col min="11564" max="11564" width="5.28515625" style="12" customWidth="1"/>
    <col min="11565" max="11565" width="6.7109375" style="12" customWidth="1"/>
    <col min="11566" max="11568" width="3.7109375" style="12" customWidth="1"/>
    <col min="11569" max="11569" width="5.28515625" style="12" customWidth="1"/>
    <col min="11570" max="11570" width="6.7109375" style="12" customWidth="1"/>
    <col min="11571" max="11573" width="3.7109375" style="12" customWidth="1"/>
    <col min="11574" max="11574" width="5.28515625" style="12" customWidth="1"/>
    <col min="11575" max="11575" width="6.7109375" style="12" customWidth="1"/>
    <col min="11576" max="11578" width="3.7109375" style="12" customWidth="1"/>
    <col min="11579" max="11579" width="5.28515625" style="12" customWidth="1"/>
    <col min="11580" max="11580" width="6.7109375" style="12" customWidth="1"/>
    <col min="11581" max="11583" width="3.7109375" style="12" customWidth="1"/>
    <col min="11584" max="11584" width="5.28515625" style="12" customWidth="1"/>
    <col min="11585" max="11585" width="6.7109375" style="12" customWidth="1"/>
    <col min="11586" max="11588" width="3.7109375" style="12" customWidth="1"/>
    <col min="11589" max="11589" width="5.28515625" style="12" customWidth="1"/>
    <col min="11590" max="11590" width="6.7109375" style="12" customWidth="1"/>
    <col min="11591" max="11591" width="3.7109375" style="12" customWidth="1"/>
    <col min="11592" max="11592" width="12.7109375" style="12" customWidth="1"/>
    <col min="11593" max="11776" width="9.140625" style="12"/>
    <col min="11777" max="11777" width="7" style="12" customWidth="1"/>
    <col min="11778" max="11778" width="20.5703125" style="12" customWidth="1"/>
    <col min="11779" max="11779" width="8.28515625" style="12" customWidth="1"/>
    <col min="11780" max="11782" width="5.5703125" style="12" customWidth="1"/>
    <col min="11783" max="11783" width="5.85546875" style="12" customWidth="1"/>
    <col min="11784" max="11784" width="5.5703125" style="12" customWidth="1"/>
    <col min="11785" max="11785" width="5.85546875" style="12" customWidth="1"/>
    <col min="11786" max="11787" width="5.5703125" style="12" customWidth="1"/>
    <col min="11788" max="11788" width="5.85546875" style="12" customWidth="1"/>
    <col min="11789" max="11789" width="5.5703125" style="12" customWidth="1"/>
    <col min="11790" max="11790" width="6" style="12" customWidth="1"/>
    <col min="11791" max="11791" width="7.140625" style="12" customWidth="1"/>
    <col min="11792" max="11792" width="2.42578125" style="12" customWidth="1"/>
    <col min="11793" max="11799" width="5.5703125" style="12" customWidth="1"/>
    <col min="11800" max="11800" width="5.7109375" style="12" customWidth="1"/>
    <col min="11801" max="11801" width="7" style="12" customWidth="1"/>
    <col min="11802" max="11804" width="5.5703125" style="12" customWidth="1"/>
    <col min="11805" max="11805" width="5.7109375" style="12" customWidth="1"/>
    <col min="11806" max="11806" width="7" style="12" customWidth="1"/>
    <col min="11807" max="11807" width="5.5703125" style="12" customWidth="1"/>
    <col min="11808" max="11809" width="3.7109375" style="12" customWidth="1"/>
    <col min="11810" max="11810" width="5.28515625" style="12" customWidth="1"/>
    <col min="11811" max="11811" width="6.7109375" style="12" customWidth="1"/>
    <col min="11812" max="11814" width="3.7109375" style="12" customWidth="1"/>
    <col min="11815" max="11815" width="5.28515625" style="12" customWidth="1"/>
    <col min="11816" max="11816" width="6.7109375" style="12" customWidth="1"/>
    <col min="11817" max="11819" width="3.7109375" style="12" customWidth="1"/>
    <col min="11820" max="11820" width="5.28515625" style="12" customWidth="1"/>
    <col min="11821" max="11821" width="6.7109375" style="12" customWidth="1"/>
    <col min="11822" max="11824" width="3.7109375" style="12" customWidth="1"/>
    <col min="11825" max="11825" width="5.28515625" style="12" customWidth="1"/>
    <col min="11826" max="11826" width="6.7109375" style="12" customWidth="1"/>
    <col min="11827" max="11829" width="3.7109375" style="12" customWidth="1"/>
    <col min="11830" max="11830" width="5.28515625" style="12" customWidth="1"/>
    <col min="11831" max="11831" width="6.7109375" style="12" customWidth="1"/>
    <col min="11832" max="11834" width="3.7109375" style="12" customWidth="1"/>
    <col min="11835" max="11835" width="5.28515625" style="12" customWidth="1"/>
    <col min="11836" max="11836" width="6.7109375" style="12" customWidth="1"/>
    <col min="11837" max="11839" width="3.7109375" style="12" customWidth="1"/>
    <col min="11840" max="11840" width="5.28515625" style="12" customWidth="1"/>
    <col min="11841" max="11841" width="6.7109375" style="12" customWidth="1"/>
    <col min="11842" max="11844" width="3.7109375" style="12" customWidth="1"/>
    <col min="11845" max="11845" width="5.28515625" style="12" customWidth="1"/>
    <col min="11846" max="11846" width="6.7109375" style="12" customWidth="1"/>
    <col min="11847" max="11847" width="3.7109375" style="12" customWidth="1"/>
    <col min="11848" max="11848" width="12.7109375" style="12" customWidth="1"/>
    <col min="11849" max="12032" width="9.140625" style="12"/>
    <col min="12033" max="12033" width="7" style="12" customWidth="1"/>
    <col min="12034" max="12034" width="20.5703125" style="12" customWidth="1"/>
    <col min="12035" max="12035" width="8.28515625" style="12" customWidth="1"/>
    <col min="12036" max="12038" width="5.5703125" style="12" customWidth="1"/>
    <col min="12039" max="12039" width="5.85546875" style="12" customWidth="1"/>
    <col min="12040" max="12040" width="5.5703125" style="12" customWidth="1"/>
    <col min="12041" max="12041" width="5.85546875" style="12" customWidth="1"/>
    <col min="12042" max="12043" width="5.5703125" style="12" customWidth="1"/>
    <col min="12044" max="12044" width="5.85546875" style="12" customWidth="1"/>
    <col min="12045" max="12045" width="5.5703125" style="12" customWidth="1"/>
    <col min="12046" max="12046" width="6" style="12" customWidth="1"/>
    <col min="12047" max="12047" width="7.140625" style="12" customWidth="1"/>
    <col min="12048" max="12048" width="2.42578125" style="12" customWidth="1"/>
    <col min="12049" max="12055" width="5.5703125" style="12" customWidth="1"/>
    <col min="12056" max="12056" width="5.7109375" style="12" customWidth="1"/>
    <col min="12057" max="12057" width="7" style="12" customWidth="1"/>
    <col min="12058" max="12060" width="5.5703125" style="12" customWidth="1"/>
    <col min="12061" max="12061" width="5.7109375" style="12" customWidth="1"/>
    <col min="12062" max="12062" width="7" style="12" customWidth="1"/>
    <col min="12063" max="12063" width="5.5703125" style="12" customWidth="1"/>
    <col min="12064" max="12065" width="3.7109375" style="12" customWidth="1"/>
    <col min="12066" max="12066" width="5.28515625" style="12" customWidth="1"/>
    <col min="12067" max="12067" width="6.7109375" style="12" customWidth="1"/>
    <col min="12068" max="12070" width="3.7109375" style="12" customWidth="1"/>
    <col min="12071" max="12071" width="5.28515625" style="12" customWidth="1"/>
    <col min="12072" max="12072" width="6.7109375" style="12" customWidth="1"/>
    <col min="12073" max="12075" width="3.7109375" style="12" customWidth="1"/>
    <col min="12076" max="12076" width="5.28515625" style="12" customWidth="1"/>
    <col min="12077" max="12077" width="6.7109375" style="12" customWidth="1"/>
    <col min="12078" max="12080" width="3.7109375" style="12" customWidth="1"/>
    <col min="12081" max="12081" width="5.28515625" style="12" customWidth="1"/>
    <col min="12082" max="12082" width="6.7109375" style="12" customWidth="1"/>
    <col min="12083" max="12085" width="3.7109375" style="12" customWidth="1"/>
    <col min="12086" max="12086" width="5.28515625" style="12" customWidth="1"/>
    <col min="12087" max="12087" width="6.7109375" style="12" customWidth="1"/>
    <col min="12088" max="12090" width="3.7109375" style="12" customWidth="1"/>
    <col min="12091" max="12091" width="5.28515625" style="12" customWidth="1"/>
    <col min="12092" max="12092" width="6.7109375" style="12" customWidth="1"/>
    <col min="12093" max="12095" width="3.7109375" style="12" customWidth="1"/>
    <col min="12096" max="12096" width="5.28515625" style="12" customWidth="1"/>
    <col min="12097" max="12097" width="6.7109375" style="12" customWidth="1"/>
    <col min="12098" max="12100" width="3.7109375" style="12" customWidth="1"/>
    <col min="12101" max="12101" width="5.28515625" style="12" customWidth="1"/>
    <col min="12102" max="12102" width="6.7109375" style="12" customWidth="1"/>
    <col min="12103" max="12103" width="3.7109375" style="12" customWidth="1"/>
    <col min="12104" max="12104" width="12.7109375" style="12" customWidth="1"/>
    <col min="12105" max="12288" width="9.140625" style="12"/>
    <col min="12289" max="12289" width="7" style="12" customWidth="1"/>
    <col min="12290" max="12290" width="20.5703125" style="12" customWidth="1"/>
    <col min="12291" max="12291" width="8.28515625" style="12" customWidth="1"/>
    <col min="12292" max="12294" width="5.5703125" style="12" customWidth="1"/>
    <col min="12295" max="12295" width="5.85546875" style="12" customWidth="1"/>
    <col min="12296" max="12296" width="5.5703125" style="12" customWidth="1"/>
    <col min="12297" max="12297" width="5.85546875" style="12" customWidth="1"/>
    <col min="12298" max="12299" width="5.5703125" style="12" customWidth="1"/>
    <col min="12300" max="12300" width="5.85546875" style="12" customWidth="1"/>
    <col min="12301" max="12301" width="5.5703125" style="12" customWidth="1"/>
    <col min="12302" max="12302" width="6" style="12" customWidth="1"/>
    <col min="12303" max="12303" width="7.140625" style="12" customWidth="1"/>
    <col min="12304" max="12304" width="2.42578125" style="12" customWidth="1"/>
    <col min="12305" max="12311" width="5.5703125" style="12" customWidth="1"/>
    <col min="12312" max="12312" width="5.7109375" style="12" customWidth="1"/>
    <col min="12313" max="12313" width="7" style="12" customWidth="1"/>
    <col min="12314" max="12316" width="5.5703125" style="12" customWidth="1"/>
    <col min="12317" max="12317" width="5.7109375" style="12" customWidth="1"/>
    <col min="12318" max="12318" width="7" style="12" customWidth="1"/>
    <col min="12319" max="12319" width="5.5703125" style="12" customWidth="1"/>
    <col min="12320" max="12321" width="3.7109375" style="12" customWidth="1"/>
    <col min="12322" max="12322" width="5.28515625" style="12" customWidth="1"/>
    <col min="12323" max="12323" width="6.7109375" style="12" customWidth="1"/>
    <col min="12324" max="12326" width="3.7109375" style="12" customWidth="1"/>
    <col min="12327" max="12327" width="5.28515625" style="12" customWidth="1"/>
    <col min="12328" max="12328" width="6.7109375" style="12" customWidth="1"/>
    <col min="12329" max="12331" width="3.7109375" style="12" customWidth="1"/>
    <col min="12332" max="12332" width="5.28515625" style="12" customWidth="1"/>
    <col min="12333" max="12333" width="6.7109375" style="12" customWidth="1"/>
    <col min="12334" max="12336" width="3.7109375" style="12" customWidth="1"/>
    <col min="12337" max="12337" width="5.28515625" style="12" customWidth="1"/>
    <col min="12338" max="12338" width="6.7109375" style="12" customWidth="1"/>
    <col min="12339" max="12341" width="3.7109375" style="12" customWidth="1"/>
    <col min="12342" max="12342" width="5.28515625" style="12" customWidth="1"/>
    <col min="12343" max="12343" width="6.7109375" style="12" customWidth="1"/>
    <col min="12344" max="12346" width="3.7109375" style="12" customWidth="1"/>
    <col min="12347" max="12347" width="5.28515625" style="12" customWidth="1"/>
    <col min="12348" max="12348" width="6.7109375" style="12" customWidth="1"/>
    <col min="12349" max="12351" width="3.7109375" style="12" customWidth="1"/>
    <col min="12352" max="12352" width="5.28515625" style="12" customWidth="1"/>
    <col min="12353" max="12353" width="6.7109375" style="12" customWidth="1"/>
    <col min="12354" max="12356" width="3.7109375" style="12" customWidth="1"/>
    <col min="12357" max="12357" width="5.28515625" style="12" customWidth="1"/>
    <col min="12358" max="12358" width="6.7109375" style="12" customWidth="1"/>
    <col min="12359" max="12359" width="3.7109375" style="12" customWidth="1"/>
    <col min="12360" max="12360" width="12.7109375" style="12" customWidth="1"/>
    <col min="12361" max="12544" width="9.140625" style="12"/>
    <col min="12545" max="12545" width="7" style="12" customWidth="1"/>
    <col min="12546" max="12546" width="20.5703125" style="12" customWidth="1"/>
    <col min="12547" max="12547" width="8.28515625" style="12" customWidth="1"/>
    <col min="12548" max="12550" width="5.5703125" style="12" customWidth="1"/>
    <col min="12551" max="12551" width="5.85546875" style="12" customWidth="1"/>
    <col min="12552" max="12552" width="5.5703125" style="12" customWidth="1"/>
    <col min="12553" max="12553" width="5.85546875" style="12" customWidth="1"/>
    <col min="12554" max="12555" width="5.5703125" style="12" customWidth="1"/>
    <col min="12556" max="12556" width="5.85546875" style="12" customWidth="1"/>
    <col min="12557" max="12557" width="5.5703125" style="12" customWidth="1"/>
    <col min="12558" max="12558" width="6" style="12" customWidth="1"/>
    <col min="12559" max="12559" width="7.140625" style="12" customWidth="1"/>
    <col min="12560" max="12560" width="2.42578125" style="12" customWidth="1"/>
    <col min="12561" max="12567" width="5.5703125" style="12" customWidth="1"/>
    <col min="12568" max="12568" width="5.7109375" style="12" customWidth="1"/>
    <col min="12569" max="12569" width="7" style="12" customWidth="1"/>
    <col min="12570" max="12572" width="5.5703125" style="12" customWidth="1"/>
    <col min="12573" max="12573" width="5.7109375" style="12" customWidth="1"/>
    <col min="12574" max="12574" width="7" style="12" customWidth="1"/>
    <col min="12575" max="12575" width="5.5703125" style="12" customWidth="1"/>
    <col min="12576" max="12577" width="3.7109375" style="12" customWidth="1"/>
    <col min="12578" max="12578" width="5.28515625" style="12" customWidth="1"/>
    <col min="12579" max="12579" width="6.7109375" style="12" customWidth="1"/>
    <col min="12580" max="12582" width="3.7109375" style="12" customWidth="1"/>
    <col min="12583" max="12583" width="5.28515625" style="12" customWidth="1"/>
    <col min="12584" max="12584" width="6.7109375" style="12" customWidth="1"/>
    <col min="12585" max="12587" width="3.7109375" style="12" customWidth="1"/>
    <col min="12588" max="12588" width="5.28515625" style="12" customWidth="1"/>
    <col min="12589" max="12589" width="6.7109375" style="12" customWidth="1"/>
    <col min="12590" max="12592" width="3.7109375" style="12" customWidth="1"/>
    <col min="12593" max="12593" width="5.28515625" style="12" customWidth="1"/>
    <col min="12594" max="12594" width="6.7109375" style="12" customWidth="1"/>
    <col min="12595" max="12597" width="3.7109375" style="12" customWidth="1"/>
    <col min="12598" max="12598" width="5.28515625" style="12" customWidth="1"/>
    <col min="12599" max="12599" width="6.7109375" style="12" customWidth="1"/>
    <col min="12600" max="12602" width="3.7109375" style="12" customWidth="1"/>
    <col min="12603" max="12603" width="5.28515625" style="12" customWidth="1"/>
    <col min="12604" max="12604" width="6.7109375" style="12" customWidth="1"/>
    <col min="12605" max="12607" width="3.7109375" style="12" customWidth="1"/>
    <col min="12608" max="12608" width="5.28515625" style="12" customWidth="1"/>
    <col min="12609" max="12609" width="6.7109375" style="12" customWidth="1"/>
    <col min="12610" max="12612" width="3.7109375" style="12" customWidth="1"/>
    <col min="12613" max="12613" width="5.28515625" style="12" customWidth="1"/>
    <col min="12614" max="12614" width="6.7109375" style="12" customWidth="1"/>
    <col min="12615" max="12615" width="3.7109375" style="12" customWidth="1"/>
    <col min="12616" max="12616" width="12.7109375" style="12" customWidth="1"/>
    <col min="12617" max="12800" width="9.140625" style="12"/>
    <col min="12801" max="12801" width="7" style="12" customWidth="1"/>
    <col min="12802" max="12802" width="20.5703125" style="12" customWidth="1"/>
    <col min="12803" max="12803" width="8.28515625" style="12" customWidth="1"/>
    <col min="12804" max="12806" width="5.5703125" style="12" customWidth="1"/>
    <col min="12807" max="12807" width="5.85546875" style="12" customWidth="1"/>
    <col min="12808" max="12808" width="5.5703125" style="12" customWidth="1"/>
    <col min="12809" max="12809" width="5.85546875" style="12" customWidth="1"/>
    <col min="12810" max="12811" width="5.5703125" style="12" customWidth="1"/>
    <col min="12812" max="12812" width="5.85546875" style="12" customWidth="1"/>
    <col min="12813" max="12813" width="5.5703125" style="12" customWidth="1"/>
    <col min="12814" max="12814" width="6" style="12" customWidth="1"/>
    <col min="12815" max="12815" width="7.140625" style="12" customWidth="1"/>
    <col min="12816" max="12816" width="2.42578125" style="12" customWidth="1"/>
    <col min="12817" max="12823" width="5.5703125" style="12" customWidth="1"/>
    <col min="12824" max="12824" width="5.7109375" style="12" customWidth="1"/>
    <col min="12825" max="12825" width="7" style="12" customWidth="1"/>
    <col min="12826" max="12828" width="5.5703125" style="12" customWidth="1"/>
    <col min="12829" max="12829" width="5.7109375" style="12" customWidth="1"/>
    <col min="12830" max="12830" width="7" style="12" customWidth="1"/>
    <col min="12831" max="12831" width="5.5703125" style="12" customWidth="1"/>
    <col min="12832" max="12833" width="3.7109375" style="12" customWidth="1"/>
    <col min="12834" max="12834" width="5.28515625" style="12" customWidth="1"/>
    <col min="12835" max="12835" width="6.7109375" style="12" customWidth="1"/>
    <col min="12836" max="12838" width="3.7109375" style="12" customWidth="1"/>
    <col min="12839" max="12839" width="5.28515625" style="12" customWidth="1"/>
    <col min="12840" max="12840" width="6.7109375" style="12" customWidth="1"/>
    <col min="12841" max="12843" width="3.7109375" style="12" customWidth="1"/>
    <col min="12844" max="12844" width="5.28515625" style="12" customWidth="1"/>
    <col min="12845" max="12845" width="6.7109375" style="12" customWidth="1"/>
    <col min="12846" max="12848" width="3.7109375" style="12" customWidth="1"/>
    <col min="12849" max="12849" width="5.28515625" style="12" customWidth="1"/>
    <col min="12850" max="12850" width="6.7109375" style="12" customWidth="1"/>
    <col min="12851" max="12853" width="3.7109375" style="12" customWidth="1"/>
    <col min="12854" max="12854" width="5.28515625" style="12" customWidth="1"/>
    <col min="12855" max="12855" width="6.7109375" style="12" customWidth="1"/>
    <col min="12856" max="12858" width="3.7109375" style="12" customWidth="1"/>
    <col min="12859" max="12859" width="5.28515625" style="12" customWidth="1"/>
    <col min="12860" max="12860" width="6.7109375" style="12" customWidth="1"/>
    <col min="12861" max="12863" width="3.7109375" style="12" customWidth="1"/>
    <col min="12864" max="12864" width="5.28515625" style="12" customWidth="1"/>
    <col min="12865" max="12865" width="6.7109375" style="12" customWidth="1"/>
    <col min="12866" max="12868" width="3.7109375" style="12" customWidth="1"/>
    <col min="12869" max="12869" width="5.28515625" style="12" customWidth="1"/>
    <col min="12870" max="12870" width="6.7109375" style="12" customWidth="1"/>
    <col min="12871" max="12871" width="3.7109375" style="12" customWidth="1"/>
    <col min="12872" max="12872" width="12.7109375" style="12" customWidth="1"/>
    <col min="12873" max="13056" width="9.140625" style="12"/>
    <col min="13057" max="13057" width="7" style="12" customWidth="1"/>
    <col min="13058" max="13058" width="20.5703125" style="12" customWidth="1"/>
    <col min="13059" max="13059" width="8.28515625" style="12" customWidth="1"/>
    <col min="13060" max="13062" width="5.5703125" style="12" customWidth="1"/>
    <col min="13063" max="13063" width="5.85546875" style="12" customWidth="1"/>
    <col min="13064" max="13064" width="5.5703125" style="12" customWidth="1"/>
    <col min="13065" max="13065" width="5.85546875" style="12" customWidth="1"/>
    <col min="13066" max="13067" width="5.5703125" style="12" customWidth="1"/>
    <col min="13068" max="13068" width="5.85546875" style="12" customWidth="1"/>
    <col min="13069" max="13069" width="5.5703125" style="12" customWidth="1"/>
    <col min="13070" max="13070" width="6" style="12" customWidth="1"/>
    <col min="13071" max="13071" width="7.140625" style="12" customWidth="1"/>
    <col min="13072" max="13072" width="2.42578125" style="12" customWidth="1"/>
    <col min="13073" max="13079" width="5.5703125" style="12" customWidth="1"/>
    <col min="13080" max="13080" width="5.7109375" style="12" customWidth="1"/>
    <col min="13081" max="13081" width="7" style="12" customWidth="1"/>
    <col min="13082" max="13084" width="5.5703125" style="12" customWidth="1"/>
    <col min="13085" max="13085" width="5.7109375" style="12" customWidth="1"/>
    <col min="13086" max="13086" width="7" style="12" customWidth="1"/>
    <col min="13087" max="13087" width="5.5703125" style="12" customWidth="1"/>
    <col min="13088" max="13089" width="3.7109375" style="12" customWidth="1"/>
    <col min="13090" max="13090" width="5.28515625" style="12" customWidth="1"/>
    <col min="13091" max="13091" width="6.7109375" style="12" customWidth="1"/>
    <col min="13092" max="13094" width="3.7109375" style="12" customWidth="1"/>
    <col min="13095" max="13095" width="5.28515625" style="12" customWidth="1"/>
    <col min="13096" max="13096" width="6.7109375" style="12" customWidth="1"/>
    <col min="13097" max="13099" width="3.7109375" style="12" customWidth="1"/>
    <col min="13100" max="13100" width="5.28515625" style="12" customWidth="1"/>
    <col min="13101" max="13101" width="6.7109375" style="12" customWidth="1"/>
    <col min="13102" max="13104" width="3.7109375" style="12" customWidth="1"/>
    <col min="13105" max="13105" width="5.28515625" style="12" customWidth="1"/>
    <col min="13106" max="13106" width="6.7109375" style="12" customWidth="1"/>
    <col min="13107" max="13109" width="3.7109375" style="12" customWidth="1"/>
    <col min="13110" max="13110" width="5.28515625" style="12" customWidth="1"/>
    <col min="13111" max="13111" width="6.7109375" style="12" customWidth="1"/>
    <col min="13112" max="13114" width="3.7109375" style="12" customWidth="1"/>
    <col min="13115" max="13115" width="5.28515625" style="12" customWidth="1"/>
    <col min="13116" max="13116" width="6.7109375" style="12" customWidth="1"/>
    <col min="13117" max="13119" width="3.7109375" style="12" customWidth="1"/>
    <col min="13120" max="13120" width="5.28515625" style="12" customWidth="1"/>
    <col min="13121" max="13121" width="6.7109375" style="12" customWidth="1"/>
    <col min="13122" max="13124" width="3.7109375" style="12" customWidth="1"/>
    <col min="13125" max="13125" width="5.28515625" style="12" customWidth="1"/>
    <col min="13126" max="13126" width="6.7109375" style="12" customWidth="1"/>
    <col min="13127" max="13127" width="3.7109375" style="12" customWidth="1"/>
    <col min="13128" max="13128" width="12.7109375" style="12" customWidth="1"/>
    <col min="13129" max="13312" width="9.140625" style="12"/>
    <col min="13313" max="13313" width="7" style="12" customWidth="1"/>
    <col min="13314" max="13314" width="20.5703125" style="12" customWidth="1"/>
    <col min="13315" max="13315" width="8.28515625" style="12" customWidth="1"/>
    <col min="13316" max="13318" width="5.5703125" style="12" customWidth="1"/>
    <col min="13319" max="13319" width="5.85546875" style="12" customWidth="1"/>
    <col min="13320" max="13320" width="5.5703125" style="12" customWidth="1"/>
    <col min="13321" max="13321" width="5.85546875" style="12" customWidth="1"/>
    <col min="13322" max="13323" width="5.5703125" style="12" customWidth="1"/>
    <col min="13324" max="13324" width="5.85546875" style="12" customWidth="1"/>
    <col min="13325" max="13325" width="5.5703125" style="12" customWidth="1"/>
    <col min="13326" max="13326" width="6" style="12" customWidth="1"/>
    <col min="13327" max="13327" width="7.140625" style="12" customWidth="1"/>
    <col min="13328" max="13328" width="2.42578125" style="12" customWidth="1"/>
    <col min="13329" max="13335" width="5.5703125" style="12" customWidth="1"/>
    <col min="13336" max="13336" width="5.7109375" style="12" customWidth="1"/>
    <col min="13337" max="13337" width="7" style="12" customWidth="1"/>
    <col min="13338" max="13340" width="5.5703125" style="12" customWidth="1"/>
    <col min="13341" max="13341" width="5.7109375" style="12" customWidth="1"/>
    <col min="13342" max="13342" width="7" style="12" customWidth="1"/>
    <col min="13343" max="13343" width="5.5703125" style="12" customWidth="1"/>
    <col min="13344" max="13345" width="3.7109375" style="12" customWidth="1"/>
    <col min="13346" max="13346" width="5.28515625" style="12" customWidth="1"/>
    <col min="13347" max="13347" width="6.7109375" style="12" customWidth="1"/>
    <col min="13348" max="13350" width="3.7109375" style="12" customWidth="1"/>
    <col min="13351" max="13351" width="5.28515625" style="12" customWidth="1"/>
    <col min="13352" max="13352" width="6.7109375" style="12" customWidth="1"/>
    <col min="13353" max="13355" width="3.7109375" style="12" customWidth="1"/>
    <col min="13356" max="13356" width="5.28515625" style="12" customWidth="1"/>
    <col min="13357" max="13357" width="6.7109375" style="12" customWidth="1"/>
    <col min="13358" max="13360" width="3.7109375" style="12" customWidth="1"/>
    <col min="13361" max="13361" width="5.28515625" style="12" customWidth="1"/>
    <col min="13362" max="13362" width="6.7109375" style="12" customWidth="1"/>
    <col min="13363" max="13365" width="3.7109375" style="12" customWidth="1"/>
    <col min="13366" max="13366" width="5.28515625" style="12" customWidth="1"/>
    <col min="13367" max="13367" width="6.7109375" style="12" customWidth="1"/>
    <col min="13368" max="13370" width="3.7109375" style="12" customWidth="1"/>
    <col min="13371" max="13371" width="5.28515625" style="12" customWidth="1"/>
    <col min="13372" max="13372" width="6.7109375" style="12" customWidth="1"/>
    <col min="13373" max="13375" width="3.7109375" style="12" customWidth="1"/>
    <col min="13376" max="13376" width="5.28515625" style="12" customWidth="1"/>
    <col min="13377" max="13377" width="6.7109375" style="12" customWidth="1"/>
    <col min="13378" max="13380" width="3.7109375" style="12" customWidth="1"/>
    <col min="13381" max="13381" width="5.28515625" style="12" customWidth="1"/>
    <col min="13382" max="13382" width="6.7109375" style="12" customWidth="1"/>
    <col min="13383" max="13383" width="3.7109375" style="12" customWidth="1"/>
    <col min="13384" max="13384" width="12.7109375" style="12" customWidth="1"/>
    <col min="13385" max="13568" width="9.140625" style="12"/>
    <col min="13569" max="13569" width="7" style="12" customWidth="1"/>
    <col min="13570" max="13570" width="20.5703125" style="12" customWidth="1"/>
    <col min="13571" max="13571" width="8.28515625" style="12" customWidth="1"/>
    <col min="13572" max="13574" width="5.5703125" style="12" customWidth="1"/>
    <col min="13575" max="13575" width="5.85546875" style="12" customWidth="1"/>
    <col min="13576" max="13576" width="5.5703125" style="12" customWidth="1"/>
    <col min="13577" max="13577" width="5.85546875" style="12" customWidth="1"/>
    <col min="13578" max="13579" width="5.5703125" style="12" customWidth="1"/>
    <col min="13580" max="13580" width="5.85546875" style="12" customWidth="1"/>
    <col min="13581" max="13581" width="5.5703125" style="12" customWidth="1"/>
    <col min="13582" max="13582" width="6" style="12" customWidth="1"/>
    <col min="13583" max="13583" width="7.140625" style="12" customWidth="1"/>
    <col min="13584" max="13584" width="2.42578125" style="12" customWidth="1"/>
    <col min="13585" max="13591" width="5.5703125" style="12" customWidth="1"/>
    <col min="13592" max="13592" width="5.7109375" style="12" customWidth="1"/>
    <col min="13593" max="13593" width="7" style="12" customWidth="1"/>
    <col min="13594" max="13596" width="5.5703125" style="12" customWidth="1"/>
    <col min="13597" max="13597" width="5.7109375" style="12" customWidth="1"/>
    <col min="13598" max="13598" width="7" style="12" customWidth="1"/>
    <col min="13599" max="13599" width="5.5703125" style="12" customWidth="1"/>
    <col min="13600" max="13601" width="3.7109375" style="12" customWidth="1"/>
    <col min="13602" max="13602" width="5.28515625" style="12" customWidth="1"/>
    <col min="13603" max="13603" width="6.7109375" style="12" customWidth="1"/>
    <col min="13604" max="13606" width="3.7109375" style="12" customWidth="1"/>
    <col min="13607" max="13607" width="5.28515625" style="12" customWidth="1"/>
    <col min="13608" max="13608" width="6.7109375" style="12" customWidth="1"/>
    <col min="13609" max="13611" width="3.7109375" style="12" customWidth="1"/>
    <col min="13612" max="13612" width="5.28515625" style="12" customWidth="1"/>
    <col min="13613" max="13613" width="6.7109375" style="12" customWidth="1"/>
    <col min="13614" max="13616" width="3.7109375" style="12" customWidth="1"/>
    <col min="13617" max="13617" width="5.28515625" style="12" customWidth="1"/>
    <col min="13618" max="13618" width="6.7109375" style="12" customWidth="1"/>
    <col min="13619" max="13621" width="3.7109375" style="12" customWidth="1"/>
    <col min="13622" max="13622" width="5.28515625" style="12" customWidth="1"/>
    <col min="13623" max="13623" width="6.7109375" style="12" customWidth="1"/>
    <col min="13624" max="13626" width="3.7109375" style="12" customWidth="1"/>
    <col min="13627" max="13627" width="5.28515625" style="12" customWidth="1"/>
    <col min="13628" max="13628" width="6.7109375" style="12" customWidth="1"/>
    <col min="13629" max="13631" width="3.7109375" style="12" customWidth="1"/>
    <col min="13632" max="13632" width="5.28515625" style="12" customWidth="1"/>
    <col min="13633" max="13633" width="6.7109375" style="12" customWidth="1"/>
    <col min="13634" max="13636" width="3.7109375" style="12" customWidth="1"/>
    <col min="13637" max="13637" width="5.28515625" style="12" customWidth="1"/>
    <col min="13638" max="13638" width="6.7109375" style="12" customWidth="1"/>
    <col min="13639" max="13639" width="3.7109375" style="12" customWidth="1"/>
    <col min="13640" max="13640" width="12.7109375" style="12" customWidth="1"/>
    <col min="13641" max="13824" width="9.140625" style="12"/>
    <col min="13825" max="13825" width="7" style="12" customWidth="1"/>
    <col min="13826" max="13826" width="20.5703125" style="12" customWidth="1"/>
    <col min="13827" max="13827" width="8.28515625" style="12" customWidth="1"/>
    <col min="13828" max="13830" width="5.5703125" style="12" customWidth="1"/>
    <col min="13831" max="13831" width="5.85546875" style="12" customWidth="1"/>
    <col min="13832" max="13832" width="5.5703125" style="12" customWidth="1"/>
    <col min="13833" max="13833" width="5.85546875" style="12" customWidth="1"/>
    <col min="13834" max="13835" width="5.5703125" style="12" customWidth="1"/>
    <col min="13836" max="13836" width="5.85546875" style="12" customWidth="1"/>
    <col min="13837" max="13837" width="5.5703125" style="12" customWidth="1"/>
    <col min="13838" max="13838" width="6" style="12" customWidth="1"/>
    <col min="13839" max="13839" width="7.140625" style="12" customWidth="1"/>
    <col min="13840" max="13840" width="2.42578125" style="12" customWidth="1"/>
    <col min="13841" max="13847" width="5.5703125" style="12" customWidth="1"/>
    <col min="13848" max="13848" width="5.7109375" style="12" customWidth="1"/>
    <col min="13849" max="13849" width="7" style="12" customWidth="1"/>
    <col min="13850" max="13852" width="5.5703125" style="12" customWidth="1"/>
    <col min="13853" max="13853" width="5.7109375" style="12" customWidth="1"/>
    <col min="13854" max="13854" width="7" style="12" customWidth="1"/>
    <col min="13855" max="13855" width="5.5703125" style="12" customWidth="1"/>
    <col min="13856" max="13857" width="3.7109375" style="12" customWidth="1"/>
    <col min="13858" max="13858" width="5.28515625" style="12" customWidth="1"/>
    <col min="13859" max="13859" width="6.7109375" style="12" customWidth="1"/>
    <col min="13860" max="13862" width="3.7109375" style="12" customWidth="1"/>
    <col min="13863" max="13863" width="5.28515625" style="12" customWidth="1"/>
    <col min="13864" max="13864" width="6.7109375" style="12" customWidth="1"/>
    <col min="13865" max="13867" width="3.7109375" style="12" customWidth="1"/>
    <col min="13868" max="13868" width="5.28515625" style="12" customWidth="1"/>
    <col min="13869" max="13869" width="6.7109375" style="12" customWidth="1"/>
    <col min="13870" max="13872" width="3.7109375" style="12" customWidth="1"/>
    <col min="13873" max="13873" width="5.28515625" style="12" customWidth="1"/>
    <col min="13874" max="13874" width="6.7109375" style="12" customWidth="1"/>
    <col min="13875" max="13877" width="3.7109375" style="12" customWidth="1"/>
    <col min="13878" max="13878" width="5.28515625" style="12" customWidth="1"/>
    <col min="13879" max="13879" width="6.7109375" style="12" customWidth="1"/>
    <col min="13880" max="13882" width="3.7109375" style="12" customWidth="1"/>
    <col min="13883" max="13883" width="5.28515625" style="12" customWidth="1"/>
    <col min="13884" max="13884" width="6.7109375" style="12" customWidth="1"/>
    <col min="13885" max="13887" width="3.7109375" style="12" customWidth="1"/>
    <col min="13888" max="13888" width="5.28515625" style="12" customWidth="1"/>
    <col min="13889" max="13889" width="6.7109375" style="12" customWidth="1"/>
    <col min="13890" max="13892" width="3.7109375" style="12" customWidth="1"/>
    <col min="13893" max="13893" width="5.28515625" style="12" customWidth="1"/>
    <col min="13894" max="13894" width="6.7109375" style="12" customWidth="1"/>
    <col min="13895" max="13895" width="3.7109375" style="12" customWidth="1"/>
    <col min="13896" max="13896" width="12.7109375" style="12" customWidth="1"/>
    <col min="13897" max="14080" width="9.140625" style="12"/>
    <col min="14081" max="14081" width="7" style="12" customWidth="1"/>
    <col min="14082" max="14082" width="20.5703125" style="12" customWidth="1"/>
    <col min="14083" max="14083" width="8.28515625" style="12" customWidth="1"/>
    <col min="14084" max="14086" width="5.5703125" style="12" customWidth="1"/>
    <col min="14087" max="14087" width="5.85546875" style="12" customWidth="1"/>
    <col min="14088" max="14088" width="5.5703125" style="12" customWidth="1"/>
    <col min="14089" max="14089" width="5.85546875" style="12" customWidth="1"/>
    <col min="14090" max="14091" width="5.5703125" style="12" customWidth="1"/>
    <col min="14092" max="14092" width="5.85546875" style="12" customWidth="1"/>
    <col min="14093" max="14093" width="5.5703125" style="12" customWidth="1"/>
    <col min="14094" max="14094" width="6" style="12" customWidth="1"/>
    <col min="14095" max="14095" width="7.140625" style="12" customWidth="1"/>
    <col min="14096" max="14096" width="2.42578125" style="12" customWidth="1"/>
    <col min="14097" max="14103" width="5.5703125" style="12" customWidth="1"/>
    <col min="14104" max="14104" width="5.7109375" style="12" customWidth="1"/>
    <col min="14105" max="14105" width="7" style="12" customWidth="1"/>
    <col min="14106" max="14108" width="5.5703125" style="12" customWidth="1"/>
    <col min="14109" max="14109" width="5.7109375" style="12" customWidth="1"/>
    <col min="14110" max="14110" width="7" style="12" customWidth="1"/>
    <col min="14111" max="14111" width="5.5703125" style="12" customWidth="1"/>
    <col min="14112" max="14113" width="3.7109375" style="12" customWidth="1"/>
    <col min="14114" max="14114" width="5.28515625" style="12" customWidth="1"/>
    <col min="14115" max="14115" width="6.7109375" style="12" customWidth="1"/>
    <col min="14116" max="14118" width="3.7109375" style="12" customWidth="1"/>
    <col min="14119" max="14119" width="5.28515625" style="12" customWidth="1"/>
    <col min="14120" max="14120" width="6.7109375" style="12" customWidth="1"/>
    <col min="14121" max="14123" width="3.7109375" style="12" customWidth="1"/>
    <col min="14124" max="14124" width="5.28515625" style="12" customWidth="1"/>
    <col min="14125" max="14125" width="6.7109375" style="12" customWidth="1"/>
    <col min="14126" max="14128" width="3.7109375" style="12" customWidth="1"/>
    <col min="14129" max="14129" width="5.28515625" style="12" customWidth="1"/>
    <col min="14130" max="14130" width="6.7109375" style="12" customWidth="1"/>
    <col min="14131" max="14133" width="3.7109375" style="12" customWidth="1"/>
    <col min="14134" max="14134" width="5.28515625" style="12" customWidth="1"/>
    <col min="14135" max="14135" width="6.7109375" style="12" customWidth="1"/>
    <col min="14136" max="14138" width="3.7109375" style="12" customWidth="1"/>
    <col min="14139" max="14139" width="5.28515625" style="12" customWidth="1"/>
    <col min="14140" max="14140" width="6.7109375" style="12" customWidth="1"/>
    <col min="14141" max="14143" width="3.7109375" style="12" customWidth="1"/>
    <col min="14144" max="14144" width="5.28515625" style="12" customWidth="1"/>
    <col min="14145" max="14145" width="6.7109375" style="12" customWidth="1"/>
    <col min="14146" max="14148" width="3.7109375" style="12" customWidth="1"/>
    <col min="14149" max="14149" width="5.28515625" style="12" customWidth="1"/>
    <col min="14150" max="14150" width="6.7109375" style="12" customWidth="1"/>
    <col min="14151" max="14151" width="3.7109375" style="12" customWidth="1"/>
    <col min="14152" max="14152" width="12.7109375" style="12" customWidth="1"/>
    <col min="14153" max="14336" width="9.140625" style="12"/>
    <col min="14337" max="14337" width="7" style="12" customWidth="1"/>
    <col min="14338" max="14338" width="20.5703125" style="12" customWidth="1"/>
    <col min="14339" max="14339" width="8.28515625" style="12" customWidth="1"/>
    <col min="14340" max="14342" width="5.5703125" style="12" customWidth="1"/>
    <col min="14343" max="14343" width="5.85546875" style="12" customWidth="1"/>
    <col min="14344" max="14344" width="5.5703125" style="12" customWidth="1"/>
    <col min="14345" max="14345" width="5.85546875" style="12" customWidth="1"/>
    <col min="14346" max="14347" width="5.5703125" style="12" customWidth="1"/>
    <col min="14348" max="14348" width="5.85546875" style="12" customWidth="1"/>
    <col min="14349" max="14349" width="5.5703125" style="12" customWidth="1"/>
    <col min="14350" max="14350" width="6" style="12" customWidth="1"/>
    <col min="14351" max="14351" width="7.140625" style="12" customWidth="1"/>
    <col min="14352" max="14352" width="2.42578125" style="12" customWidth="1"/>
    <col min="14353" max="14359" width="5.5703125" style="12" customWidth="1"/>
    <col min="14360" max="14360" width="5.7109375" style="12" customWidth="1"/>
    <col min="14361" max="14361" width="7" style="12" customWidth="1"/>
    <col min="14362" max="14364" width="5.5703125" style="12" customWidth="1"/>
    <col min="14365" max="14365" width="5.7109375" style="12" customWidth="1"/>
    <col min="14366" max="14366" width="7" style="12" customWidth="1"/>
    <col min="14367" max="14367" width="5.5703125" style="12" customWidth="1"/>
    <col min="14368" max="14369" width="3.7109375" style="12" customWidth="1"/>
    <col min="14370" max="14370" width="5.28515625" style="12" customWidth="1"/>
    <col min="14371" max="14371" width="6.7109375" style="12" customWidth="1"/>
    <col min="14372" max="14374" width="3.7109375" style="12" customWidth="1"/>
    <col min="14375" max="14375" width="5.28515625" style="12" customWidth="1"/>
    <col min="14376" max="14376" width="6.7109375" style="12" customWidth="1"/>
    <col min="14377" max="14379" width="3.7109375" style="12" customWidth="1"/>
    <col min="14380" max="14380" width="5.28515625" style="12" customWidth="1"/>
    <col min="14381" max="14381" width="6.7109375" style="12" customWidth="1"/>
    <col min="14382" max="14384" width="3.7109375" style="12" customWidth="1"/>
    <col min="14385" max="14385" width="5.28515625" style="12" customWidth="1"/>
    <col min="14386" max="14386" width="6.7109375" style="12" customWidth="1"/>
    <col min="14387" max="14389" width="3.7109375" style="12" customWidth="1"/>
    <col min="14390" max="14390" width="5.28515625" style="12" customWidth="1"/>
    <col min="14391" max="14391" width="6.7109375" style="12" customWidth="1"/>
    <col min="14392" max="14394" width="3.7109375" style="12" customWidth="1"/>
    <col min="14395" max="14395" width="5.28515625" style="12" customWidth="1"/>
    <col min="14396" max="14396" width="6.7109375" style="12" customWidth="1"/>
    <col min="14397" max="14399" width="3.7109375" style="12" customWidth="1"/>
    <col min="14400" max="14400" width="5.28515625" style="12" customWidth="1"/>
    <col min="14401" max="14401" width="6.7109375" style="12" customWidth="1"/>
    <col min="14402" max="14404" width="3.7109375" style="12" customWidth="1"/>
    <col min="14405" max="14405" width="5.28515625" style="12" customWidth="1"/>
    <col min="14406" max="14406" width="6.7109375" style="12" customWidth="1"/>
    <col min="14407" max="14407" width="3.7109375" style="12" customWidth="1"/>
    <col min="14408" max="14408" width="12.7109375" style="12" customWidth="1"/>
    <col min="14409" max="14592" width="9.140625" style="12"/>
    <col min="14593" max="14593" width="7" style="12" customWidth="1"/>
    <col min="14594" max="14594" width="20.5703125" style="12" customWidth="1"/>
    <col min="14595" max="14595" width="8.28515625" style="12" customWidth="1"/>
    <col min="14596" max="14598" width="5.5703125" style="12" customWidth="1"/>
    <col min="14599" max="14599" width="5.85546875" style="12" customWidth="1"/>
    <col min="14600" max="14600" width="5.5703125" style="12" customWidth="1"/>
    <col min="14601" max="14601" width="5.85546875" style="12" customWidth="1"/>
    <col min="14602" max="14603" width="5.5703125" style="12" customWidth="1"/>
    <col min="14604" max="14604" width="5.85546875" style="12" customWidth="1"/>
    <col min="14605" max="14605" width="5.5703125" style="12" customWidth="1"/>
    <col min="14606" max="14606" width="6" style="12" customWidth="1"/>
    <col min="14607" max="14607" width="7.140625" style="12" customWidth="1"/>
    <col min="14608" max="14608" width="2.42578125" style="12" customWidth="1"/>
    <col min="14609" max="14615" width="5.5703125" style="12" customWidth="1"/>
    <col min="14616" max="14616" width="5.7109375" style="12" customWidth="1"/>
    <col min="14617" max="14617" width="7" style="12" customWidth="1"/>
    <col min="14618" max="14620" width="5.5703125" style="12" customWidth="1"/>
    <col min="14621" max="14621" width="5.7109375" style="12" customWidth="1"/>
    <col min="14622" max="14622" width="7" style="12" customWidth="1"/>
    <col min="14623" max="14623" width="5.5703125" style="12" customWidth="1"/>
    <col min="14624" max="14625" width="3.7109375" style="12" customWidth="1"/>
    <col min="14626" max="14626" width="5.28515625" style="12" customWidth="1"/>
    <col min="14627" max="14627" width="6.7109375" style="12" customWidth="1"/>
    <col min="14628" max="14630" width="3.7109375" style="12" customWidth="1"/>
    <col min="14631" max="14631" width="5.28515625" style="12" customWidth="1"/>
    <col min="14632" max="14632" width="6.7109375" style="12" customWidth="1"/>
    <col min="14633" max="14635" width="3.7109375" style="12" customWidth="1"/>
    <col min="14636" max="14636" width="5.28515625" style="12" customWidth="1"/>
    <col min="14637" max="14637" width="6.7109375" style="12" customWidth="1"/>
    <col min="14638" max="14640" width="3.7109375" style="12" customWidth="1"/>
    <col min="14641" max="14641" width="5.28515625" style="12" customWidth="1"/>
    <col min="14642" max="14642" width="6.7109375" style="12" customWidth="1"/>
    <col min="14643" max="14645" width="3.7109375" style="12" customWidth="1"/>
    <col min="14646" max="14646" width="5.28515625" style="12" customWidth="1"/>
    <col min="14647" max="14647" width="6.7109375" style="12" customWidth="1"/>
    <col min="14648" max="14650" width="3.7109375" style="12" customWidth="1"/>
    <col min="14651" max="14651" width="5.28515625" style="12" customWidth="1"/>
    <col min="14652" max="14652" width="6.7109375" style="12" customWidth="1"/>
    <col min="14653" max="14655" width="3.7109375" style="12" customWidth="1"/>
    <col min="14656" max="14656" width="5.28515625" style="12" customWidth="1"/>
    <col min="14657" max="14657" width="6.7109375" style="12" customWidth="1"/>
    <col min="14658" max="14660" width="3.7109375" style="12" customWidth="1"/>
    <col min="14661" max="14661" width="5.28515625" style="12" customWidth="1"/>
    <col min="14662" max="14662" width="6.7109375" style="12" customWidth="1"/>
    <col min="14663" max="14663" width="3.7109375" style="12" customWidth="1"/>
    <col min="14664" max="14664" width="12.7109375" style="12" customWidth="1"/>
    <col min="14665" max="14848" width="9.140625" style="12"/>
    <col min="14849" max="14849" width="7" style="12" customWidth="1"/>
    <col min="14850" max="14850" width="20.5703125" style="12" customWidth="1"/>
    <col min="14851" max="14851" width="8.28515625" style="12" customWidth="1"/>
    <col min="14852" max="14854" width="5.5703125" style="12" customWidth="1"/>
    <col min="14855" max="14855" width="5.85546875" style="12" customWidth="1"/>
    <col min="14856" max="14856" width="5.5703125" style="12" customWidth="1"/>
    <col min="14857" max="14857" width="5.85546875" style="12" customWidth="1"/>
    <col min="14858" max="14859" width="5.5703125" style="12" customWidth="1"/>
    <col min="14860" max="14860" width="5.85546875" style="12" customWidth="1"/>
    <col min="14861" max="14861" width="5.5703125" style="12" customWidth="1"/>
    <col min="14862" max="14862" width="6" style="12" customWidth="1"/>
    <col min="14863" max="14863" width="7.140625" style="12" customWidth="1"/>
    <col min="14864" max="14864" width="2.42578125" style="12" customWidth="1"/>
    <col min="14865" max="14871" width="5.5703125" style="12" customWidth="1"/>
    <col min="14872" max="14872" width="5.7109375" style="12" customWidth="1"/>
    <col min="14873" max="14873" width="7" style="12" customWidth="1"/>
    <col min="14874" max="14876" width="5.5703125" style="12" customWidth="1"/>
    <col min="14877" max="14877" width="5.7109375" style="12" customWidth="1"/>
    <col min="14878" max="14878" width="7" style="12" customWidth="1"/>
    <col min="14879" max="14879" width="5.5703125" style="12" customWidth="1"/>
    <col min="14880" max="14881" width="3.7109375" style="12" customWidth="1"/>
    <col min="14882" max="14882" width="5.28515625" style="12" customWidth="1"/>
    <col min="14883" max="14883" width="6.7109375" style="12" customWidth="1"/>
    <col min="14884" max="14886" width="3.7109375" style="12" customWidth="1"/>
    <col min="14887" max="14887" width="5.28515625" style="12" customWidth="1"/>
    <col min="14888" max="14888" width="6.7109375" style="12" customWidth="1"/>
    <col min="14889" max="14891" width="3.7109375" style="12" customWidth="1"/>
    <col min="14892" max="14892" width="5.28515625" style="12" customWidth="1"/>
    <col min="14893" max="14893" width="6.7109375" style="12" customWidth="1"/>
    <col min="14894" max="14896" width="3.7109375" style="12" customWidth="1"/>
    <col min="14897" max="14897" width="5.28515625" style="12" customWidth="1"/>
    <col min="14898" max="14898" width="6.7109375" style="12" customWidth="1"/>
    <col min="14899" max="14901" width="3.7109375" style="12" customWidth="1"/>
    <col min="14902" max="14902" width="5.28515625" style="12" customWidth="1"/>
    <col min="14903" max="14903" width="6.7109375" style="12" customWidth="1"/>
    <col min="14904" max="14906" width="3.7109375" style="12" customWidth="1"/>
    <col min="14907" max="14907" width="5.28515625" style="12" customWidth="1"/>
    <col min="14908" max="14908" width="6.7109375" style="12" customWidth="1"/>
    <col min="14909" max="14911" width="3.7109375" style="12" customWidth="1"/>
    <col min="14912" max="14912" width="5.28515625" style="12" customWidth="1"/>
    <col min="14913" max="14913" width="6.7109375" style="12" customWidth="1"/>
    <col min="14914" max="14916" width="3.7109375" style="12" customWidth="1"/>
    <col min="14917" max="14917" width="5.28515625" style="12" customWidth="1"/>
    <col min="14918" max="14918" width="6.7109375" style="12" customWidth="1"/>
    <col min="14919" max="14919" width="3.7109375" style="12" customWidth="1"/>
    <col min="14920" max="14920" width="12.7109375" style="12" customWidth="1"/>
    <col min="14921" max="15104" width="9.140625" style="12"/>
    <col min="15105" max="15105" width="7" style="12" customWidth="1"/>
    <col min="15106" max="15106" width="20.5703125" style="12" customWidth="1"/>
    <col min="15107" max="15107" width="8.28515625" style="12" customWidth="1"/>
    <col min="15108" max="15110" width="5.5703125" style="12" customWidth="1"/>
    <col min="15111" max="15111" width="5.85546875" style="12" customWidth="1"/>
    <col min="15112" max="15112" width="5.5703125" style="12" customWidth="1"/>
    <col min="15113" max="15113" width="5.85546875" style="12" customWidth="1"/>
    <col min="15114" max="15115" width="5.5703125" style="12" customWidth="1"/>
    <col min="15116" max="15116" width="5.85546875" style="12" customWidth="1"/>
    <col min="15117" max="15117" width="5.5703125" style="12" customWidth="1"/>
    <col min="15118" max="15118" width="6" style="12" customWidth="1"/>
    <col min="15119" max="15119" width="7.140625" style="12" customWidth="1"/>
    <col min="15120" max="15120" width="2.42578125" style="12" customWidth="1"/>
    <col min="15121" max="15127" width="5.5703125" style="12" customWidth="1"/>
    <col min="15128" max="15128" width="5.7109375" style="12" customWidth="1"/>
    <col min="15129" max="15129" width="7" style="12" customWidth="1"/>
    <col min="15130" max="15132" width="5.5703125" style="12" customWidth="1"/>
    <col min="15133" max="15133" width="5.7109375" style="12" customWidth="1"/>
    <col min="15134" max="15134" width="7" style="12" customWidth="1"/>
    <col min="15135" max="15135" width="5.5703125" style="12" customWidth="1"/>
    <col min="15136" max="15137" width="3.7109375" style="12" customWidth="1"/>
    <col min="15138" max="15138" width="5.28515625" style="12" customWidth="1"/>
    <col min="15139" max="15139" width="6.7109375" style="12" customWidth="1"/>
    <col min="15140" max="15142" width="3.7109375" style="12" customWidth="1"/>
    <col min="15143" max="15143" width="5.28515625" style="12" customWidth="1"/>
    <col min="15144" max="15144" width="6.7109375" style="12" customWidth="1"/>
    <col min="15145" max="15147" width="3.7109375" style="12" customWidth="1"/>
    <col min="15148" max="15148" width="5.28515625" style="12" customWidth="1"/>
    <col min="15149" max="15149" width="6.7109375" style="12" customWidth="1"/>
    <col min="15150" max="15152" width="3.7109375" style="12" customWidth="1"/>
    <col min="15153" max="15153" width="5.28515625" style="12" customWidth="1"/>
    <col min="15154" max="15154" width="6.7109375" style="12" customWidth="1"/>
    <col min="15155" max="15157" width="3.7109375" style="12" customWidth="1"/>
    <col min="15158" max="15158" width="5.28515625" style="12" customWidth="1"/>
    <col min="15159" max="15159" width="6.7109375" style="12" customWidth="1"/>
    <col min="15160" max="15162" width="3.7109375" style="12" customWidth="1"/>
    <col min="15163" max="15163" width="5.28515625" style="12" customWidth="1"/>
    <col min="15164" max="15164" width="6.7109375" style="12" customWidth="1"/>
    <col min="15165" max="15167" width="3.7109375" style="12" customWidth="1"/>
    <col min="15168" max="15168" width="5.28515625" style="12" customWidth="1"/>
    <col min="15169" max="15169" width="6.7109375" style="12" customWidth="1"/>
    <col min="15170" max="15172" width="3.7109375" style="12" customWidth="1"/>
    <col min="15173" max="15173" width="5.28515625" style="12" customWidth="1"/>
    <col min="15174" max="15174" width="6.7109375" style="12" customWidth="1"/>
    <col min="15175" max="15175" width="3.7109375" style="12" customWidth="1"/>
    <col min="15176" max="15176" width="12.7109375" style="12" customWidth="1"/>
    <col min="15177" max="15360" width="9.140625" style="12"/>
    <col min="15361" max="15361" width="7" style="12" customWidth="1"/>
    <col min="15362" max="15362" width="20.5703125" style="12" customWidth="1"/>
    <col min="15363" max="15363" width="8.28515625" style="12" customWidth="1"/>
    <col min="15364" max="15366" width="5.5703125" style="12" customWidth="1"/>
    <col min="15367" max="15367" width="5.85546875" style="12" customWidth="1"/>
    <col min="15368" max="15368" width="5.5703125" style="12" customWidth="1"/>
    <col min="15369" max="15369" width="5.85546875" style="12" customWidth="1"/>
    <col min="15370" max="15371" width="5.5703125" style="12" customWidth="1"/>
    <col min="15372" max="15372" width="5.85546875" style="12" customWidth="1"/>
    <col min="15373" max="15373" width="5.5703125" style="12" customWidth="1"/>
    <col min="15374" max="15374" width="6" style="12" customWidth="1"/>
    <col min="15375" max="15375" width="7.140625" style="12" customWidth="1"/>
    <col min="15376" max="15376" width="2.42578125" style="12" customWidth="1"/>
    <col min="15377" max="15383" width="5.5703125" style="12" customWidth="1"/>
    <col min="15384" max="15384" width="5.7109375" style="12" customWidth="1"/>
    <col min="15385" max="15385" width="7" style="12" customWidth="1"/>
    <col min="15386" max="15388" width="5.5703125" style="12" customWidth="1"/>
    <col min="15389" max="15389" width="5.7109375" style="12" customWidth="1"/>
    <col min="15390" max="15390" width="7" style="12" customWidth="1"/>
    <col min="15391" max="15391" width="5.5703125" style="12" customWidth="1"/>
    <col min="15392" max="15393" width="3.7109375" style="12" customWidth="1"/>
    <col min="15394" max="15394" width="5.28515625" style="12" customWidth="1"/>
    <col min="15395" max="15395" width="6.7109375" style="12" customWidth="1"/>
    <col min="15396" max="15398" width="3.7109375" style="12" customWidth="1"/>
    <col min="15399" max="15399" width="5.28515625" style="12" customWidth="1"/>
    <col min="15400" max="15400" width="6.7109375" style="12" customWidth="1"/>
    <col min="15401" max="15403" width="3.7109375" style="12" customWidth="1"/>
    <col min="15404" max="15404" width="5.28515625" style="12" customWidth="1"/>
    <col min="15405" max="15405" width="6.7109375" style="12" customWidth="1"/>
    <col min="15406" max="15408" width="3.7109375" style="12" customWidth="1"/>
    <col min="15409" max="15409" width="5.28515625" style="12" customWidth="1"/>
    <col min="15410" max="15410" width="6.7109375" style="12" customWidth="1"/>
    <col min="15411" max="15413" width="3.7109375" style="12" customWidth="1"/>
    <col min="15414" max="15414" width="5.28515625" style="12" customWidth="1"/>
    <col min="15415" max="15415" width="6.7109375" style="12" customWidth="1"/>
    <col min="15416" max="15418" width="3.7109375" style="12" customWidth="1"/>
    <col min="15419" max="15419" width="5.28515625" style="12" customWidth="1"/>
    <col min="15420" max="15420" width="6.7109375" style="12" customWidth="1"/>
    <col min="15421" max="15423" width="3.7109375" style="12" customWidth="1"/>
    <col min="15424" max="15424" width="5.28515625" style="12" customWidth="1"/>
    <col min="15425" max="15425" width="6.7109375" style="12" customWidth="1"/>
    <col min="15426" max="15428" width="3.7109375" style="12" customWidth="1"/>
    <col min="15429" max="15429" width="5.28515625" style="12" customWidth="1"/>
    <col min="15430" max="15430" width="6.7109375" style="12" customWidth="1"/>
    <col min="15431" max="15431" width="3.7109375" style="12" customWidth="1"/>
    <col min="15432" max="15432" width="12.7109375" style="12" customWidth="1"/>
    <col min="15433" max="15616" width="9.140625" style="12"/>
    <col min="15617" max="15617" width="7" style="12" customWidth="1"/>
    <col min="15618" max="15618" width="20.5703125" style="12" customWidth="1"/>
    <col min="15619" max="15619" width="8.28515625" style="12" customWidth="1"/>
    <col min="15620" max="15622" width="5.5703125" style="12" customWidth="1"/>
    <col min="15623" max="15623" width="5.85546875" style="12" customWidth="1"/>
    <col min="15624" max="15624" width="5.5703125" style="12" customWidth="1"/>
    <col min="15625" max="15625" width="5.85546875" style="12" customWidth="1"/>
    <col min="15626" max="15627" width="5.5703125" style="12" customWidth="1"/>
    <col min="15628" max="15628" width="5.85546875" style="12" customWidth="1"/>
    <col min="15629" max="15629" width="5.5703125" style="12" customWidth="1"/>
    <col min="15630" max="15630" width="6" style="12" customWidth="1"/>
    <col min="15631" max="15631" width="7.140625" style="12" customWidth="1"/>
    <col min="15632" max="15632" width="2.42578125" style="12" customWidth="1"/>
    <col min="15633" max="15639" width="5.5703125" style="12" customWidth="1"/>
    <col min="15640" max="15640" width="5.7109375" style="12" customWidth="1"/>
    <col min="15641" max="15641" width="7" style="12" customWidth="1"/>
    <col min="15642" max="15644" width="5.5703125" style="12" customWidth="1"/>
    <col min="15645" max="15645" width="5.7109375" style="12" customWidth="1"/>
    <col min="15646" max="15646" width="7" style="12" customWidth="1"/>
    <col min="15647" max="15647" width="5.5703125" style="12" customWidth="1"/>
    <col min="15648" max="15649" width="3.7109375" style="12" customWidth="1"/>
    <col min="15650" max="15650" width="5.28515625" style="12" customWidth="1"/>
    <col min="15651" max="15651" width="6.7109375" style="12" customWidth="1"/>
    <col min="15652" max="15654" width="3.7109375" style="12" customWidth="1"/>
    <col min="15655" max="15655" width="5.28515625" style="12" customWidth="1"/>
    <col min="15656" max="15656" width="6.7109375" style="12" customWidth="1"/>
    <col min="15657" max="15659" width="3.7109375" style="12" customWidth="1"/>
    <col min="15660" max="15660" width="5.28515625" style="12" customWidth="1"/>
    <col min="15661" max="15661" width="6.7109375" style="12" customWidth="1"/>
    <col min="15662" max="15664" width="3.7109375" style="12" customWidth="1"/>
    <col min="15665" max="15665" width="5.28515625" style="12" customWidth="1"/>
    <col min="15666" max="15666" width="6.7109375" style="12" customWidth="1"/>
    <col min="15667" max="15669" width="3.7109375" style="12" customWidth="1"/>
    <col min="15670" max="15670" width="5.28515625" style="12" customWidth="1"/>
    <col min="15671" max="15671" width="6.7109375" style="12" customWidth="1"/>
    <col min="15672" max="15674" width="3.7109375" style="12" customWidth="1"/>
    <col min="15675" max="15675" width="5.28515625" style="12" customWidth="1"/>
    <col min="15676" max="15676" width="6.7109375" style="12" customWidth="1"/>
    <col min="15677" max="15679" width="3.7109375" style="12" customWidth="1"/>
    <col min="15680" max="15680" width="5.28515625" style="12" customWidth="1"/>
    <col min="15681" max="15681" width="6.7109375" style="12" customWidth="1"/>
    <col min="15682" max="15684" width="3.7109375" style="12" customWidth="1"/>
    <col min="15685" max="15685" width="5.28515625" style="12" customWidth="1"/>
    <col min="15686" max="15686" width="6.7109375" style="12" customWidth="1"/>
    <col min="15687" max="15687" width="3.7109375" style="12" customWidth="1"/>
    <col min="15688" max="15688" width="12.7109375" style="12" customWidth="1"/>
    <col min="15689" max="15872" width="9.140625" style="12"/>
    <col min="15873" max="15873" width="7" style="12" customWidth="1"/>
    <col min="15874" max="15874" width="20.5703125" style="12" customWidth="1"/>
    <col min="15875" max="15875" width="8.28515625" style="12" customWidth="1"/>
    <col min="15876" max="15878" width="5.5703125" style="12" customWidth="1"/>
    <col min="15879" max="15879" width="5.85546875" style="12" customWidth="1"/>
    <col min="15880" max="15880" width="5.5703125" style="12" customWidth="1"/>
    <col min="15881" max="15881" width="5.85546875" style="12" customWidth="1"/>
    <col min="15882" max="15883" width="5.5703125" style="12" customWidth="1"/>
    <col min="15884" max="15884" width="5.85546875" style="12" customWidth="1"/>
    <col min="15885" max="15885" width="5.5703125" style="12" customWidth="1"/>
    <col min="15886" max="15886" width="6" style="12" customWidth="1"/>
    <col min="15887" max="15887" width="7.140625" style="12" customWidth="1"/>
    <col min="15888" max="15888" width="2.42578125" style="12" customWidth="1"/>
    <col min="15889" max="15895" width="5.5703125" style="12" customWidth="1"/>
    <col min="15896" max="15896" width="5.7109375" style="12" customWidth="1"/>
    <col min="15897" max="15897" width="7" style="12" customWidth="1"/>
    <col min="15898" max="15900" width="5.5703125" style="12" customWidth="1"/>
    <col min="15901" max="15901" width="5.7109375" style="12" customWidth="1"/>
    <col min="15902" max="15902" width="7" style="12" customWidth="1"/>
    <col min="15903" max="15903" width="5.5703125" style="12" customWidth="1"/>
    <col min="15904" max="15905" width="3.7109375" style="12" customWidth="1"/>
    <col min="15906" max="15906" width="5.28515625" style="12" customWidth="1"/>
    <col min="15907" max="15907" width="6.7109375" style="12" customWidth="1"/>
    <col min="15908" max="15910" width="3.7109375" style="12" customWidth="1"/>
    <col min="15911" max="15911" width="5.28515625" style="12" customWidth="1"/>
    <col min="15912" max="15912" width="6.7109375" style="12" customWidth="1"/>
    <col min="15913" max="15915" width="3.7109375" style="12" customWidth="1"/>
    <col min="15916" max="15916" width="5.28515625" style="12" customWidth="1"/>
    <col min="15917" max="15917" width="6.7109375" style="12" customWidth="1"/>
    <col min="15918" max="15920" width="3.7109375" style="12" customWidth="1"/>
    <col min="15921" max="15921" width="5.28515625" style="12" customWidth="1"/>
    <col min="15922" max="15922" width="6.7109375" style="12" customWidth="1"/>
    <col min="15923" max="15925" width="3.7109375" style="12" customWidth="1"/>
    <col min="15926" max="15926" width="5.28515625" style="12" customWidth="1"/>
    <col min="15927" max="15927" width="6.7109375" style="12" customWidth="1"/>
    <col min="15928" max="15930" width="3.7109375" style="12" customWidth="1"/>
    <col min="15931" max="15931" width="5.28515625" style="12" customWidth="1"/>
    <col min="15932" max="15932" width="6.7109375" style="12" customWidth="1"/>
    <col min="15933" max="15935" width="3.7109375" style="12" customWidth="1"/>
    <col min="15936" max="15936" width="5.28515625" style="12" customWidth="1"/>
    <col min="15937" max="15937" width="6.7109375" style="12" customWidth="1"/>
    <col min="15938" max="15940" width="3.7109375" style="12" customWidth="1"/>
    <col min="15941" max="15941" width="5.28515625" style="12" customWidth="1"/>
    <col min="15942" max="15942" width="6.7109375" style="12" customWidth="1"/>
    <col min="15943" max="15943" width="3.7109375" style="12" customWidth="1"/>
    <col min="15944" max="15944" width="12.7109375" style="12" customWidth="1"/>
    <col min="15945" max="16128" width="9.140625" style="12"/>
    <col min="16129" max="16129" width="7" style="12" customWidth="1"/>
    <col min="16130" max="16130" width="20.5703125" style="12" customWidth="1"/>
    <col min="16131" max="16131" width="8.28515625" style="12" customWidth="1"/>
    <col min="16132" max="16134" width="5.5703125" style="12" customWidth="1"/>
    <col min="16135" max="16135" width="5.85546875" style="12" customWidth="1"/>
    <col min="16136" max="16136" width="5.5703125" style="12" customWidth="1"/>
    <col min="16137" max="16137" width="5.85546875" style="12" customWidth="1"/>
    <col min="16138" max="16139" width="5.5703125" style="12" customWidth="1"/>
    <col min="16140" max="16140" width="5.85546875" style="12" customWidth="1"/>
    <col min="16141" max="16141" width="5.5703125" style="12" customWidth="1"/>
    <col min="16142" max="16142" width="6" style="12" customWidth="1"/>
    <col min="16143" max="16143" width="7.140625" style="12" customWidth="1"/>
    <col min="16144" max="16144" width="2.42578125" style="12" customWidth="1"/>
    <col min="16145" max="16151" width="5.5703125" style="12" customWidth="1"/>
    <col min="16152" max="16152" width="5.7109375" style="12" customWidth="1"/>
    <col min="16153" max="16153" width="7" style="12" customWidth="1"/>
    <col min="16154" max="16156" width="5.5703125" style="12" customWidth="1"/>
    <col min="16157" max="16157" width="5.7109375" style="12" customWidth="1"/>
    <col min="16158" max="16158" width="7" style="12" customWidth="1"/>
    <col min="16159" max="16159" width="5.5703125" style="12" customWidth="1"/>
    <col min="16160" max="16161" width="3.7109375" style="12" customWidth="1"/>
    <col min="16162" max="16162" width="5.28515625" style="12" customWidth="1"/>
    <col min="16163" max="16163" width="6.7109375" style="12" customWidth="1"/>
    <col min="16164" max="16166" width="3.7109375" style="12" customWidth="1"/>
    <col min="16167" max="16167" width="5.28515625" style="12" customWidth="1"/>
    <col min="16168" max="16168" width="6.7109375" style="12" customWidth="1"/>
    <col min="16169" max="16171" width="3.7109375" style="12" customWidth="1"/>
    <col min="16172" max="16172" width="5.28515625" style="12" customWidth="1"/>
    <col min="16173" max="16173" width="6.7109375" style="12" customWidth="1"/>
    <col min="16174" max="16176" width="3.7109375" style="12" customWidth="1"/>
    <col min="16177" max="16177" width="5.28515625" style="12" customWidth="1"/>
    <col min="16178" max="16178" width="6.7109375" style="12" customWidth="1"/>
    <col min="16179" max="16181" width="3.7109375" style="12" customWidth="1"/>
    <col min="16182" max="16182" width="5.28515625" style="12" customWidth="1"/>
    <col min="16183" max="16183" width="6.7109375" style="12" customWidth="1"/>
    <col min="16184" max="16186" width="3.7109375" style="12" customWidth="1"/>
    <col min="16187" max="16187" width="5.28515625" style="12" customWidth="1"/>
    <col min="16188" max="16188" width="6.7109375" style="12" customWidth="1"/>
    <col min="16189" max="16191" width="3.7109375" style="12" customWidth="1"/>
    <col min="16192" max="16192" width="5.28515625" style="12" customWidth="1"/>
    <col min="16193" max="16193" width="6.7109375" style="12" customWidth="1"/>
    <col min="16194" max="16196" width="3.7109375" style="12" customWidth="1"/>
    <col min="16197" max="16197" width="5.28515625" style="12" customWidth="1"/>
    <col min="16198" max="16198" width="6.7109375" style="12" customWidth="1"/>
    <col min="16199" max="16199" width="3.7109375" style="12" customWidth="1"/>
    <col min="16200" max="16200" width="12.7109375" style="12" customWidth="1"/>
    <col min="16201" max="16384" width="9.140625" style="12"/>
  </cols>
  <sheetData>
    <row r="1" spans="1:72" s="1" customFormat="1" ht="33.75" customHeight="1" outlineLevel="1" x14ac:dyDescent="0.2">
      <c r="A1" s="833" t="s">
        <v>0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3"/>
      <c r="AI1" s="833"/>
      <c r="AJ1" s="833"/>
      <c r="AK1" s="833"/>
      <c r="AL1" s="833"/>
      <c r="AM1" s="833"/>
      <c r="AN1" s="833"/>
      <c r="AO1" s="833"/>
      <c r="AP1" s="833"/>
      <c r="AQ1" s="833"/>
      <c r="AR1" s="833"/>
      <c r="AS1" s="833"/>
      <c r="AT1" s="833"/>
      <c r="AU1" s="833"/>
      <c r="AV1" s="833"/>
      <c r="AW1" s="833"/>
      <c r="AX1" s="833"/>
      <c r="AY1" s="833"/>
      <c r="AZ1" s="833"/>
      <c r="BA1" s="833"/>
      <c r="BB1" s="833"/>
      <c r="BC1" s="833"/>
      <c r="BD1" s="833"/>
      <c r="BE1" s="833"/>
      <c r="BF1" s="833"/>
      <c r="BG1" s="833"/>
      <c r="BH1" s="833"/>
      <c r="BI1" s="833"/>
      <c r="BJ1" s="833"/>
      <c r="BK1" s="833"/>
      <c r="BL1" s="833"/>
      <c r="BM1" s="833"/>
      <c r="BN1" s="833"/>
      <c r="BO1" s="833"/>
      <c r="BP1" s="833"/>
      <c r="BQ1" s="833"/>
      <c r="BR1" s="833"/>
      <c r="BS1" s="833"/>
      <c r="BT1" s="833"/>
    </row>
    <row r="2" spans="1:72" ht="15" customHeight="1" outlineLevel="1" x14ac:dyDescent="0.25"/>
    <row r="3" spans="1:72" s="2" customFormat="1" ht="11.25" customHeight="1" outlineLevel="1" collapsed="1" x14ac:dyDescent="0.2">
      <c r="A3" s="835" t="s">
        <v>1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530"/>
      <c r="AG3" s="530"/>
      <c r="AH3" s="530"/>
      <c r="AI3" s="530"/>
      <c r="AJ3" s="530"/>
      <c r="AK3" s="530"/>
      <c r="AL3" s="530"/>
      <c r="AM3" s="530"/>
      <c r="AN3" s="530"/>
      <c r="AO3" s="530"/>
      <c r="AP3" s="530"/>
      <c r="AQ3" s="530"/>
      <c r="AR3" s="530"/>
      <c r="AS3" s="530"/>
      <c r="AT3" s="530"/>
      <c r="AU3" s="530"/>
      <c r="AV3" s="530"/>
      <c r="AW3" s="530"/>
      <c r="AX3" s="530"/>
      <c r="AY3" s="530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</row>
    <row r="4" spans="1:72" s="1" customFormat="1" ht="10.5" customHeight="1" outlineLevel="1" x14ac:dyDescent="0.2">
      <c r="A4" s="117"/>
      <c r="B4" s="116"/>
      <c r="H4" s="274"/>
      <c r="I4" s="274"/>
      <c r="K4" s="274"/>
      <c r="L4" s="274"/>
      <c r="M4" s="274"/>
      <c r="N4" s="274"/>
      <c r="O4" s="274"/>
      <c r="P4" s="274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528"/>
      <c r="AG4" s="528"/>
      <c r="AH4" s="528"/>
      <c r="AI4" s="528"/>
      <c r="AJ4" s="528"/>
      <c r="AK4" s="528"/>
      <c r="AL4" s="528"/>
      <c r="AM4" s="528"/>
      <c r="AN4" s="528"/>
      <c r="AO4" s="528"/>
      <c r="AP4" s="528"/>
      <c r="AQ4" s="528"/>
      <c r="AR4" s="528"/>
      <c r="AS4" s="528"/>
      <c r="AT4" s="528"/>
      <c r="AU4" s="528"/>
      <c r="AV4" s="528"/>
      <c r="AW4" s="528"/>
      <c r="AX4" s="528"/>
      <c r="AY4" s="528"/>
      <c r="AZ4" s="282"/>
      <c r="BA4" s="282"/>
      <c r="BB4" s="282"/>
      <c r="BC4" s="282"/>
      <c r="BD4" s="282"/>
      <c r="BE4" s="282"/>
      <c r="BF4" s="282"/>
      <c r="BG4" s="282"/>
      <c r="BH4" s="282"/>
      <c r="BI4" s="282"/>
      <c r="BJ4" s="282"/>
      <c r="BK4" s="282"/>
      <c r="BL4" s="282"/>
      <c r="BM4" s="282"/>
      <c r="BN4" s="282"/>
      <c r="BO4" s="282"/>
      <c r="BP4" s="282"/>
      <c r="BQ4" s="282"/>
      <c r="BR4" s="282"/>
      <c r="BS4" s="282"/>
    </row>
    <row r="5" spans="1:72" s="2" customFormat="1" ht="11.25" customHeight="1" outlineLevel="1" x14ac:dyDescent="0.2">
      <c r="A5" s="117"/>
      <c r="B5" s="116"/>
      <c r="H5" s="276"/>
      <c r="I5" s="276"/>
      <c r="K5" s="276"/>
      <c r="L5" s="296" t="s">
        <v>2</v>
      </c>
      <c r="M5" s="277" t="s">
        <v>492</v>
      </c>
      <c r="N5" s="277"/>
      <c r="O5" s="277"/>
      <c r="P5" s="277"/>
      <c r="Q5" s="285"/>
      <c r="R5" s="285"/>
      <c r="S5" s="285"/>
      <c r="T5" s="284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4"/>
      <c r="AF5" s="530"/>
      <c r="AG5" s="530"/>
      <c r="AH5" s="530"/>
      <c r="AI5" s="530"/>
      <c r="AJ5" s="530"/>
      <c r="AK5" s="530"/>
      <c r="AL5" s="530"/>
      <c r="AM5" s="530"/>
      <c r="AN5" s="530"/>
      <c r="AO5" s="530"/>
      <c r="AP5" s="530"/>
      <c r="AQ5" s="530"/>
      <c r="AR5" s="530"/>
      <c r="AS5" s="530"/>
      <c r="AT5" s="530"/>
      <c r="AU5" s="530"/>
      <c r="AV5" s="530"/>
      <c r="AW5" s="530"/>
      <c r="AX5" s="530"/>
      <c r="AY5" s="530"/>
      <c r="AZ5" s="284"/>
      <c r="BA5" s="284"/>
      <c r="BB5" s="284"/>
      <c r="BC5" s="284"/>
      <c r="BD5" s="284"/>
      <c r="BE5" s="284"/>
      <c r="BF5" s="284"/>
      <c r="BG5" s="284"/>
      <c r="BH5" s="284"/>
      <c r="BI5" s="284"/>
      <c r="BJ5" s="284"/>
      <c r="BK5" s="284"/>
      <c r="BL5" s="284"/>
      <c r="BM5" s="284"/>
      <c r="BN5" s="284"/>
      <c r="BO5" s="284"/>
      <c r="BP5" s="284"/>
      <c r="BQ5" s="284"/>
      <c r="BR5" s="284"/>
      <c r="BS5" s="284"/>
    </row>
    <row r="6" spans="1:72" s="1" customFormat="1" ht="10.5" customHeight="1" outlineLevel="1" x14ac:dyDescent="0.2">
      <c r="A6" s="117"/>
      <c r="B6" s="116"/>
      <c r="H6" s="274"/>
      <c r="I6" s="274"/>
      <c r="K6" s="274"/>
      <c r="L6" s="274"/>
      <c r="M6" s="836" t="s">
        <v>3</v>
      </c>
      <c r="N6" s="836"/>
      <c r="O6" s="836"/>
      <c r="P6" s="836"/>
      <c r="Q6" s="836"/>
      <c r="R6" s="836"/>
      <c r="S6" s="836"/>
      <c r="T6" s="282"/>
      <c r="U6" s="287"/>
      <c r="V6" s="287"/>
      <c r="W6" s="287"/>
      <c r="X6" s="287"/>
      <c r="Y6" s="287"/>
      <c r="Z6" s="287"/>
      <c r="AA6" s="287"/>
      <c r="AB6" s="287"/>
      <c r="AC6" s="287"/>
      <c r="AD6" s="282"/>
      <c r="AE6" s="282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/>
    </row>
    <row r="7" spans="1:72" s="1" customFormat="1" ht="10.5" customHeight="1" outlineLevel="1" x14ac:dyDescent="0.2">
      <c r="A7" s="117"/>
      <c r="B7" s="116"/>
      <c r="H7" s="274"/>
      <c r="I7" s="274"/>
      <c r="K7" s="274"/>
      <c r="L7" s="274"/>
      <c r="M7" s="274"/>
      <c r="N7" s="274"/>
      <c r="O7" s="274"/>
      <c r="P7" s="274"/>
      <c r="Q7" s="288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528"/>
      <c r="AG7" s="528"/>
      <c r="AH7" s="528"/>
      <c r="AI7" s="528"/>
      <c r="AJ7" s="528"/>
      <c r="AK7" s="528"/>
      <c r="AL7" s="528"/>
      <c r="AM7" s="528"/>
      <c r="AN7" s="528"/>
      <c r="AO7" s="528"/>
      <c r="AP7" s="528"/>
      <c r="AQ7" s="528"/>
      <c r="AR7" s="528"/>
      <c r="AS7" s="528"/>
      <c r="AT7" s="528"/>
      <c r="AU7" s="528"/>
      <c r="AV7" s="528"/>
      <c r="AW7" s="528"/>
      <c r="AX7" s="528"/>
      <c r="AY7" s="528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</row>
    <row r="8" spans="1:72" s="2" customFormat="1" ht="11.25" customHeight="1" outlineLevel="1" x14ac:dyDescent="0.2">
      <c r="A8" s="117"/>
      <c r="B8" s="116"/>
      <c r="H8" s="276"/>
      <c r="I8" s="276"/>
      <c r="K8" s="276"/>
      <c r="L8" s="276"/>
      <c r="M8" s="276"/>
      <c r="N8" s="296" t="s">
        <v>4</v>
      </c>
      <c r="O8" s="519">
        <v>2021</v>
      </c>
      <c r="P8" s="276" t="s">
        <v>5</v>
      </c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530"/>
      <c r="AG8" s="530"/>
      <c r="AH8" s="530"/>
      <c r="AI8" s="530"/>
      <c r="AJ8" s="530"/>
      <c r="AK8" s="530"/>
      <c r="AL8" s="530"/>
      <c r="AM8" s="530"/>
      <c r="AN8" s="530"/>
      <c r="AO8" s="530"/>
      <c r="AP8" s="530"/>
      <c r="AQ8" s="530"/>
      <c r="AR8" s="530"/>
      <c r="AS8" s="530"/>
      <c r="AT8" s="530"/>
      <c r="AU8" s="530"/>
      <c r="AV8" s="530"/>
      <c r="AW8" s="530"/>
      <c r="AX8" s="530"/>
      <c r="AY8" s="530"/>
      <c r="AZ8" s="284"/>
      <c r="BA8" s="284"/>
      <c r="BB8" s="284"/>
      <c r="BC8" s="284"/>
      <c r="BD8" s="284"/>
      <c r="BE8" s="284"/>
      <c r="BF8" s="284"/>
      <c r="BG8" s="284"/>
      <c r="BH8" s="284"/>
      <c r="BI8" s="284"/>
      <c r="BJ8" s="284"/>
      <c r="BK8" s="284"/>
      <c r="BL8" s="284"/>
      <c r="BM8" s="284"/>
      <c r="BN8" s="284"/>
      <c r="BO8" s="284"/>
      <c r="BP8" s="284"/>
      <c r="BQ8" s="284"/>
      <c r="BR8" s="284"/>
      <c r="BS8" s="284"/>
    </row>
    <row r="9" spans="1:72" s="1" customFormat="1" ht="10.5" customHeight="1" outlineLevel="1" x14ac:dyDescent="0.2">
      <c r="A9" s="117"/>
      <c r="B9" s="116"/>
      <c r="H9" s="274"/>
      <c r="I9" s="274"/>
      <c r="K9" s="274"/>
      <c r="L9" s="274"/>
      <c r="M9" s="274"/>
      <c r="N9" s="274"/>
      <c r="O9" s="274"/>
      <c r="P9" s="274"/>
      <c r="Q9" s="288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528"/>
      <c r="AG9" s="528"/>
      <c r="AH9" s="528"/>
      <c r="AI9" s="528"/>
      <c r="AJ9" s="528"/>
      <c r="AK9" s="528"/>
      <c r="AL9" s="528"/>
      <c r="AM9" s="528"/>
      <c r="AN9" s="528"/>
      <c r="AO9" s="528"/>
      <c r="AP9" s="528"/>
      <c r="AQ9" s="528"/>
      <c r="AR9" s="528"/>
      <c r="AS9" s="528"/>
      <c r="AT9" s="528"/>
      <c r="AU9" s="528"/>
      <c r="AV9" s="528"/>
      <c r="AW9" s="528"/>
      <c r="AX9" s="528"/>
      <c r="AY9" s="528"/>
      <c r="AZ9" s="282"/>
      <c r="BA9" s="282"/>
      <c r="BB9" s="282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</row>
    <row r="10" spans="1:72" s="2" customFormat="1" ht="11.25" customHeight="1" outlineLevel="1" x14ac:dyDescent="0.2">
      <c r="A10" s="117"/>
      <c r="B10" s="116"/>
      <c r="H10" s="276"/>
      <c r="I10" s="276"/>
      <c r="K10" s="276"/>
      <c r="L10" s="276"/>
      <c r="M10" s="296" t="s">
        <v>6</v>
      </c>
      <c r="N10" s="837"/>
      <c r="O10" s="837"/>
      <c r="P10" s="837"/>
      <c r="Q10" s="837"/>
      <c r="R10" s="837"/>
      <c r="S10" s="837"/>
      <c r="T10" s="837"/>
      <c r="U10" s="837"/>
      <c r="V10" s="837"/>
      <c r="W10" s="837"/>
      <c r="X10" s="284"/>
      <c r="Y10" s="284"/>
      <c r="Z10" s="284"/>
      <c r="AA10" s="284"/>
      <c r="AB10" s="284"/>
      <c r="AC10" s="284"/>
      <c r="AD10" s="284"/>
      <c r="AE10" s="284"/>
      <c r="AF10" s="530"/>
      <c r="AG10" s="530"/>
      <c r="AH10" s="530"/>
      <c r="AI10" s="530"/>
      <c r="AJ10" s="530"/>
      <c r="AK10" s="530"/>
      <c r="AL10" s="530"/>
      <c r="AM10" s="530"/>
      <c r="AN10" s="530"/>
      <c r="AO10" s="530"/>
      <c r="AP10" s="530"/>
      <c r="AQ10" s="530"/>
      <c r="AR10" s="530"/>
      <c r="AS10" s="530"/>
      <c r="AT10" s="530"/>
      <c r="AU10" s="530"/>
      <c r="AV10" s="530"/>
      <c r="AW10" s="530"/>
      <c r="AX10" s="530"/>
      <c r="AY10" s="530"/>
      <c r="AZ10" s="284"/>
      <c r="BA10" s="284"/>
      <c r="BB10" s="284"/>
      <c r="BC10" s="284"/>
      <c r="BD10" s="284"/>
      <c r="BE10" s="284"/>
      <c r="BF10" s="284"/>
      <c r="BG10" s="284"/>
      <c r="BH10" s="284"/>
      <c r="BI10" s="284"/>
      <c r="BJ10" s="284"/>
      <c r="BK10" s="284"/>
      <c r="BL10" s="284"/>
      <c r="BM10" s="284"/>
      <c r="BN10" s="284"/>
      <c r="BO10" s="284"/>
      <c r="BP10" s="284"/>
      <c r="BQ10" s="284"/>
      <c r="BR10" s="284"/>
      <c r="BS10" s="284"/>
    </row>
    <row r="11" spans="1:72" s="1" customFormat="1" ht="10.5" customHeight="1" outlineLevel="1" x14ac:dyDescent="0.2">
      <c r="A11" s="117"/>
      <c r="B11" s="116"/>
      <c r="H11" s="274"/>
      <c r="I11" s="274"/>
      <c r="K11" s="274"/>
      <c r="L11" s="274"/>
      <c r="M11" s="274"/>
      <c r="N11" s="834" t="s">
        <v>7</v>
      </c>
      <c r="O11" s="834"/>
      <c r="P11" s="834"/>
      <c r="Q11" s="834"/>
      <c r="R11" s="834"/>
      <c r="S11" s="834"/>
      <c r="T11" s="834"/>
      <c r="U11" s="834"/>
      <c r="V11" s="834"/>
      <c r="W11" s="834"/>
      <c r="X11" s="282"/>
      <c r="Y11" s="282"/>
      <c r="Z11" s="282"/>
      <c r="AA11" s="282"/>
      <c r="AB11" s="282"/>
      <c r="AC11" s="282"/>
      <c r="AD11" s="282"/>
      <c r="AE11" s="282"/>
      <c r="AF11" s="528"/>
      <c r="AG11" s="528"/>
      <c r="AH11" s="528"/>
      <c r="AI11" s="528"/>
      <c r="AJ11" s="528"/>
      <c r="AK11" s="528"/>
      <c r="AL11" s="528"/>
      <c r="AM11" s="528"/>
      <c r="AN11" s="528"/>
      <c r="AO11" s="528"/>
      <c r="AP11" s="528"/>
      <c r="AQ11" s="528"/>
      <c r="AR11" s="528"/>
      <c r="AS11" s="528"/>
      <c r="AT11" s="528"/>
      <c r="AU11" s="528"/>
      <c r="AV11" s="528"/>
      <c r="AW11" s="528"/>
      <c r="AX11" s="528"/>
      <c r="AY11" s="528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</row>
    <row r="12" spans="1:72" s="1" customFormat="1" ht="10.5" customHeight="1" outlineLevel="1" x14ac:dyDescent="0.2">
      <c r="A12" s="117"/>
      <c r="B12" s="116"/>
      <c r="H12" s="274"/>
      <c r="I12" s="274"/>
      <c r="K12" s="274"/>
      <c r="L12" s="274"/>
      <c r="M12" s="274"/>
      <c r="N12" s="274"/>
      <c r="O12" s="274"/>
      <c r="P12" s="274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528"/>
      <c r="AG12" s="528"/>
      <c r="AH12" s="528"/>
      <c r="AI12" s="528"/>
      <c r="AJ12" s="528"/>
      <c r="AK12" s="528"/>
      <c r="AL12" s="528"/>
      <c r="AM12" s="528"/>
      <c r="AN12" s="528"/>
      <c r="AO12" s="528"/>
      <c r="AP12" s="528"/>
      <c r="AQ12" s="528"/>
      <c r="AR12" s="528"/>
      <c r="AS12" s="528"/>
      <c r="AT12" s="528"/>
      <c r="AU12" s="528"/>
      <c r="AV12" s="528"/>
      <c r="AW12" s="528"/>
      <c r="AX12" s="528"/>
      <c r="AY12" s="528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</row>
    <row r="13" spans="1:72" s="7" customFormat="1" ht="36" customHeight="1" x14ac:dyDescent="0.2">
      <c r="A13" s="867" t="s">
        <v>8</v>
      </c>
      <c r="B13" s="870" t="s">
        <v>9</v>
      </c>
      <c r="C13" s="847" t="s">
        <v>10</v>
      </c>
      <c r="D13" s="840" t="s">
        <v>11</v>
      </c>
      <c r="E13" s="840" t="s">
        <v>12</v>
      </c>
      <c r="F13" s="873" t="s">
        <v>13</v>
      </c>
      <c r="G13" s="874"/>
      <c r="H13" s="850" t="s">
        <v>14</v>
      </c>
      <c r="I13" s="850"/>
      <c r="J13" s="850"/>
      <c r="K13" s="850"/>
      <c r="L13" s="850"/>
      <c r="M13" s="850"/>
      <c r="N13" s="854" t="s">
        <v>15</v>
      </c>
      <c r="O13" s="857" t="s">
        <v>1437</v>
      </c>
      <c r="P13" s="858"/>
      <c r="Q13" s="863" t="s">
        <v>16</v>
      </c>
      <c r="R13" s="864"/>
      <c r="S13" s="852" t="s">
        <v>17</v>
      </c>
      <c r="T13" s="852"/>
      <c r="U13" s="852"/>
      <c r="V13" s="852" t="s">
        <v>1436</v>
      </c>
      <c r="W13" s="852"/>
      <c r="X13" s="852"/>
      <c r="Y13" s="852"/>
      <c r="Z13" s="852"/>
      <c r="AA13" s="852"/>
      <c r="AB13" s="852"/>
      <c r="AC13" s="852"/>
      <c r="AD13" s="852"/>
      <c r="AE13" s="852"/>
      <c r="AF13" s="877" t="s">
        <v>18</v>
      </c>
      <c r="AG13" s="878"/>
      <c r="AH13" s="878"/>
      <c r="AI13" s="878"/>
      <c r="AJ13" s="878"/>
      <c r="AK13" s="878"/>
      <c r="AL13" s="878"/>
      <c r="AM13" s="878"/>
      <c r="AN13" s="878"/>
      <c r="AO13" s="878"/>
      <c r="AP13" s="878"/>
      <c r="AQ13" s="878"/>
      <c r="AR13" s="878"/>
      <c r="AS13" s="878"/>
      <c r="AT13" s="878"/>
      <c r="AU13" s="878"/>
      <c r="AV13" s="878"/>
      <c r="AW13" s="878"/>
      <c r="AX13" s="878"/>
      <c r="AY13" s="878"/>
      <c r="AZ13" s="878"/>
      <c r="BA13" s="878"/>
      <c r="BB13" s="878"/>
      <c r="BC13" s="878"/>
      <c r="BD13" s="878"/>
      <c r="BE13" s="878"/>
      <c r="BF13" s="878"/>
      <c r="BG13" s="878"/>
      <c r="BH13" s="878"/>
      <c r="BI13" s="878"/>
      <c r="BJ13" s="878"/>
      <c r="BK13" s="878"/>
      <c r="BL13" s="878"/>
      <c r="BM13" s="878"/>
      <c r="BN13" s="878"/>
      <c r="BO13" s="878"/>
      <c r="BP13" s="878"/>
      <c r="BQ13" s="878"/>
      <c r="BR13" s="878"/>
      <c r="BS13" s="879"/>
      <c r="BT13" s="847" t="s">
        <v>19</v>
      </c>
    </row>
    <row r="14" spans="1:72" s="7" customFormat="1" ht="45" customHeight="1" x14ac:dyDescent="0.2">
      <c r="A14" s="868"/>
      <c r="B14" s="871"/>
      <c r="C14" s="848"/>
      <c r="D14" s="841"/>
      <c r="E14" s="841"/>
      <c r="F14" s="875"/>
      <c r="G14" s="876"/>
      <c r="H14" s="850" t="s">
        <v>20</v>
      </c>
      <c r="I14" s="850"/>
      <c r="J14" s="850"/>
      <c r="K14" s="851" t="s">
        <v>21</v>
      </c>
      <c r="L14" s="851"/>
      <c r="M14" s="851"/>
      <c r="N14" s="855"/>
      <c r="O14" s="859"/>
      <c r="P14" s="860"/>
      <c r="Q14" s="865"/>
      <c r="R14" s="866"/>
      <c r="S14" s="852"/>
      <c r="T14" s="852"/>
      <c r="U14" s="852"/>
      <c r="V14" s="852" t="s">
        <v>22</v>
      </c>
      <c r="W14" s="852"/>
      <c r="X14" s="852"/>
      <c r="Y14" s="852"/>
      <c r="Z14" s="852"/>
      <c r="AA14" s="852" t="s">
        <v>23</v>
      </c>
      <c r="AB14" s="852"/>
      <c r="AC14" s="852"/>
      <c r="AD14" s="852"/>
      <c r="AE14" s="852"/>
      <c r="AF14" s="853" t="s">
        <v>581</v>
      </c>
      <c r="AG14" s="853"/>
      <c r="AH14" s="853"/>
      <c r="AI14" s="853"/>
      <c r="AJ14" s="853"/>
      <c r="AK14" s="853" t="s">
        <v>1254</v>
      </c>
      <c r="AL14" s="853"/>
      <c r="AM14" s="853"/>
      <c r="AN14" s="853"/>
      <c r="AO14" s="853"/>
      <c r="AP14" s="853" t="s">
        <v>582</v>
      </c>
      <c r="AQ14" s="853"/>
      <c r="AR14" s="853"/>
      <c r="AS14" s="853"/>
      <c r="AT14" s="853"/>
      <c r="AU14" s="853" t="s">
        <v>1252</v>
      </c>
      <c r="AV14" s="853"/>
      <c r="AW14" s="853"/>
      <c r="AX14" s="853"/>
      <c r="AY14" s="853"/>
      <c r="AZ14" s="852" t="s">
        <v>583</v>
      </c>
      <c r="BA14" s="852"/>
      <c r="BB14" s="852"/>
      <c r="BC14" s="852"/>
      <c r="BD14" s="852"/>
      <c r="BE14" s="852" t="s">
        <v>1253</v>
      </c>
      <c r="BF14" s="852"/>
      <c r="BG14" s="852"/>
      <c r="BH14" s="852"/>
      <c r="BI14" s="852"/>
      <c r="BJ14" s="852" t="s">
        <v>24</v>
      </c>
      <c r="BK14" s="852"/>
      <c r="BL14" s="852"/>
      <c r="BM14" s="852"/>
      <c r="BN14" s="852"/>
      <c r="BO14" s="852" t="s">
        <v>25</v>
      </c>
      <c r="BP14" s="852"/>
      <c r="BQ14" s="852"/>
      <c r="BR14" s="852"/>
      <c r="BS14" s="852"/>
      <c r="BT14" s="848"/>
    </row>
    <row r="15" spans="1:72" s="7" customFormat="1" ht="105" customHeight="1" x14ac:dyDescent="0.2">
      <c r="A15" s="869"/>
      <c r="B15" s="872"/>
      <c r="C15" s="849"/>
      <c r="D15" s="842"/>
      <c r="E15" s="842"/>
      <c r="F15" s="8" t="s">
        <v>20</v>
      </c>
      <c r="G15" s="8" t="s">
        <v>26</v>
      </c>
      <c r="H15" s="278" t="s">
        <v>27</v>
      </c>
      <c r="I15" s="278" t="s">
        <v>28</v>
      </c>
      <c r="J15" s="8" t="s">
        <v>29</v>
      </c>
      <c r="K15" s="278" t="s">
        <v>27</v>
      </c>
      <c r="L15" s="278" t="s">
        <v>28</v>
      </c>
      <c r="M15" s="278" t="s">
        <v>29</v>
      </c>
      <c r="N15" s="856"/>
      <c r="O15" s="861"/>
      <c r="P15" s="862"/>
      <c r="Q15" s="289" t="s">
        <v>20</v>
      </c>
      <c r="R15" s="289" t="s">
        <v>26</v>
      </c>
      <c r="S15" s="289" t="s">
        <v>1438</v>
      </c>
      <c r="T15" s="289" t="s">
        <v>30</v>
      </c>
      <c r="U15" s="290" t="s">
        <v>31</v>
      </c>
      <c r="V15" s="289" t="s">
        <v>32</v>
      </c>
      <c r="W15" s="289" t="s">
        <v>33</v>
      </c>
      <c r="X15" s="289" t="s">
        <v>34</v>
      </c>
      <c r="Y15" s="289" t="s">
        <v>35</v>
      </c>
      <c r="Z15" s="289" t="s">
        <v>36</v>
      </c>
      <c r="AA15" s="289" t="s">
        <v>32</v>
      </c>
      <c r="AB15" s="289" t="s">
        <v>33</v>
      </c>
      <c r="AC15" s="289" t="s">
        <v>34</v>
      </c>
      <c r="AD15" s="289" t="s">
        <v>35</v>
      </c>
      <c r="AE15" s="289" t="s">
        <v>36</v>
      </c>
      <c r="AF15" s="531" t="s">
        <v>32</v>
      </c>
      <c r="AG15" s="531" t="s">
        <v>33</v>
      </c>
      <c r="AH15" s="531" t="s">
        <v>34</v>
      </c>
      <c r="AI15" s="531" t="s">
        <v>35</v>
      </c>
      <c r="AJ15" s="531" t="s">
        <v>36</v>
      </c>
      <c r="AK15" s="531" t="s">
        <v>32</v>
      </c>
      <c r="AL15" s="531" t="s">
        <v>33</v>
      </c>
      <c r="AM15" s="531" t="s">
        <v>34</v>
      </c>
      <c r="AN15" s="531" t="s">
        <v>35</v>
      </c>
      <c r="AO15" s="531" t="s">
        <v>36</v>
      </c>
      <c r="AP15" s="531" t="s">
        <v>32</v>
      </c>
      <c r="AQ15" s="531" t="s">
        <v>33</v>
      </c>
      <c r="AR15" s="531" t="s">
        <v>34</v>
      </c>
      <c r="AS15" s="531" t="s">
        <v>35</v>
      </c>
      <c r="AT15" s="531" t="s">
        <v>36</v>
      </c>
      <c r="AU15" s="531" t="s">
        <v>32</v>
      </c>
      <c r="AV15" s="531" t="s">
        <v>33</v>
      </c>
      <c r="AW15" s="531" t="s">
        <v>34</v>
      </c>
      <c r="AX15" s="531" t="s">
        <v>35</v>
      </c>
      <c r="AY15" s="531" t="s">
        <v>36</v>
      </c>
      <c r="AZ15" s="289" t="s">
        <v>32</v>
      </c>
      <c r="BA15" s="289" t="s">
        <v>33</v>
      </c>
      <c r="BB15" s="289" t="s">
        <v>34</v>
      </c>
      <c r="BC15" s="289" t="s">
        <v>35</v>
      </c>
      <c r="BD15" s="289" t="s">
        <v>36</v>
      </c>
      <c r="BE15" s="289" t="s">
        <v>32</v>
      </c>
      <c r="BF15" s="289" t="s">
        <v>33</v>
      </c>
      <c r="BG15" s="289" t="s">
        <v>34</v>
      </c>
      <c r="BH15" s="289" t="s">
        <v>35</v>
      </c>
      <c r="BI15" s="289" t="s">
        <v>36</v>
      </c>
      <c r="BJ15" s="289" t="s">
        <v>32</v>
      </c>
      <c r="BK15" s="289" t="s">
        <v>33</v>
      </c>
      <c r="BL15" s="289" t="s">
        <v>34</v>
      </c>
      <c r="BM15" s="289" t="s">
        <v>35</v>
      </c>
      <c r="BN15" s="289" t="s">
        <v>36</v>
      </c>
      <c r="BO15" s="289" t="s">
        <v>32</v>
      </c>
      <c r="BP15" s="289" t="s">
        <v>33</v>
      </c>
      <c r="BQ15" s="289" t="s">
        <v>34</v>
      </c>
      <c r="BR15" s="289" t="s">
        <v>35</v>
      </c>
      <c r="BS15" s="289" t="s">
        <v>36</v>
      </c>
      <c r="BT15" s="849"/>
    </row>
    <row r="16" spans="1:72" s="486" customFormat="1" ht="10.5" x14ac:dyDescent="0.25">
      <c r="A16" s="485">
        <v>1</v>
      </c>
      <c r="B16" s="485">
        <v>2</v>
      </c>
      <c r="C16" s="303">
        <v>3</v>
      </c>
      <c r="D16" s="303">
        <v>4</v>
      </c>
      <c r="E16" s="303">
        <v>5</v>
      </c>
      <c r="F16" s="303">
        <v>6</v>
      </c>
      <c r="G16" s="303">
        <v>7</v>
      </c>
      <c r="H16" s="303">
        <v>8</v>
      </c>
      <c r="I16" s="303">
        <v>9</v>
      </c>
      <c r="J16" s="303">
        <v>10</v>
      </c>
      <c r="K16" s="303">
        <v>11</v>
      </c>
      <c r="L16" s="303">
        <v>12</v>
      </c>
      <c r="M16" s="303">
        <v>13</v>
      </c>
      <c r="N16" s="303">
        <v>14</v>
      </c>
      <c r="O16" s="882">
        <v>15</v>
      </c>
      <c r="P16" s="883"/>
      <c r="Q16" s="303">
        <v>16</v>
      </c>
      <c r="R16" s="303">
        <v>17</v>
      </c>
      <c r="S16" s="303">
        <v>18</v>
      </c>
      <c r="T16" s="303">
        <v>19</v>
      </c>
      <c r="U16" s="303">
        <v>20</v>
      </c>
      <c r="V16" s="303">
        <v>21</v>
      </c>
      <c r="W16" s="303">
        <v>22</v>
      </c>
      <c r="X16" s="303">
        <v>23</v>
      </c>
      <c r="Y16" s="303">
        <v>24</v>
      </c>
      <c r="Z16" s="303">
        <v>25</v>
      </c>
      <c r="AA16" s="303">
        <v>26</v>
      </c>
      <c r="AB16" s="303">
        <v>27</v>
      </c>
      <c r="AC16" s="303">
        <v>28</v>
      </c>
      <c r="AD16" s="303">
        <v>29</v>
      </c>
      <c r="AE16" s="303">
        <v>30</v>
      </c>
      <c r="AF16" s="532" t="s">
        <v>37</v>
      </c>
      <c r="AG16" s="532" t="s">
        <v>38</v>
      </c>
      <c r="AH16" s="532" t="s">
        <v>39</v>
      </c>
      <c r="AI16" s="532" t="s">
        <v>40</v>
      </c>
      <c r="AJ16" s="532" t="s">
        <v>41</v>
      </c>
      <c r="AK16" s="532" t="s">
        <v>42</v>
      </c>
      <c r="AL16" s="532" t="s">
        <v>43</v>
      </c>
      <c r="AM16" s="532" t="s">
        <v>44</v>
      </c>
      <c r="AN16" s="532" t="s">
        <v>45</v>
      </c>
      <c r="AO16" s="532" t="s">
        <v>46</v>
      </c>
      <c r="AP16" s="532" t="s">
        <v>47</v>
      </c>
      <c r="AQ16" s="532" t="s">
        <v>48</v>
      </c>
      <c r="AR16" s="532" t="s">
        <v>49</v>
      </c>
      <c r="AS16" s="532" t="s">
        <v>50</v>
      </c>
      <c r="AT16" s="532" t="s">
        <v>51</v>
      </c>
      <c r="AU16" s="532" t="s">
        <v>52</v>
      </c>
      <c r="AV16" s="532" t="s">
        <v>53</v>
      </c>
      <c r="AW16" s="532" t="s">
        <v>54</v>
      </c>
      <c r="AX16" s="532" t="s">
        <v>55</v>
      </c>
      <c r="AY16" s="532" t="s">
        <v>56</v>
      </c>
      <c r="AZ16" s="303">
        <v>21</v>
      </c>
      <c r="BA16" s="303">
        <v>22</v>
      </c>
      <c r="BB16" s="303">
        <v>23</v>
      </c>
      <c r="BC16" s="303">
        <v>24</v>
      </c>
      <c r="BD16" s="303">
        <v>25</v>
      </c>
      <c r="BE16" s="303">
        <v>26</v>
      </c>
      <c r="BF16" s="303">
        <v>27</v>
      </c>
      <c r="BG16" s="303">
        <v>28</v>
      </c>
      <c r="BH16" s="303">
        <v>29</v>
      </c>
      <c r="BI16" s="303">
        <v>30</v>
      </c>
      <c r="BJ16" s="303">
        <v>31</v>
      </c>
      <c r="BK16" s="303">
        <v>32</v>
      </c>
      <c r="BL16" s="303">
        <v>33</v>
      </c>
      <c r="BM16" s="303">
        <v>34</v>
      </c>
      <c r="BN16" s="303">
        <v>25</v>
      </c>
      <c r="BO16" s="303">
        <v>36</v>
      </c>
      <c r="BP16" s="303">
        <v>37</v>
      </c>
      <c r="BQ16" s="303">
        <v>38</v>
      </c>
      <c r="BR16" s="303">
        <v>39</v>
      </c>
      <c r="BS16" s="303">
        <v>40</v>
      </c>
      <c r="BT16" s="303">
        <v>41</v>
      </c>
    </row>
    <row r="17" spans="1:72" s="125" customFormat="1" ht="10.5" x14ac:dyDescent="0.25">
      <c r="A17" s="121">
        <v>0</v>
      </c>
      <c r="B17" s="122" t="s">
        <v>494</v>
      </c>
      <c r="C17" s="123"/>
      <c r="D17" s="124"/>
      <c r="E17" s="124"/>
      <c r="F17" s="124"/>
      <c r="G17" s="124"/>
      <c r="H17" s="272">
        <f>SUM(H18:H24)</f>
        <v>212.51965731696001</v>
      </c>
      <c r="I17" s="272">
        <f t="shared" ref="I17:BS17" si="0">SUM(I18:I24)</f>
        <v>205.13480436000003</v>
      </c>
      <c r="J17" s="242"/>
      <c r="K17" s="272">
        <f t="shared" si="0"/>
        <v>0</v>
      </c>
      <c r="L17" s="272">
        <f t="shared" si="0"/>
        <v>0</v>
      </c>
      <c r="M17" s="272"/>
      <c r="N17" s="272">
        <f t="shared" si="0"/>
        <v>0</v>
      </c>
      <c r="O17" s="843">
        <f t="shared" si="0"/>
        <v>0</v>
      </c>
      <c r="P17" s="844"/>
      <c r="Q17" s="291">
        <f t="shared" si="0"/>
        <v>212.51965731696001</v>
      </c>
      <c r="R17" s="291">
        <f t="shared" si="0"/>
        <v>0</v>
      </c>
      <c r="S17" s="291">
        <f t="shared" si="0"/>
        <v>0</v>
      </c>
      <c r="T17" s="291">
        <f t="shared" si="0"/>
        <v>0</v>
      </c>
      <c r="U17" s="291">
        <f t="shared" si="0"/>
        <v>0</v>
      </c>
      <c r="V17" s="291">
        <f t="shared" si="0"/>
        <v>0</v>
      </c>
      <c r="W17" s="291">
        <f t="shared" si="0"/>
        <v>0</v>
      </c>
      <c r="X17" s="291">
        <f t="shared" si="0"/>
        <v>0</v>
      </c>
      <c r="Y17" s="291">
        <f t="shared" si="0"/>
        <v>0</v>
      </c>
      <c r="Z17" s="291">
        <f t="shared" si="0"/>
        <v>0</v>
      </c>
      <c r="AA17" s="291">
        <f t="shared" si="0"/>
        <v>0</v>
      </c>
      <c r="AB17" s="291">
        <f t="shared" si="0"/>
        <v>0</v>
      </c>
      <c r="AC17" s="291">
        <f t="shared" si="0"/>
        <v>0</v>
      </c>
      <c r="AD17" s="291">
        <f t="shared" si="0"/>
        <v>0</v>
      </c>
      <c r="AE17" s="291">
        <f t="shared" si="0"/>
        <v>0</v>
      </c>
      <c r="AF17" s="533">
        <f t="shared" si="0"/>
        <v>0</v>
      </c>
      <c r="AG17" s="533">
        <f t="shared" si="0"/>
        <v>0</v>
      </c>
      <c r="AH17" s="533">
        <f t="shared" si="0"/>
        <v>0</v>
      </c>
      <c r="AI17" s="533">
        <f t="shared" si="0"/>
        <v>0</v>
      </c>
      <c r="AJ17" s="533">
        <f t="shared" si="0"/>
        <v>0</v>
      </c>
      <c r="AK17" s="533">
        <f t="shared" si="0"/>
        <v>0</v>
      </c>
      <c r="AL17" s="533">
        <f t="shared" si="0"/>
        <v>0</v>
      </c>
      <c r="AM17" s="533">
        <f t="shared" si="0"/>
        <v>0</v>
      </c>
      <c r="AN17" s="533">
        <f t="shared" si="0"/>
        <v>0</v>
      </c>
      <c r="AO17" s="533">
        <f t="shared" si="0"/>
        <v>0</v>
      </c>
      <c r="AP17" s="533">
        <f t="shared" si="0"/>
        <v>0</v>
      </c>
      <c r="AQ17" s="533">
        <f t="shared" si="0"/>
        <v>0</v>
      </c>
      <c r="AR17" s="533">
        <f t="shared" si="0"/>
        <v>0</v>
      </c>
      <c r="AS17" s="533">
        <f t="shared" si="0"/>
        <v>0</v>
      </c>
      <c r="AT17" s="533">
        <f t="shared" si="0"/>
        <v>0</v>
      </c>
      <c r="AU17" s="533">
        <f t="shared" si="0"/>
        <v>0</v>
      </c>
      <c r="AV17" s="533">
        <f t="shared" si="0"/>
        <v>0</v>
      </c>
      <c r="AW17" s="533">
        <f t="shared" si="0"/>
        <v>0</v>
      </c>
      <c r="AX17" s="533">
        <f t="shared" si="0"/>
        <v>0</v>
      </c>
      <c r="AY17" s="533">
        <f t="shared" si="0"/>
        <v>0</v>
      </c>
      <c r="AZ17" s="291">
        <f t="shared" si="0"/>
        <v>212.51965731696001</v>
      </c>
      <c r="BA17" s="291">
        <f t="shared" si="0"/>
        <v>0</v>
      </c>
      <c r="BB17" s="291">
        <f t="shared" si="0"/>
        <v>0</v>
      </c>
      <c r="BC17" s="291">
        <f t="shared" si="0"/>
        <v>190.46845731696001</v>
      </c>
      <c r="BD17" s="291">
        <f t="shared" si="0"/>
        <v>19.173656040000001</v>
      </c>
      <c r="BE17" s="291">
        <f t="shared" si="0"/>
        <v>0</v>
      </c>
      <c r="BF17" s="291">
        <f t="shared" si="0"/>
        <v>0</v>
      </c>
      <c r="BG17" s="291">
        <f t="shared" si="0"/>
        <v>0</v>
      </c>
      <c r="BH17" s="291">
        <f t="shared" si="0"/>
        <v>0</v>
      </c>
      <c r="BI17" s="291">
        <f t="shared" si="0"/>
        <v>0</v>
      </c>
      <c r="BJ17" s="291">
        <f t="shared" si="0"/>
        <v>212.51965731696001</v>
      </c>
      <c r="BK17" s="291">
        <f t="shared" si="0"/>
        <v>0</v>
      </c>
      <c r="BL17" s="291">
        <f t="shared" si="0"/>
        <v>0</v>
      </c>
      <c r="BM17" s="291">
        <f t="shared" si="0"/>
        <v>190.46845731696001</v>
      </c>
      <c r="BN17" s="291">
        <f t="shared" si="0"/>
        <v>19.173656040000001</v>
      </c>
      <c r="BO17" s="291">
        <f t="shared" si="0"/>
        <v>0</v>
      </c>
      <c r="BP17" s="291">
        <f t="shared" si="0"/>
        <v>0</v>
      </c>
      <c r="BQ17" s="291">
        <f t="shared" si="0"/>
        <v>0</v>
      </c>
      <c r="BR17" s="291">
        <f t="shared" si="0"/>
        <v>0</v>
      </c>
      <c r="BS17" s="291">
        <f t="shared" si="0"/>
        <v>0</v>
      </c>
      <c r="BT17" s="124"/>
    </row>
    <row r="18" spans="1:72" s="161" customFormat="1" ht="10.5" x14ac:dyDescent="0.25">
      <c r="A18" s="156" t="s">
        <v>495</v>
      </c>
      <c r="B18" s="157" t="s">
        <v>496</v>
      </c>
      <c r="C18" s="158" t="s">
        <v>1243</v>
      </c>
      <c r="D18" s="159"/>
      <c r="E18" s="159"/>
      <c r="F18" s="159"/>
      <c r="G18" s="159"/>
      <c r="H18" s="273">
        <f>H27</f>
        <v>0</v>
      </c>
      <c r="I18" s="273">
        <f t="shared" ref="I18:BS18" si="1">I27</f>
        <v>0</v>
      </c>
      <c r="J18" s="160"/>
      <c r="K18" s="273">
        <f t="shared" si="1"/>
        <v>0</v>
      </c>
      <c r="L18" s="273">
        <f t="shared" si="1"/>
        <v>0</v>
      </c>
      <c r="M18" s="273"/>
      <c r="N18" s="273">
        <f t="shared" si="1"/>
        <v>0</v>
      </c>
      <c r="O18" s="838">
        <f t="shared" si="1"/>
        <v>0</v>
      </c>
      <c r="P18" s="838"/>
      <c r="Q18" s="292">
        <f t="shared" si="1"/>
        <v>0</v>
      </c>
      <c r="R18" s="292">
        <f t="shared" si="1"/>
        <v>0</v>
      </c>
      <c r="S18" s="292">
        <f t="shared" si="1"/>
        <v>0</v>
      </c>
      <c r="T18" s="292">
        <f t="shared" si="1"/>
        <v>0</v>
      </c>
      <c r="U18" s="292">
        <f t="shared" si="1"/>
        <v>0</v>
      </c>
      <c r="V18" s="292">
        <f t="shared" si="1"/>
        <v>0</v>
      </c>
      <c r="W18" s="292">
        <f t="shared" si="1"/>
        <v>0</v>
      </c>
      <c r="X18" s="292">
        <f t="shared" si="1"/>
        <v>0</v>
      </c>
      <c r="Y18" s="292">
        <f t="shared" si="1"/>
        <v>0</v>
      </c>
      <c r="Z18" s="292">
        <f t="shared" si="1"/>
        <v>0</v>
      </c>
      <c r="AA18" s="292">
        <f t="shared" si="1"/>
        <v>0</v>
      </c>
      <c r="AB18" s="292">
        <f t="shared" si="1"/>
        <v>0</v>
      </c>
      <c r="AC18" s="292">
        <f t="shared" si="1"/>
        <v>0</v>
      </c>
      <c r="AD18" s="292">
        <f t="shared" si="1"/>
        <v>0</v>
      </c>
      <c r="AE18" s="292">
        <f t="shared" si="1"/>
        <v>0</v>
      </c>
      <c r="AF18" s="534">
        <f t="shared" si="1"/>
        <v>0</v>
      </c>
      <c r="AG18" s="534">
        <f t="shared" si="1"/>
        <v>0</v>
      </c>
      <c r="AH18" s="534">
        <f t="shared" si="1"/>
        <v>0</v>
      </c>
      <c r="AI18" s="534">
        <f t="shared" si="1"/>
        <v>0</v>
      </c>
      <c r="AJ18" s="534">
        <f t="shared" si="1"/>
        <v>0</v>
      </c>
      <c r="AK18" s="534">
        <f t="shared" si="1"/>
        <v>0</v>
      </c>
      <c r="AL18" s="534">
        <f t="shared" si="1"/>
        <v>0</v>
      </c>
      <c r="AM18" s="534">
        <f t="shared" si="1"/>
        <v>0</v>
      </c>
      <c r="AN18" s="534">
        <f t="shared" si="1"/>
        <v>0</v>
      </c>
      <c r="AO18" s="534">
        <f t="shared" si="1"/>
        <v>0</v>
      </c>
      <c r="AP18" s="534">
        <f t="shared" si="1"/>
        <v>0</v>
      </c>
      <c r="AQ18" s="534">
        <f t="shared" si="1"/>
        <v>0</v>
      </c>
      <c r="AR18" s="534">
        <f t="shared" si="1"/>
        <v>0</v>
      </c>
      <c r="AS18" s="534">
        <f t="shared" si="1"/>
        <v>0</v>
      </c>
      <c r="AT18" s="534">
        <f t="shared" si="1"/>
        <v>0</v>
      </c>
      <c r="AU18" s="534">
        <f t="shared" si="1"/>
        <v>0</v>
      </c>
      <c r="AV18" s="534">
        <f t="shared" si="1"/>
        <v>0</v>
      </c>
      <c r="AW18" s="534">
        <f t="shared" si="1"/>
        <v>0</v>
      </c>
      <c r="AX18" s="534">
        <f t="shared" si="1"/>
        <v>0</v>
      </c>
      <c r="AY18" s="534">
        <f t="shared" si="1"/>
        <v>0</v>
      </c>
      <c r="AZ18" s="292">
        <f t="shared" si="1"/>
        <v>0</v>
      </c>
      <c r="BA18" s="292">
        <f t="shared" si="1"/>
        <v>0</v>
      </c>
      <c r="BB18" s="292">
        <f t="shared" si="1"/>
        <v>0</v>
      </c>
      <c r="BC18" s="292">
        <f t="shared" si="1"/>
        <v>0</v>
      </c>
      <c r="BD18" s="292">
        <f t="shared" si="1"/>
        <v>0</v>
      </c>
      <c r="BE18" s="292">
        <f t="shared" si="1"/>
        <v>0</v>
      </c>
      <c r="BF18" s="292">
        <f t="shared" si="1"/>
        <v>0</v>
      </c>
      <c r="BG18" s="292">
        <f t="shared" si="1"/>
        <v>0</v>
      </c>
      <c r="BH18" s="292">
        <f t="shared" si="1"/>
        <v>0</v>
      </c>
      <c r="BI18" s="292">
        <f t="shared" si="1"/>
        <v>0</v>
      </c>
      <c r="BJ18" s="292">
        <f t="shared" si="1"/>
        <v>0</v>
      </c>
      <c r="BK18" s="292">
        <f t="shared" si="1"/>
        <v>0</v>
      </c>
      <c r="BL18" s="292">
        <f t="shared" si="1"/>
        <v>0</v>
      </c>
      <c r="BM18" s="292">
        <f t="shared" si="1"/>
        <v>0</v>
      </c>
      <c r="BN18" s="292">
        <f t="shared" si="1"/>
        <v>0</v>
      </c>
      <c r="BO18" s="292">
        <f t="shared" si="1"/>
        <v>0</v>
      </c>
      <c r="BP18" s="292">
        <f t="shared" si="1"/>
        <v>0</v>
      </c>
      <c r="BQ18" s="292">
        <f t="shared" si="1"/>
        <v>0</v>
      </c>
      <c r="BR18" s="292">
        <f t="shared" si="1"/>
        <v>0</v>
      </c>
      <c r="BS18" s="292">
        <f t="shared" si="1"/>
        <v>0</v>
      </c>
      <c r="BT18" s="159"/>
    </row>
    <row r="19" spans="1:72" s="161" customFormat="1" ht="10.5" x14ac:dyDescent="0.25">
      <c r="A19" s="156" t="s">
        <v>497</v>
      </c>
      <c r="B19" s="157" t="s">
        <v>498</v>
      </c>
      <c r="C19" s="158" t="s">
        <v>1243</v>
      </c>
      <c r="D19" s="159"/>
      <c r="E19" s="159"/>
      <c r="F19" s="159"/>
      <c r="G19" s="159"/>
      <c r="H19" s="273">
        <f>H69</f>
        <v>0</v>
      </c>
      <c r="I19" s="273">
        <f t="shared" ref="I19:BS19" si="2">I69</f>
        <v>0</v>
      </c>
      <c r="J19" s="160"/>
      <c r="K19" s="273">
        <f t="shared" si="2"/>
        <v>0</v>
      </c>
      <c r="L19" s="273">
        <f t="shared" si="2"/>
        <v>0</v>
      </c>
      <c r="M19" s="273"/>
      <c r="N19" s="273">
        <f t="shared" si="2"/>
        <v>0</v>
      </c>
      <c r="O19" s="838">
        <f t="shared" ref="O19" si="3">O28</f>
        <v>0</v>
      </c>
      <c r="P19" s="838"/>
      <c r="Q19" s="292">
        <f t="shared" si="2"/>
        <v>0</v>
      </c>
      <c r="R19" s="292">
        <f t="shared" si="2"/>
        <v>0</v>
      </c>
      <c r="S19" s="292">
        <f t="shared" si="2"/>
        <v>0</v>
      </c>
      <c r="T19" s="292">
        <f t="shared" si="2"/>
        <v>0</v>
      </c>
      <c r="U19" s="292">
        <f t="shared" si="2"/>
        <v>0</v>
      </c>
      <c r="V19" s="292">
        <f t="shared" si="2"/>
        <v>0</v>
      </c>
      <c r="W19" s="292">
        <f t="shared" si="2"/>
        <v>0</v>
      </c>
      <c r="X19" s="292">
        <f t="shared" si="2"/>
        <v>0</v>
      </c>
      <c r="Y19" s="292">
        <f t="shared" si="2"/>
        <v>0</v>
      </c>
      <c r="Z19" s="292">
        <f t="shared" si="2"/>
        <v>0</v>
      </c>
      <c r="AA19" s="292">
        <f t="shared" si="2"/>
        <v>0</v>
      </c>
      <c r="AB19" s="292">
        <f t="shared" si="2"/>
        <v>0</v>
      </c>
      <c r="AC19" s="292">
        <f t="shared" si="2"/>
        <v>0</v>
      </c>
      <c r="AD19" s="292">
        <f t="shared" si="2"/>
        <v>0</v>
      </c>
      <c r="AE19" s="292">
        <f t="shared" si="2"/>
        <v>0</v>
      </c>
      <c r="AF19" s="534">
        <f t="shared" si="2"/>
        <v>0</v>
      </c>
      <c r="AG19" s="534">
        <f t="shared" si="2"/>
        <v>0</v>
      </c>
      <c r="AH19" s="534">
        <f t="shared" si="2"/>
        <v>0</v>
      </c>
      <c r="AI19" s="534">
        <f t="shared" si="2"/>
        <v>0</v>
      </c>
      <c r="AJ19" s="534">
        <f t="shared" si="2"/>
        <v>0</v>
      </c>
      <c r="AK19" s="534">
        <f t="shared" si="2"/>
        <v>0</v>
      </c>
      <c r="AL19" s="534">
        <f t="shared" si="2"/>
        <v>0</v>
      </c>
      <c r="AM19" s="534">
        <f t="shared" si="2"/>
        <v>0</v>
      </c>
      <c r="AN19" s="534">
        <f t="shared" si="2"/>
        <v>0</v>
      </c>
      <c r="AO19" s="534">
        <f t="shared" si="2"/>
        <v>0</v>
      </c>
      <c r="AP19" s="534">
        <f t="shared" si="2"/>
        <v>0</v>
      </c>
      <c r="AQ19" s="534">
        <f t="shared" si="2"/>
        <v>0</v>
      </c>
      <c r="AR19" s="534">
        <f t="shared" si="2"/>
        <v>0</v>
      </c>
      <c r="AS19" s="534">
        <f t="shared" si="2"/>
        <v>0</v>
      </c>
      <c r="AT19" s="534">
        <f t="shared" si="2"/>
        <v>0</v>
      </c>
      <c r="AU19" s="534">
        <f t="shared" si="2"/>
        <v>0</v>
      </c>
      <c r="AV19" s="534">
        <f t="shared" si="2"/>
        <v>0</v>
      </c>
      <c r="AW19" s="534">
        <f t="shared" si="2"/>
        <v>0</v>
      </c>
      <c r="AX19" s="534">
        <f t="shared" si="2"/>
        <v>0</v>
      </c>
      <c r="AY19" s="534">
        <f t="shared" si="2"/>
        <v>0</v>
      </c>
      <c r="AZ19" s="292">
        <f t="shared" si="2"/>
        <v>0</v>
      </c>
      <c r="BA19" s="292">
        <f t="shared" si="2"/>
        <v>0</v>
      </c>
      <c r="BB19" s="292">
        <f t="shared" si="2"/>
        <v>0</v>
      </c>
      <c r="BC19" s="292">
        <f t="shared" si="2"/>
        <v>0</v>
      </c>
      <c r="BD19" s="292">
        <f t="shared" si="2"/>
        <v>0</v>
      </c>
      <c r="BE19" s="292">
        <f t="shared" si="2"/>
        <v>0</v>
      </c>
      <c r="BF19" s="292">
        <f t="shared" si="2"/>
        <v>0</v>
      </c>
      <c r="BG19" s="292">
        <f t="shared" si="2"/>
        <v>0</v>
      </c>
      <c r="BH19" s="292">
        <f t="shared" si="2"/>
        <v>0</v>
      </c>
      <c r="BI19" s="292">
        <f t="shared" si="2"/>
        <v>0</v>
      </c>
      <c r="BJ19" s="292">
        <f t="shared" si="2"/>
        <v>0</v>
      </c>
      <c r="BK19" s="292">
        <f t="shared" si="2"/>
        <v>0</v>
      </c>
      <c r="BL19" s="292">
        <f t="shared" si="2"/>
        <v>0</v>
      </c>
      <c r="BM19" s="292">
        <f t="shared" si="2"/>
        <v>0</v>
      </c>
      <c r="BN19" s="292">
        <f t="shared" si="2"/>
        <v>0</v>
      </c>
      <c r="BO19" s="292">
        <f t="shared" si="2"/>
        <v>0</v>
      </c>
      <c r="BP19" s="292">
        <f t="shared" si="2"/>
        <v>0</v>
      </c>
      <c r="BQ19" s="292">
        <f t="shared" si="2"/>
        <v>0</v>
      </c>
      <c r="BR19" s="292">
        <f t="shared" si="2"/>
        <v>0</v>
      </c>
      <c r="BS19" s="292">
        <f t="shared" si="2"/>
        <v>0</v>
      </c>
      <c r="BT19" s="159"/>
    </row>
    <row r="20" spans="1:72" s="161" customFormat="1" ht="10.5" x14ac:dyDescent="0.25">
      <c r="A20" s="156" t="s">
        <v>499</v>
      </c>
      <c r="B20" s="157" t="s">
        <v>500</v>
      </c>
      <c r="C20" s="158" t="s">
        <v>1243</v>
      </c>
      <c r="D20" s="159"/>
      <c r="E20" s="159"/>
      <c r="F20" s="159"/>
      <c r="G20" s="159"/>
      <c r="H20" s="273">
        <f>H86</f>
        <v>25.101159048</v>
      </c>
      <c r="I20" s="273">
        <f t="shared" ref="I20:BS20" si="4">I86</f>
        <v>24.228918000000004</v>
      </c>
      <c r="J20" s="160"/>
      <c r="K20" s="273">
        <f t="shared" si="4"/>
        <v>0</v>
      </c>
      <c r="L20" s="273">
        <f t="shared" si="4"/>
        <v>0</v>
      </c>
      <c r="M20" s="273"/>
      <c r="N20" s="273">
        <f t="shared" si="4"/>
        <v>0</v>
      </c>
      <c r="O20" s="838">
        <f t="shared" ref="O20" si="5">O29</f>
        <v>0</v>
      </c>
      <c r="P20" s="838"/>
      <c r="Q20" s="292">
        <f t="shared" si="4"/>
        <v>25.101159048</v>
      </c>
      <c r="R20" s="292">
        <f t="shared" si="4"/>
        <v>0</v>
      </c>
      <c r="S20" s="292">
        <f t="shared" si="4"/>
        <v>0</v>
      </c>
      <c r="T20" s="292">
        <f t="shared" si="4"/>
        <v>0</v>
      </c>
      <c r="U20" s="292">
        <f t="shared" si="4"/>
        <v>0</v>
      </c>
      <c r="V20" s="292">
        <f t="shared" si="4"/>
        <v>0</v>
      </c>
      <c r="W20" s="292">
        <f t="shared" si="4"/>
        <v>0</v>
      </c>
      <c r="X20" s="292">
        <f t="shared" si="4"/>
        <v>0</v>
      </c>
      <c r="Y20" s="292">
        <f t="shared" si="4"/>
        <v>0</v>
      </c>
      <c r="Z20" s="292">
        <f t="shared" si="4"/>
        <v>0</v>
      </c>
      <c r="AA20" s="292">
        <f t="shared" si="4"/>
        <v>0</v>
      </c>
      <c r="AB20" s="292">
        <f t="shared" si="4"/>
        <v>0</v>
      </c>
      <c r="AC20" s="292">
        <f t="shared" si="4"/>
        <v>0</v>
      </c>
      <c r="AD20" s="292">
        <f t="shared" si="4"/>
        <v>0</v>
      </c>
      <c r="AE20" s="292">
        <f t="shared" si="4"/>
        <v>0</v>
      </c>
      <c r="AF20" s="534">
        <f t="shared" si="4"/>
        <v>0</v>
      </c>
      <c r="AG20" s="534">
        <f t="shared" si="4"/>
        <v>0</v>
      </c>
      <c r="AH20" s="534">
        <f t="shared" si="4"/>
        <v>0</v>
      </c>
      <c r="AI20" s="534">
        <f t="shared" si="4"/>
        <v>0</v>
      </c>
      <c r="AJ20" s="534">
        <f t="shared" si="4"/>
        <v>0</v>
      </c>
      <c r="AK20" s="534">
        <f t="shared" si="4"/>
        <v>0</v>
      </c>
      <c r="AL20" s="534">
        <f t="shared" si="4"/>
        <v>0</v>
      </c>
      <c r="AM20" s="534">
        <f t="shared" si="4"/>
        <v>0</v>
      </c>
      <c r="AN20" s="534">
        <f t="shared" si="4"/>
        <v>0</v>
      </c>
      <c r="AO20" s="534">
        <f t="shared" si="4"/>
        <v>0</v>
      </c>
      <c r="AP20" s="534">
        <f t="shared" si="4"/>
        <v>0</v>
      </c>
      <c r="AQ20" s="534">
        <f t="shared" si="4"/>
        <v>0</v>
      </c>
      <c r="AR20" s="534">
        <f t="shared" si="4"/>
        <v>0</v>
      </c>
      <c r="AS20" s="534">
        <f t="shared" si="4"/>
        <v>0</v>
      </c>
      <c r="AT20" s="534">
        <f t="shared" si="4"/>
        <v>0</v>
      </c>
      <c r="AU20" s="534">
        <f t="shared" si="4"/>
        <v>0</v>
      </c>
      <c r="AV20" s="534">
        <f t="shared" si="4"/>
        <v>0</v>
      </c>
      <c r="AW20" s="534">
        <f t="shared" si="4"/>
        <v>0</v>
      </c>
      <c r="AX20" s="534">
        <f t="shared" si="4"/>
        <v>0</v>
      </c>
      <c r="AY20" s="534">
        <f t="shared" si="4"/>
        <v>0</v>
      </c>
      <c r="AZ20" s="292">
        <f t="shared" si="4"/>
        <v>25.101159048</v>
      </c>
      <c r="BA20" s="292">
        <f t="shared" si="4"/>
        <v>0</v>
      </c>
      <c r="BB20" s="292">
        <f t="shared" si="4"/>
        <v>0</v>
      </c>
      <c r="BC20" s="292">
        <f t="shared" si="4"/>
        <v>25.101159048</v>
      </c>
      <c r="BD20" s="292">
        <f t="shared" si="4"/>
        <v>0</v>
      </c>
      <c r="BE20" s="292">
        <f t="shared" si="4"/>
        <v>0</v>
      </c>
      <c r="BF20" s="292">
        <f t="shared" si="4"/>
        <v>0</v>
      </c>
      <c r="BG20" s="292">
        <f t="shared" si="4"/>
        <v>0</v>
      </c>
      <c r="BH20" s="292">
        <f t="shared" si="4"/>
        <v>0</v>
      </c>
      <c r="BI20" s="292">
        <f t="shared" si="4"/>
        <v>0</v>
      </c>
      <c r="BJ20" s="292">
        <f t="shared" si="4"/>
        <v>25.101159048</v>
      </c>
      <c r="BK20" s="292">
        <f t="shared" si="4"/>
        <v>0</v>
      </c>
      <c r="BL20" s="292">
        <f t="shared" si="4"/>
        <v>0</v>
      </c>
      <c r="BM20" s="292">
        <f t="shared" si="4"/>
        <v>25.101159048</v>
      </c>
      <c r="BN20" s="292">
        <f t="shared" si="4"/>
        <v>0</v>
      </c>
      <c r="BO20" s="292">
        <f t="shared" si="4"/>
        <v>0</v>
      </c>
      <c r="BP20" s="292">
        <f t="shared" si="4"/>
        <v>0</v>
      </c>
      <c r="BQ20" s="292">
        <f t="shared" si="4"/>
        <v>0</v>
      </c>
      <c r="BR20" s="292">
        <f t="shared" si="4"/>
        <v>0</v>
      </c>
      <c r="BS20" s="292">
        <f t="shared" si="4"/>
        <v>0</v>
      </c>
      <c r="BT20" s="159"/>
    </row>
    <row r="21" spans="1:72" s="161" customFormat="1" ht="18" x14ac:dyDescent="0.25">
      <c r="A21" s="156" t="s">
        <v>501</v>
      </c>
      <c r="B21" s="157" t="s">
        <v>502</v>
      </c>
      <c r="C21" s="158" t="s">
        <v>1243</v>
      </c>
      <c r="D21" s="159"/>
      <c r="E21" s="159"/>
      <c r="F21" s="159"/>
      <c r="G21" s="159"/>
      <c r="H21" s="273">
        <f>H118</f>
        <v>0</v>
      </c>
      <c r="I21" s="273">
        <f t="shared" ref="I21:BS21" si="6">I118</f>
        <v>0</v>
      </c>
      <c r="J21" s="160"/>
      <c r="K21" s="273">
        <f t="shared" si="6"/>
        <v>0</v>
      </c>
      <c r="L21" s="273">
        <f t="shared" si="6"/>
        <v>0</v>
      </c>
      <c r="M21" s="273"/>
      <c r="N21" s="273">
        <f t="shared" si="6"/>
        <v>0</v>
      </c>
      <c r="O21" s="838">
        <f t="shared" ref="O21" si="7">O30</f>
        <v>0</v>
      </c>
      <c r="P21" s="838"/>
      <c r="Q21" s="292">
        <f t="shared" si="6"/>
        <v>0</v>
      </c>
      <c r="R21" s="292">
        <f t="shared" si="6"/>
        <v>0</v>
      </c>
      <c r="S21" s="292">
        <f t="shared" si="6"/>
        <v>0</v>
      </c>
      <c r="T21" s="292">
        <f t="shared" si="6"/>
        <v>0</v>
      </c>
      <c r="U21" s="292">
        <f t="shared" si="6"/>
        <v>0</v>
      </c>
      <c r="V21" s="292">
        <f t="shared" si="6"/>
        <v>0</v>
      </c>
      <c r="W21" s="292">
        <f t="shared" si="6"/>
        <v>0</v>
      </c>
      <c r="X21" s="292">
        <f t="shared" si="6"/>
        <v>0</v>
      </c>
      <c r="Y21" s="292">
        <f t="shared" si="6"/>
        <v>0</v>
      </c>
      <c r="Z21" s="292">
        <f t="shared" si="6"/>
        <v>0</v>
      </c>
      <c r="AA21" s="292">
        <f t="shared" si="6"/>
        <v>0</v>
      </c>
      <c r="AB21" s="292">
        <f t="shared" si="6"/>
        <v>0</v>
      </c>
      <c r="AC21" s="292">
        <f t="shared" si="6"/>
        <v>0</v>
      </c>
      <c r="AD21" s="292">
        <f t="shared" si="6"/>
        <v>0</v>
      </c>
      <c r="AE21" s="292">
        <f t="shared" si="6"/>
        <v>0</v>
      </c>
      <c r="AF21" s="534">
        <f t="shared" si="6"/>
        <v>0</v>
      </c>
      <c r="AG21" s="534">
        <f t="shared" si="6"/>
        <v>0</v>
      </c>
      <c r="AH21" s="534">
        <f t="shared" si="6"/>
        <v>0</v>
      </c>
      <c r="AI21" s="534">
        <f t="shared" si="6"/>
        <v>0</v>
      </c>
      <c r="AJ21" s="534">
        <f t="shared" si="6"/>
        <v>0</v>
      </c>
      <c r="AK21" s="534">
        <f t="shared" si="6"/>
        <v>0</v>
      </c>
      <c r="AL21" s="534">
        <f t="shared" si="6"/>
        <v>0</v>
      </c>
      <c r="AM21" s="534">
        <f t="shared" si="6"/>
        <v>0</v>
      </c>
      <c r="AN21" s="534">
        <f t="shared" si="6"/>
        <v>0</v>
      </c>
      <c r="AO21" s="534">
        <f t="shared" si="6"/>
        <v>0</v>
      </c>
      <c r="AP21" s="534">
        <f t="shared" si="6"/>
        <v>0</v>
      </c>
      <c r="AQ21" s="534">
        <f t="shared" si="6"/>
        <v>0</v>
      </c>
      <c r="AR21" s="534">
        <f t="shared" si="6"/>
        <v>0</v>
      </c>
      <c r="AS21" s="534">
        <f t="shared" si="6"/>
        <v>0</v>
      </c>
      <c r="AT21" s="534">
        <f t="shared" si="6"/>
        <v>0</v>
      </c>
      <c r="AU21" s="534">
        <f t="shared" si="6"/>
        <v>0</v>
      </c>
      <c r="AV21" s="534">
        <f t="shared" si="6"/>
        <v>0</v>
      </c>
      <c r="AW21" s="534">
        <f t="shared" si="6"/>
        <v>0</v>
      </c>
      <c r="AX21" s="534">
        <f t="shared" si="6"/>
        <v>0</v>
      </c>
      <c r="AY21" s="534">
        <f t="shared" si="6"/>
        <v>0</v>
      </c>
      <c r="AZ21" s="292">
        <f t="shared" si="6"/>
        <v>0</v>
      </c>
      <c r="BA21" s="292">
        <f t="shared" si="6"/>
        <v>0</v>
      </c>
      <c r="BB21" s="292">
        <f t="shared" si="6"/>
        <v>0</v>
      </c>
      <c r="BC21" s="292">
        <f t="shared" si="6"/>
        <v>0</v>
      </c>
      <c r="BD21" s="292">
        <f t="shared" si="6"/>
        <v>0</v>
      </c>
      <c r="BE21" s="292">
        <f t="shared" si="6"/>
        <v>0</v>
      </c>
      <c r="BF21" s="292">
        <f t="shared" si="6"/>
        <v>0</v>
      </c>
      <c r="BG21" s="292">
        <f t="shared" si="6"/>
        <v>0</v>
      </c>
      <c r="BH21" s="292">
        <f t="shared" si="6"/>
        <v>0</v>
      </c>
      <c r="BI21" s="292">
        <f t="shared" si="6"/>
        <v>0</v>
      </c>
      <c r="BJ21" s="292">
        <f t="shared" si="6"/>
        <v>0</v>
      </c>
      <c r="BK21" s="292">
        <f t="shared" si="6"/>
        <v>0</v>
      </c>
      <c r="BL21" s="292">
        <f t="shared" si="6"/>
        <v>0</v>
      </c>
      <c r="BM21" s="292">
        <f t="shared" si="6"/>
        <v>0</v>
      </c>
      <c r="BN21" s="292">
        <f t="shared" si="6"/>
        <v>0</v>
      </c>
      <c r="BO21" s="292">
        <f t="shared" si="6"/>
        <v>0</v>
      </c>
      <c r="BP21" s="292">
        <f t="shared" si="6"/>
        <v>0</v>
      </c>
      <c r="BQ21" s="292">
        <f t="shared" si="6"/>
        <v>0</v>
      </c>
      <c r="BR21" s="292">
        <f t="shared" si="6"/>
        <v>0</v>
      </c>
      <c r="BS21" s="292">
        <f t="shared" si="6"/>
        <v>0</v>
      </c>
      <c r="BT21" s="159"/>
    </row>
    <row r="22" spans="1:72" s="161" customFormat="1" ht="10.5" x14ac:dyDescent="0.25">
      <c r="A22" s="156" t="s">
        <v>503</v>
      </c>
      <c r="B22" s="157" t="s">
        <v>504</v>
      </c>
      <c r="C22" s="158" t="s">
        <v>1243</v>
      </c>
      <c r="D22" s="159"/>
      <c r="E22" s="159"/>
      <c r="F22" s="159"/>
      <c r="G22" s="159"/>
      <c r="H22" s="273">
        <f>H137</f>
        <v>25.580896211359999</v>
      </c>
      <c r="I22" s="273">
        <f t="shared" ref="I22:BS22" si="8">I137</f>
        <v>24.69198476</v>
      </c>
      <c r="J22" s="160"/>
      <c r="K22" s="273">
        <f t="shared" si="8"/>
        <v>0</v>
      </c>
      <c r="L22" s="273">
        <f t="shared" si="8"/>
        <v>0</v>
      </c>
      <c r="M22" s="273"/>
      <c r="N22" s="273">
        <f t="shared" si="8"/>
        <v>0</v>
      </c>
      <c r="O22" s="838">
        <f t="shared" ref="O22" si="9">O31</f>
        <v>0</v>
      </c>
      <c r="P22" s="838"/>
      <c r="Q22" s="292">
        <f t="shared" si="8"/>
        <v>25.580896211359999</v>
      </c>
      <c r="R22" s="292">
        <f t="shared" si="8"/>
        <v>0</v>
      </c>
      <c r="S22" s="292">
        <f t="shared" si="8"/>
        <v>0</v>
      </c>
      <c r="T22" s="292">
        <f t="shared" si="8"/>
        <v>0</v>
      </c>
      <c r="U22" s="292">
        <f t="shared" si="8"/>
        <v>0</v>
      </c>
      <c r="V22" s="292">
        <f t="shared" si="8"/>
        <v>0</v>
      </c>
      <c r="W22" s="292">
        <f t="shared" si="8"/>
        <v>0</v>
      </c>
      <c r="X22" s="292">
        <f t="shared" si="8"/>
        <v>0</v>
      </c>
      <c r="Y22" s="292">
        <f t="shared" si="8"/>
        <v>0</v>
      </c>
      <c r="Z22" s="292">
        <f t="shared" si="8"/>
        <v>0</v>
      </c>
      <c r="AA22" s="292">
        <f t="shared" si="8"/>
        <v>0</v>
      </c>
      <c r="AB22" s="292">
        <f t="shared" si="8"/>
        <v>0</v>
      </c>
      <c r="AC22" s="292">
        <f t="shared" si="8"/>
        <v>0</v>
      </c>
      <c r="AD22" s="292">
        <f t="shared" si="8"/>
        <v>0</v>
      </c>
      <c r="AE22" s="292">
        <f t="shared" si="8"/>
        <v>0</v>
      </c>
      <c r="AF22" s="534">
        <f t="shared" si="8"/>
        <v>0</v>
      </c>
      <c r="AG22" s="534">
        <f t="shared" si="8"/>
        <v>0</v>
      </c>
      <c r="AH22" s="534">
        <f t="shared" si="8"/>
        <v>0</v>
      </c>
      <c r="AI22" s="534">
        <f t="shared" si="8"/>
        <v>0</v>
      </c>
      <c r="AJ22" s="534">
        <f t="shared" si="8"/>
        <v>0</v>
      </c>
      <c r="AK22" s="534">
        <f t="shared" si="8"/>
        <v>0</v>
      </c>
      <c r="AL22" s="534">
        <f t="shared" si="8"/>
        <v>0</v>
      </c>
      <c r="AM22" s="534">
        <f t="shared" si="8"/>
        <v>0</v>
      </c>
      <c r="AN22" s="534">
        <f t="shared" si="8"/>
        <v>0</v>
      </c>
      <c r="AO22" s="534">
        <f t="shared" si="8"/>
        <v>0</v>
      </c>
      <c r="AP22" s="534">
        <f t="shared" si="8"/>
        <v>0</v>
      </c>
      <c r="AQ22" s="534">
        <f t="shared" si="8"/>
        <v>0</v>
      </c>
      <c r="AR22" s="534">
        <f t="shared" si="8"/>
        <v>0</v>
      </c>
      <c r="AS22" s="534">
        <f t="shared" si="8"/>
        <v>0</v>
      </c>
      <c r="AT22" s="534">
        <f t="shared" si="8"/>
        <v>0</v>
      </c>
      <c r="AU22" s="534">
        <f t="shared" si="8"/>
        <v>0</v>
      </c>
      <c r="AV22" s="534">
        <f t="shared" si="8"/>
        <v>0</v>
      </c>
      <c r="AW22" s="534">
        <f t="shared" si="8"/>
        <v>0</v>
      </c>
      <c r="AX22" s="534">
        <f t="shared" si="8"/>
        <v>0</v>
      </c>
      <c r="AY22" s="534">
        <f t="shared" si="8"/>
        <v>0</v>
      </c>
      <c r="AZ22" s="292">
        <f t="shared" si="8"/>
        <v>25.580896211359999</v>
      </c>
      <c r="BA22" s="292">
        <f t="shared" si="8"/>
        <v>0</v>
      </c>
      <c r="BB22" s="292">
        <f t="shared" si="8"/>
        <v>0</v>
      </c>
      <c r="BC22" s="292">
        <f t="shared" si="8"/>
        <v>3.5296962113599992</v>
      </c>
      <c r="BD22" s="292">
        <f t="shared" si="8"/>
        <v>19.173656040000001</v>
      </c>
      <c r="BE22" s="292">
        <f t="shared" si="8"/>
        <v>0</v>
      </c>
      <c r="BF22" s="292">
        <f t="shared" si="8"/>
        <v>0</v>
      </c>
      <c r="BG22" s="292">
        <f t="shared" si="8"/>
        <v>0</v>
      </c>
      <c r="BH22" s="292">
        <f t="shared" si="8"/>
        <v>0</v>
      </c>
      <c r="BI22" s="292">
        <f t="shared" si="8"/>
        <v>0</v>
      </c>
      <c r="BJ22" s="292">
        <f t="shared" si="8"/>
        <v>25.580896211359999</v>
      </c>
      <c r="BK22" s="292">
        <f t="shared" si="8"/>
        <v>0</v>
      </c>
      <c r="BL22" s="292">
        <f t="shared" si="8"/>
        <v>0</v>
      </c>
      <c r="BM22" s="292">
        <f t="shared" si="8"/>
        <v>3.5296962113599992</v>
      </c>
      <c r="BN22" s="292">
        <f t="shared" si="8"/>
        <v>19.173656040000001</v>
      </c>
      <c r="BO22" s="292">
        <f t="shared" si="8"/>
        <v>0</v>
      </c>
      <c r="BP22" s="292">
        <f t="shared" si="8"/>
        <v>0</v>
      </c>
      <c r="BQ22" s="292">
        <f t="shared" si="8"/>
        <v>0</v>
      </c>
      <c r="BR22" s="292">
        <f t="shared" si="8"/>
        <v>0</v>
      </c>
      <c r="BS22" s="292">
        <f t="shared" si="8"/>
        <v>0</v>
      </c>
      <c r="BT22" s="159"/>
    </row>
    <row r="23" spans="1:72" s="161" customFormat="1" ht="18" x14ac:dyDescent="0.25">
      <c r="A23" s="156" t="s">
        <v>505</v>
      </c>
      <c r="B23" s="157" t="s">
        <v>506</v>
      </c>
      <c r="C23" s="158" t="s">
        <v>1243</v>
      </c>
      <c r="D23" s="159"/>
      <c r="E23" s="159"/>
      <c r="F23" s="159"/>
      <c r="G23" s="159"/>
      <c r="H23" s="273">
        <f>H154</f>
        <v>0</v>
      </c>
      <c r="I23" s="273">
        <f t="shared" ref="I23:BS23" si="10">I154</f>
        <v>0</v>
      </c>
      <c r="J23" s="160"/>
      <c r="K23" s="273">
        <f t="shared" si="10"/>
        <v>0</v>
      </c>
      <c r="L23" s="273">
        <f t="shared" si="10"/>
        <v>0</v>
      </c>
      <c r="M23" s="273"/>
      <c r="N23" s="273">
        <f t="shared" si="10"/>
        <v>0</v>
      </c>
      <c r="O23" s="838">
        <f t="shared" ref="O23" si="11">O32</f>
        <v>0</v>
      </c>
      <c r="P23" s="838"/>
      <c r="Q23" s="292">
        <f t="shared" si="10"/>
        <v>0</v>
      </c>
      <c r="R23" s="292">
        <f t="shared" si="10"/>
        <v>0</v>
      </c>
      <c r="S23" s="292">
        <f t="shared" si="10"/>
        <v>0</v>
      </c>
      <c r="T23" s="292">
        <f t="shared" si="10"/>
        <v>0</v>
      </c>
      <c r="U23" s="292">
        <f t="shared" si="10"/>
        <v>0</v>
      </c>
      <c r="V23" s="292">
        <f t="shared" si="10"/>
        <v>0</v>
      </c>
      <c r="W23" s="292">
        <f t="shared" si="10"/>
        <v>0</v>
      </c>
      <c r="X23" s="292">
        <f t="shared" si="10"/>
        <v>0</v>
      </c>
      <c r="Y23" s="292">
        <f t="shared" si="10"/>
        <v>0</v>
      </c>
      <c r="Z23" s="292">
        <f t="shared" si="10"/>
        <v>0</v>
      </c>
      <c r="AA23" s="292">
        <f t="shared" si="10"/>
        <v>0</v>
      </c>
      <c r="AB23" s="292">
        <f t="shared" si="10"/>
        <v>0</v>
      </c>
      <c r="AC23" s="292">
        <f t="shared" si="10"/>
        <v>0</v>
      </c>
      <c r="AD23" s="292">
        <f t="shared" si="10"/>
        <v>0</v>
      </c>
      <c r="AE23" s="292">
        <f t="shared" si="10"/>
        <v>0</v>
      </c>
      <c r="AF23" s="534">
        <f t="shared" si="10"/>
        <v>0</v>
      </c>
      <c r="AG23" s="534">
        <f t="shared" si="10"/>
        <v>0</v>
      </c>
      <c r="AH23" s="534">
        <f t="shared" si="10"/>
        <v>0</v>
      </c>
      <c r="AI23" s="534">
        <f t="shared" si="10"/>
        <v>0</v>
      </c>
      <c r="AJ23" s="534">
        <f t="shared" si="10"/>
        <v>0</v>
      </c>
      <c r="AK23" s="534">
        <f t="shared" si="10"/>
        <v>0</v>
      </c>
      <c r="AL23" s="534">
        <f t="shared" si="10"/>
        <v>0</v>
      </c>
      <c r="AM23" s="534">
        <f t="shared" si="10"/>
        <v>0</v>
      </c>
      <c r="AN23" s="534">
        <f t="shared" si="10"/>
        <v>0</v>
      </c>
      <c r="AO23" s="534">
        <f t="shared" si="10"/>
        <v>0</v>
      </c>
      <c r="AP23" s="534">
        <f t="shared" si="10"/>
        <v>0</v>
      </c>
      <c r="AQ23" s="534">
        <f t="shared" si="10"/>
        <v>0</v>
      </c>
      <c r="AR23" s="534">
        <f t="shared" si="10"/>
        <v>0</v>
      </c>
      <c r="AS23" s="534">
        <f t="shared" si="10"/>
        <v>0</v>
      </c>
      <c r="AT23" s="534">
        <f t="shared" si="10"/>
        <v>0</v>
      </c>
      <c r="AU23" s="534">
        <f t="shared" si="10"/>
        <v>0</v>
      </c>
      <c r="AV23" s="534">
        <f t="shared" si="10"/>
        <v>0</v>
      </c>
      <c r="AW23" s="534">
        <f t="shared" si="10"/>
        <v>0</v>
      </c>
      <c r="AX23" s="534">
        <f t="shared" si="10"/>
        <v>0</v>
      </c>
      <c r="AY23" s="534">
        <f t="shared" si="10"/>
        <v>0</v>
      </c>
      <c r="AZ23" s="292">
        <f t="shared" si="10"/>
        <v>0</v>
      </c>
      <c r="BA23" s="292">
        <f t="shared" si="10"/>
        <v>0</v>
      </c>
      <c r="BB23" s="292">
        <f t="shared" si="10"/>
        <v>0</v>
      </c>
      <c r="BC23" s="292">
        <f t="shared" si="10"/>
        <v>0</v>
      </c>
      <c r="BD23" s="292">
        <f t="shared" si="10"/>
        <v>0</v>
      </c>
      <c r="BE23" s="292">
        <f t="shared" si="10"/>
        <v>0</v>
      </c>
      <c r="BF23" s="292">
        <f t="shared" si="10"/>
        <v>0</v>
      </c>
      <c r="BG23" s="292">
        <f t="shared" si="10"/>
        <v>0</v>
      </c>
      <c r="BH23" s="292">
        <f t="shared" si="10"/>
        <v>0</v>
      </c>
      <c r="BI23" s="292">
        <f t="shared" si="10"/>
        <v>0</v>
      </c>
      <c r="BJ23" s="292">
        <f t="shared" si="10"/>
        <v>0</v>
      </c>
      <c r="BK23" s="292">
        <f t="shared" si="10"/>
        <v>0</v>
      </c>
      <c r="BL23" s="292">
        <f t="shared" si="10"/>
        <v>0</v>
      </c>
      <c r="BM23" s="292">
        <f t="shared" si="10"/>
        <v>0</v>
      </c>
      <c r="BN23" s="292">
        <f t="shared" si="10"/>
        <v>0</v>
      </c>
      <c r="BO23" s="292">
        <f t="shared" si="10"/>
        <v>0</v>
      </c>
      <c r="BP23" s="292">
        <f t="shared" si="10"/>
        <v>0</v>
      </c>
      <c r="BQ23" s="292">
        <f t="shared" si="10"/>
        <v>0</v>
      </c>
      <c r="BR23" s="292">
        <f t="shared" si="10"/>
        <v>0</v>
      </c>
      <c r="BS23" s="292">
        <f t="shared" si="10"/>
        <v>0</v>
      </c>
      <c r="BT23" s="159"/>
    </row>
    <row r="24" spans="1:72" s="161" customFormat="1" ht="10.5" x14ac:dyDescent="0.25">
      <c r="A24" s="156" t="s">
        <v>507</v>
      </c>
      <c r="B24" s="157" t="s">
        <v>508</v>
      </c>
      <c r="C24" s="158" t="s">
        <v>1243</v>
      </c>
      <c r="D24" s="159"/>
      <c r="E24" s="159"/>
      <c r="F24" s="159"/>
      <c r="G24" s="159"/>
      <c r="H24" s="273">
        <f>H158</f>
        <v>161.83760205760001</v>
      </c>
      <c r="I24" s="273">
        <f t="shared" ref="I24:BS24" si="12">I158</f>
        <v>156.21390160000001</v>
      </c>
      <c r="J24" s="160"/>
      <c r="K24" s="273">
        <f t="shared" si="12"/>
        <v>0</v>
      </c>
      <c r="L24" s="273">
        <f t="shared" si="12"/>
        <v>0</v>
      </c>
      <c r="M24" s="273"/>
      <c r="N24" s="273">
        <f t="shared" si="12"/>
        <v>0</v>
      </c>
      <c r="O24" s="845">
        <f t="shared" si="12"/>
        <v>0</v>
      </c>
      <c r="P24" s="846"/>
      <c r="Q24" s="292">
        <f t="shared" si="12"/>
        <v>161.83760205760001</v>
      </c>
      <c r="R24" s="292">
        <f t="shared" si="12"/>
        <v>0</v>
      </c>
      <c r="S24" s="292">
        <f t="shared" si="12"/>
        <v>0</v>
      </c>
      <c r="T24" s="292">
        <f t="shared" si="12"/>
        <v>0</v>
      </c>
      <c r="U24" s="292">
        <f t="shared" si="12"/>
        <v>0</v>
      </c>
      <c r="V24" s="292">
        <f t="shared" si="12"/>
        <v>0</v>
      </c>
      <c r="W24" s="292">
        <f t="shared" si="12"/>
        <v>0</v>
      </c>
      <c r="X24" s="292">
        <f t="shared" si="12"/>
        <v>0</v>
      </c>
      <c r="Y24" s="292">
        <f t="shared" si="12"/>
        <v>0</v>
      </c>
      <c r="Z24" s="292">
        <f t="shared" si="12"/>
        <v>0</v>
      </c>
      <c r="AA24" s="292">
        <f t="shared" si="12"/>
        <v>0</v>
      </c>
      <c r="AB24" s="292">
        <f t="shared" si="12"/>
        <v>0</v>
      </c>
      <c r="AC24" s="292">
        <f t="shared" si="12"/>
        <v>0</v>
      </c>
      <c r="AD24" s="292">
        <f t="shared" si="12"/>
        <v>0</v>
      </c>
      <c r="AE24" s="292">
        <f t="shared" si="12"/>
        <v>0</v>
      </c>
      <c r="AF24" s="534">
        <f t="shared" si="12"/>
        <v>0</v>
      </c>
      <c r="AG24" s="534">
        <f t="shared" si="12"/>
        <v>0</v>
      </c>
      <c r="AH24" s="534">
        <f t="shared" si="12"/>
        <v>0</v>
      </c>
      <c r="AI24" s="534">
        <f t="shared" si="12"/>
        <v>0</v>
      </c>
      <c r="AJ24" s="534">
        <f t="shared" si="12"/>
        <v>0</v>
      </c>
      <c r="AK24" s="534">
        <f t="shared" si="12"/>
        <v>0</v>
      </c>
      <c r="AL24" s="534">
        <f t="shared" si="12"/>
        <v>0</v>
      </c>
      <c r="AM24" s="534">
        <f t="shared" si="12"/>
        <v>0</v>
      </c>
      <c r="AN24" s="534">
        <f t="shared" si="12"/>
        <v>0</v>
      </c>
      <c r="AO24" s="534">
        <f t="shared" si="12"/>
        <v>0</v>
      </c>
      <c r="AP24" s="534">
        <f t="shared" si="12"/>
        <v>0</v>
      </c>
      <c r="AQ24" s="534">
        <f t="shared" si="12"/>
        <v>0</v>
      </c>
      <c r="AR24" s="534">
        <f t="shared" si="12"/>
        <v>0</v>
      </c>
      <c r="AS24" s="534">
        <f t="shared" si="12"/>
        <v>0</v>
      </c>
      <c r="AT24" s="534">
        <f t="shared" si="12"/>
        <v>0</v>
      </c>
      <c r="AU24" s="534">
        <f t="shared" si="12"/>
        <v>0</v>
      </c>
      <c r="AV24" s="534">
        <f t="shared" si="12"/>
        <v>0</v>
      </c>
      <c r="AW24" s="534">
        <f t="shared" si="12"/>
        <v>0</v>
      </c>
      <c r="AX24" s="534">
        <f t="shared" si="12"/>
        <v>0</v>
      </c>
      <c r="AY24" s="534">
        <f t="shared" si="12"/>
        <v>0</v>
      </c>
      <c r="AZ24" s="292">
        <f t="shared" si="12"/>
        <v>161.83760205760001</v>
      </c>
      <c r="BA24" s="292">
        <f t="shared" si="12"/>
        <v>0</v>
      </c>
      <c r="BB24" s="292">
        <f t="shared" si="12"/>
        <v>0</v>
      </c>
      <c r="BC24" s="292">
        <f t="shared" si="12"/>
        <v>161.83760205760001</v>
      </c>
      <c r="BD24" s="292">
        <f t="shared" si="12"/>
        <v>0</v>
      </c>
      <c r="BE24" s="292">
        <f t="shared" si="12"/>
        <v>0</v>
      </c>
      <c r="BF24" s="292">
        <f t="shared" si="12"/>
        <v>0</v>
      </c>
      <c r="BG24" s="292">
        <f t="shared" si="12"/>
        <v>0</v>
      </c>
      <c r="BH24" s="292">
        <f t="shared" si="12"/>
        <v>0</v>
      </c>
      <c r="BI24" s="292">
        <f t="shared" si="12"/>
        <v>0</v>
      </c>
      <c r="BJ24" s="292">
        <f t="shared" si="12"/>
        <v>161.83760205760001</v>
      </c>
      <c r="BK24" s="292">
        <f t="shared" si="12"/>
        <v>0</v>
      </c>
      <c r="BL24" s="292">
        <f t="shared" si="12"/>
        <v>0</v>
      </c>
      <c r="BM24" s="292">
        <f t="shared" si="12"/>
        <v>161.83760205760001</v>
      </c>
      <c r="BN24" s="292">
        <f t="shared" si="12"/>
        <v>0</v>
      </c>
      <c r="BO24" s="292">
        <f t="shared" si="12"/>
        <v>0</v>
      </c>
      <c r="BP24" s="292">
        <f t="shared" si="12"/>
        <v>0</v>
      </c>
      <c r="BQ24" s="292">
        <f t="shared" si="12"/>
        <v>0</v>
      </c>
      <c r="BR24" s="292">
        <f t="shared" si="12"/>
        <v>0</v>
      </c>
      <c r="BS24" s="292">
        <f t="shared" si="12"/>
        <v>0</v>
      </c>
      <c r="BT24" s="159"/>
    </row>
    <row r="25" spans="1:72" s="10" customFormat="1" ht="10.5" x14ac:dyDescent="0.25">
      <c r="A25" s="119"/>
      <c r="B25" s="115"/>
      <c r="C25" s="112"/>
      <c r="D25" s="9"/>
      <c r="E25" s="9"/>
      <c r="F25" s="9"/>
      <c r="G25" s="9"/>
      <c r="H25" s="279"/>
      <c r="I25" s="279"/>
      <c r="J25" s="142"/>
      <c r="K25" s="279"/>
      <c r="L25" s="279"/>
      <c r="M25" s="279"/>
      <c r="N25" s="279"/>
      <c r="O25" s="839">
        <f t="shared" ref="O25" si="13">O34</f>
        <v>0</v>
      </c>
      <c r="P25" s="839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534"/>
      <c r="AG25" s="534"/>
      <c r="AH25" s="534"/>
      <c r="AI25" s="534"/>
      <c r="AJ25" s="534"/>
      <c r="AK25" s="534"/>
      <c r="AL25" s="534"/>
      <c r="AM25" s="534"/>
      <c r="AN25" s="534"/>
      <c r="AO25" s="534"/>
      <c r="AP25" s="534"/>
      <c r="AQ25" s="534"/>
      <c r="AR25" s="534"/>
      <c r="AS25" s="534"/>
      <c r="AT25" s="534"/>
      <c r="AU25" s="534"/>
      <c r="AV25" s="534"/>
      <c r="AW25" s="534"/>
      <c r="AX25" s="534"/>
      <c r="AY25" s="534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9"/>
    </row>
    <row r="26" spans="1:72" s="10" customFormat="1" ht="10.5" x14ac:dyDescent="0.25">
      <c r="A26" s="118">
        <v>1</v>
      </c>
      <c r="B26" s="162" t="s">
        <v>588</v>
      </c>
      <c r="C26" s="112"/>
      <c r="D26" s="9"/>
      <c r="E26" s="9"/>
      <c r="F26" s="9"/>
      <c r="G26" s="9"/>
      <c r="H26" s="279">
        <f>H27+H69+H86+H118+H137+H154</f>
        <v>50.682055259359998</v>
      </c>
      <c r="I26" s="279">
        <f>I27+I69+I86+I118+I137+I154</f>
        <v>48.920902760000004</v>
      </c>
      <c r="J26" s="142"/>
      <c r="K26" s="279">
        <f>K27+K69+K86+K118+K137+K154</f>
        <v>0</v>
      </c>
      <c r="L26" s="279">
        <f>L27+L69+L86+L118+L137+L154</f>
        <v>0</v>
      </c>
      <c r="M26" s="279"/>
      <c r="N26" s="279">
        <f>N27+N69+N86+N118+N137+N154</f>
        <v>0</v>
      </c>
      <c r="O26" s="839">
        <f t="shared" ref="O26" si="14">O35</f>
        <v>0</v>
      </c>
      <c r="P26" s="839"/>
      <c r="Q26" s="271">
        <f t="shared" ref="Q26:AE26" si="15">Q27+Q69+Q86+Q118+Q137+Q154</f>
        <v>50.682055259359998</v>
      </c>
      <c r="R26" s="271">
        <f t="shared" si="15"/>
        <v>0</v>
      </c>
      <c r="S26" s="271">
        <f t="shared" si="15"/>
        <v>0</v>
      </c>
      <c r="T26" s="271">
        <f t="shared" si="15"/>
        <v>0</v>
      </c>
      <c r="U26" s="271">
        <f t="shared" si="15"/>
        <v>0</v>
      </c>
      <c r="V26" s="271">
        <f t="shared" si="15"/>
        <v>0</v>
      </c>
      <c r="W26" s="271">
        <f t="shared" si="15"/>
        <v>0</v>
      </c>
      <c r="X26" s="271">
        <f t="shared" si="15"/>
        <v>0</v>
      </c>
      <c r="Y26" s="271">
        <f t="shared" si="15"/>
        <v>0</v>
      </c>
      <c r="Z26" s="271">
        <f t="shared" si="15"/>
        <v>0</v>
      </c>
      <c r="AA26" s="271">
        <f t="shared" si="15"/>
        <v>0</v>
      </c>
      <c r="AB26" s="271">
        <f t="shared" si="15"/>
        <v>0</v>
      </c>
      <c r="AC26" s="271">
        <f t="shared" si="15"/>
        <v>0</v>
      </c>
      <c r="AD26" s="271">
        <f t="shared" si="15"/>
        <v>0</v>
      </c>
      <c r="AE26" s="271">
        <f t="shared" si="15"/>
        <v>0</v>
      </c>
      <c r="AF26" s="534"/>
      <c r="AG26" s="534">
        <f t="shared" ref="AG26:BS26" si="16">AG27+AG69+AG86+AG118+AG137+AG154</f>
        <v>0</v>
      </c>
      <c r="AH26" s="534">
        <f t="shared" si="16"/>
        <v>0</v>
      </c>
      <c r="AI26" s="534">
        <f t="shared" si="16"/>
        <v>0</v>
      </c>
      <c r="AJ26" s="534">
        <f t="shared" si="16"/>
        <v>0</v>
      </c>
      <c r="AK26" s="534">
        <f t="shared" si="16"/>
        <v>0</v>
      </c>
      <c r="AL26" s="534">
        <f t="shared" si="16"/>
        <v>0</v>
      </c>
      <c r="AM26" s="534">
        <f t="shared" si="16"/>
        <v>0</v>
      </c>
      <c r="AN26" s="534">
        <f t="shared" si="16"/>
        <v>0</v>
      </c>
      <c r="AO26" s="534">
        <f t="shared" si="16"/>
        <v>0</v>
      </c>
      <c r="AP26" s="534">
        <f t="shared" si="16"/>
        <v>0</v>
      </c>
      <c r="AQ26" s="534">
        <f t="shared" si="16"/>
        <v>0</v>
      </c>
      <c r="AR26" s="534">
        <f t="shared" si="16"/>
        <v>0</v>
      </c>
      <c r="AS26" s="534">
        <f t="shared" si="16"/>
        <v>0</v>
      </c>
      <c r="AT26" s="534">
        <f t="shared" si="16"/>
        <v>0</v>
      </c>
      <c r="AU26" s="534">
        <f t="shared" si="16"/>
        <v>0</v>
      </c>
      <c r="AV26" s="534">
        <f t="shared" si="16"/>
        <v>0</v>
      </c>
      <c r="AW26" s="534">
        <f t="shared" si="16"/>
        <v>0</v>
      </c>
      <c r="AX26" s="534">
        <f t="shared" si="16"/>
        <v>0</v>
      </c>
      <c r="AY26" s="534">
        <f t="shared" si="16"/>
        <v>0</v>
      </c>
      <c r="AZ26" s="271">
        <f t="shared" si="16"/>
        <v>50.682055259359998</v>
      </c>
      <c r="BA26" s="271">
        <f t="shared" si="16"/>
        <v>0</v>
      </c>
      <c r="BB26" s="271">
        <f t="shared" si="16"/>
        <v>0</v>
      </c>
      <c r="BC26" s="271">
        <f t="shared" si="16"/>
        <v>28.630855259359997</v>
      </c>
      <c r="BD26" s="271">
        <f t="shared" si="16"/>
        <v>19.173656040000001</v>
      </c>
      <c r="BE26" s="271">
        <f t="shared" si="16"/>
        <v>0</v>
      </c>
      <c r="BF26" s="271">
        <f t="shared" si="16"/>
        <v>0</v>
      </c>
      <c r="BG26" s="271">
        <f t="shared" si="16"/>
        <v>0</v>
      </c>
      <c r="BH26" s="271">
        <f t="shared" si="16"/>
        <v>0</v>
      </c>
      <c r="BI26" s="271">
        <f t="shared" si="16"/>
        <v>0</v>
      </c>
      <c r="BJ26" s="271">
        <f t="shared" si="16"/>
        <v>50.682055259359998</v>
      </c>
      <c r="BK26" s="271">
        <f t="shared" si="16"/>
        <v>0</v>
      </c>
      <c r="BL26" s="271">
        <f t="shared" si="16"/>
        <v>0</v>
      </c>
      <c r="BM26" s="271">
        <f t="shared" si="16"/>
        <v>28.630855259359997</v>
      </c>
      <c r="BN26" s="271">
        <f t="shared" si="16"/>
        <v>19.173656040000001</v>
      </c>
      <c r="BO26" s="271">
        <f t="shared" si="16"/>
        <v>0</v>
      </c>
      <c r="BP26" s="271">
        <f t="shared" si="16"/>
        <v>0</v>
      </c>
      <c r="BQ26" s="271">
        <f t="shared" si="16"/>
        <v>0</v>
      </c>
      <c r="BR26" s="271">
        <f t="shared" si="16"/>
        <v>0</v>
      </c>
      <c r="BS26" s="271">
        <f t="shared" si="16"/>
        <v>0</v>
      </c>
      <c r="BT26" s="9"/>
    </row>
    <row r="27" spans="1:72" s="129" customFormat="1" ht="18" x14ac:dyDescent="0.25">
      <c r="A27" s="126" t="s">
        <v>556</v>
      </c>
      <c r="B27" s="127" t="s">
        <v>509</v>
      </c>
      <c r="C27" s="158" t="s">
        <v>1243</v>
      </c>
      <c r="D27" s="128"/>
      <c r="E27" s="128"/>
      <c r="F27" s="128"/>
      <c r="G27" s="128"/>
      <c r="H27" s="245">
        <f>H28+H35+H44</f>
        <v>0</v>
      </c>
      <c r="I27" s="245">
        <f t="shared" ref="I27:BS27" si="17">I28+I35+I44</f>
        <v>0</v>
      </c>
      <c r="J27" s="143"/>
      <c r="K27" s="245">
        <f t="shared" si="17"/>
        <v>0</v>
      </c>
      <c r="L27" s="245">
        <f t="shared" si="17"/>
        <v>0</v>
      </c>
      <c r="M27" s="245"/>
      <c r="N27" s="245">
        <f t="shared" si="17"/>
        <v>0</v>
      </c>
      <c r="O27" s="884">
        <f t="shared" si="17"/>
        <v>0</v>
      </c>
      <c r="P27" s="885"/>
      <c r="Q27" s="247">
        <f t="shared" si="17"/>
        <v>0</v>
      </c>
      <c r="R27" s="247">
        <f t="shared" si="17"/>
        <v>0</v>
      </c>
      <c r="S27" s="247">
        <f t="shared" si="17"/>
        <v>0</v>
      </c>
      <c r="T27" s="247">
        <f t="shared" si="17"/>
        <v>0</v>
      </c>
      <c r="U27" s="247">
        <f t="shared" si="17"/>
        <v>0</v>
      </c>
      <c r="V27" s="247">
        <f t="shared" si="17"/>
        <v>0</v>
      </c>
      <c r="W27" s="247">
        <f t="shared" si="17"/>
        <v>0</v>
      </c>
      <c r="X27" s="247">
        <f t="shared" si="17"/>
        <v>0</v>
      </c>
      <c r="Y27" s="247">
        <f t="shared" si="17"/>
        <v>0</v>
      </c>
      <c r="Z27" s="247">
        <f t="shared" si="17"/>
        <v>0</v>
      </c>
      <c r="AA27" s="247">
        <f t="shared" si="17"/>
        <v>0</v>
      </c>
      <c r="AB27" s="247">
        <f t="shared" si="17"/>
        <v>0</v>
      </c>
      <c r="AC27" s="247">
        <f t="shared" si="17"/>
        <v>0</v>
      </c>
      <c r="AD27" s="247">
        <f t="shared" si="17"/>
        <v>0</v>
      </c>
      <c r="AE27" s="247">
        <f t="shared" si="17"/>
        <v>0</v>
      </c>
      <c r="AF27" s="534">
        <f t="shared" si="17"/>
        <v>0</v>
      </c>
      <c r="AG27" s="534">
        <f t="shared" si="17"/>
        <v>0</v>
      </c>
      <c r="AH27" s="534">
        <f t="shared" si="17"/>
        <v>0</v>
      </c>
      <c r="AI27" s="534">
        <f t="shared" si="17"/>
        <v>0</v>
      </c>
      <c r="AJ27" s="534">
        <f t="shared" si="17"/>
        <v>0</v>
      </c>
      <c r="AK27" s="534">
        <f t="shared" si="17"/>
        <v>0</v>
      </c>
      <c r="AL27" s="534">
        <f t="shared" si="17"/>
        <v>0</v>
      </c>
      <c r="AM27" s="534">
        <f t="shared" si="17"/>
        <v>0</v>
      </c>
      <c r="AN27" s="534">
        <f t="shared" si="17"/>
        <v>0</v>
      </c>
      <c r="AO27" s="534">
        <f t="shared" si="17"/>
        <v>0</v>
      </c>
      <c r="AP27" s="534">
        <f t="shared" si="17"/>
        <v>0</v>
      </c>
      <c r="AQ27" s="534">
        <f t="shared" si="17"/>
        <v>0</v>
      </c>
      <c r="AR27" s="534">
        <f t="shared" si="17"/>
        <v>0</v>
      </c>
      <c r="AS27" s="534">
        <f t="shared" si="17"/>
        <v>0</v>
      </c>
      <c r="AT27" s="534">
        <f t="shared" si="17"/>
        <v>0</v>
      </c>
      <c r="AU27" s="534">
        <f t="shared" si="17"/>
        <v>0</v>
      </c>
      <c r="AV27" s="534">
        <f t="shared" si="17"/>
        <v>0</v>
      </c>
      <c r="AW27" s="534">
        <f t="shared" si="17"/>
        <v>0</v>
      </c>
      <c r="AX27" s="534">
        <f t="shared" si="17"/>
        <v>0</v>
      </c>
      <c r="AY27" s="534">
        <f t="shared" si="17"/>
        <v>0</v>
      </c>
      <c r="AZ27" s="247">
        <f t="shared" si="17"/>
        <v>0</v>
      </c>
      <c r="BA27" s="247">
        <f t="shared" si="17"/>
        <v>0</v>
      </c>
      <c r="BB27" s="247">
        <f t="shared" si="17"/>
        <v>0</v>
      </c>
      <c r="BC27" s="247">
        <f t="shared" si="17"/>
        <v>0</v>
      </c>
      <c r="BD27" s="247">
        <f t="shared" si="17"/>
        <v>0</v>
      </c>
      <c r="BE27" s="247">
        <f t="shared" si="17"/>
        <v>0</v>
      </c>
      <c r="BF27" s="247">
        <f t="shared" si="17"/>
        <v>0</v>
      </c>
      <c r="BG27" s="247">
        <f t="shared" si="17"/>
        <v>0</v>
      </c>
      <c r="BH27" s="247">
        <f t="shared" si="17"/>
        <v>0</v>
      </c>
      <c r="BI27" s="247">
        <f t="shared" si="17"/>
        <v>0</v>
      </c>
      <c r="BJ27" s="247">
        <f t="shared" si="17"/>
        <v>0</v>
      </c>
      <c r="BK27" s="247">
        <f t="shared" si="17"/>
        <v>0</v>
      </c>
      <c r="BL27" s="247">
        <f t="shared" si="17"/>
        <v>0</v>
      </c>
      <c r="BM27" s="247">
        <f t="shared" si="17"/>
        <v>0</v>
      </c>
      <c r="BN27" s="247">
        <f t="shared" si="17"/>
        <v>0</v>
      </c>
      <c r="BO27" s="247">
        <f t="shared" si="17"/>
        <v>0</v>
      </c>
      <c r="BP27" s="247">
        <f t="shared" si="17"/>
        <v>0</v>
      </c>
      <c r="BQ27" s="247">
        <f t="shared" si="17"/>
        <v>0</v>
      </c>
      <c r="BR27" s="247">
        <f t="shared" si="17"/>
        <v>0</v>
      </c>
      <c r="BS27" s="247">
        <f t="shared" si="17"/>
        <v>0</v>
      </c>
      <c r="BT27" s="128"/>
    </row>
    <row r="28" spans="1:72" s="134" customFormat="1" ht="36" customHeight="1" outlineLevel="1" x14ac:dyDescent="0.25">
      <c r="A28" s="130" t="s">
        <v>557</v>
      </c>
      <c r="B28" s="131" t="s">
        <v>510</v>
      </c>
      <c r="C28" s="132" t="s">
        <v>1243</v>
      </c>
      <c r="D28" s="133"/>
      <c r="E28" s="133"/>
      <c r="F28" s="133"/>
      <c r="G28" s="133"/>
      <c r="H28" s="280">
        <f>SUM(H29:H31)</f>
        <v>0</v>
      </c>
      <c r="I28" s="280">
        <f t="shared" ref="I28:BS28" si="18">SUM(I29:I31)</f>
        <v>0</v>
      </c>
      <c r="J28" s="144"/>
      <c r="K28" s="280">
        <f t="shared" si="18"/>
        <v>0</v>
      </c>
      <c r="L28" s="280">
        <f t="shared" si="18"/>
        <v>0</v>
      </c>
      <c r="M28" s="280"/>
      <c r="N28" s="280">
        <f t="shared" si="18"/>
        <v>0</v>
      </c>
      <c r="O28" s="880">
        <f t="shared" si="18"/>
        <v>0</v>
      </c>
      <c r="P28" s="881"/>
      <c r="Q28" s="140">
        <f t="shared" si="18"/>
        <v>0</v>
      </c>
      <c r="R28" s="140">
        <f t="shared" si="18"/>
        <v>0</v>
      </c>
      <c r="S28" s="140">
        <f t="shared" si="18"/>
        <v>0</v>
      </c>
      <c r="T28" s="140">
        <f t="shared" si="18"/>
        <v>0</v>
      </c>
      <c r="U28" s="140">
        <f t="shared" si="18"/>
        <v>0</v>
      </c>
      <c r="V28" s="140">
        <f t="shared" si="18"/>
        <v>0</v>
      </c>
      <c r="W28" s="140">
        <f t="shared" si="18"/>
        <v>0</v>
      </c>
      <c r="X28" s="140">
        <f t="shared" si="18"/>
        <v>0</v>
      </c>
      <c r="Y28" s="140">
        <f t="shared" si="18"/>
        <v>0</v>
      </c>
      <c r="Z28" s="140">
        <f t="shared" si="18"/>
        <v>0</v>
      </c>
      <c r="AA28" s="140">
        <f t="shared" si="18"/>
        <v>0</v>
      </c>
      <c r="AB28" s="140">
        <f t="shared" si="18"/>
        <v>0</v>
      </c>
      <c r="AC28" s="140">
        <f t="shared" si="18"/>
        <v>0</v>
      </c>
      <c r="AD28" s="140">
        <f t="shared" si="18"/>
        <v>0</v>
      </c>
      <c r="AE28" s="140">
        <f t="shared" si="18"/>
        <v>0</v>
      </c>
      <c r="AF28" s="534">
        <f t="shared" si="18"/>
        <v>0</v>
      </c>
      <c r="AG28" s="534">
        <f t="shared" si="18"/>
        <v>0</v>
      </c>
      <c r="AH28" s="534">
        <f t="shared" si="18"/>
        <v>0</v>
      </c>
      <c r="AI28" s="534">
        <f t="shared" si="18"/>
        <v>0</v>
      </c>
      <c r="AJ28" s="534">
        <f t="shared" si="18"/>
        <v>0</v>
      </c>
      <c r="AK28" s="534">
        <f t="shared" si="18"/>
        <v>0</v>
      </c>
      <c r="AL28" s="534">
        <f t="shared" si="18"/>
        <v>0</v>
      </c>
      <c r="AM28" s="534">
        <f t="shared" si="18"/>
        <v>0</v>
      </c>
      <c r="AN28" s="534">
        <f t="shared" si="18"/>
        <v>0</v>
      </c>
      <c r="AO28" s="534">
        <f t="shared" si="18"/>
        <v>0</v>
      </c>
      <c r="AP28" s="534">
        <f t="shared" si="18"/>
        <v>0</v>
      </c>
      <c r="AQ28" s="534">
        <f t="shared" si="18"/>
        <v>0</v>
      </c>
      <c r="AR28" s="534">
        <f t="shared" si="18"/>
        <v>0</v>
      </c>
      <c r="AS28" s="534">
        <f t="shared" si="18"/>
        <v>0</v>
      </c>
      <c r="AT28" s="534">
        <f t="shared" si="18"/>
        <v>0</v>
      </c>
      <c r="AU28" s="534">
        <f t="shared" si="18"/>
        <v>0</v>
      </c>
      <c r="AV28" s="534">
        <f t="shared" si="18"/>
        <v>0</v>
      </c>
      <c r="AW28" s="534">
        <f t="shared" si="18"/>
        <v>0</v>
      </c>
      <c r="AX28" s="534">
        <f t="shared" si="18"/>
        <v>0</v>
      </c>
      <c r="AY28" s="534">
        <f t="shared" si="18"/>
        <v>0</v>
      </c>
      <c r="AZ28" s="140">
        <f t="shared" si="18"/>
        <v>0</v>
      </c>
      <c r="BA28" s="140">
        <f t="shared" si="18"/>
        <v>0</v>
      </c>
      <c r="BB28" s="140">
        <f t="shared" si="18"/>
        <v>0</v>
      </c>
      <c r="BC28" s="140">
        <f t="shared" si="18"/>
        <v>0</v>
      </c>
      <c r="BD28" s="140">
        <f t="shared" si="18"/>
        <v>0</v>
      </c>
      <c r="BE28" s="140">
        <f t="shared" si="18"/>
        <v>0</v>
      </c>
      <c r="BF28" s="140">
        <f t="shared" si="18"/>
        <v>0</v>
      </c>
      <c r="BG28" s="140">
        <f t="shared" si="18"/>
        <v>0</v>
      </c>
      <c r="BH28" s="140">
        <f t="shared" si="18"/>
        <v>0</v>
      </c>
      <c r="BI28" s="140">
        <f t="shared" si="18"/>
        <v>0</v>
      </c>
      <c r="BJ28" s="140">
        <f t="shared" si="18"/>
        <v>0</v>
      </c>
      <c r="BK28" s="140">
        <f t="shared" si="18"/>
        <v>0</v>
      </c>
      <c r="BL28" s="140">
        <f t="shared" si="18"/>
        <v>0</v>
      </c>
      <c r="BM28" s="140">
        <f t="shared" si="18"/>
        <v>0</v>
      </c>
      <c r="BN28" s="140">
        <f t="shared" si="18"/>
        <v>0</v>
      </c>
      <c r="BO28" s="140">
        <f t="shared" si="18"/>
        <v>0</v>
      </c>
      <c r="BP28" s="140">
        <f t="shared" si="18"/>
        <v>0</v>
      </c>
      <c r="BQ28" s="140">
        <f t="shared" si="18"/>
        <v>0</v>
      </c>
      <c r="BR28" s="140">
        <f t="shared" si="18"/>
        <v>0</v>
      </c>
      <c r="BS28" s="140">
        <f t="shared" si="18"/>
        <v>0</v>
      </c>
      <c r="BT28" s="133"/>
    </row>
    <row r="29" spans="1:72" s="10" customFormat="1" ht="18" customHeight="1" outlineLevel="1" x14ac:dyDescent="0.25">
      <c r="A29" s="120" t="s">
        <v>511</v>
      </c>
      <c r="B29" s="115" t="s">
        <v>512</v>
      </c>
      <c r="C29" s="112"/>
      <c r="D29" s="9"/>
      <c r="E29" s="9"/>
      <c r="F29" s="9"/>
      <c r="G29" s="9"/>
      <c r="H29" s="279"/>
      <c r="I29" s="279"/>
      <c r="J29" s="142"/>
      <c r="K29" s="279"/>
      <c r="L29" s="279"/>
      <c r="M29" s="279"/>
      <c r="N29" s="279"/>
      <c r="O29" s="886"/>
      <c r="P29" s="887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534"/>
      <c r="AG29" s="534"/>
      <c r="AH29" s="534"/>
      <c r="AI29" s="534"/>
      <c r="AJ29" s="534"/>
      <c r="AK29" s="534"/>
      <c r="AL29" s="534"/>
      <c r="AM29" s="534"/>
      <c r="AN29" s="534"/>
      <c r="AO29" s="534"/>
      <c r="AP29" s="534"/>
      <c r="AQ29" s="534"/>
      <c r="AR29" s="534"/>
      <c r="AS29" s="534"/>
      <c r="AT29" s="534"/>
      <c r="AU29" s="534"/>
      <c r="AV29" s="534"/>
      <c r="AW29" s="534"/>
      <c r="AX29" s="534"/>
      <c r="AY29" s="534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9"/>
    </row>
    <row r="30" spans="1:72" s="10" customFormat="1" ht="10.5" hidden="1" customHeight="1" outlineLevel="1" x14ac:dyDescent="0.25">
      <c r="A30" s="120" t="s">
        <v>511</v>
      </c>
      <c r="B30" s="115" t="s">
        <v>513</v>
      </c>
      <c r="C30" s="112"/>
      <c r="D30" s="9"/>
      <c r="E30" s="9"/>
      <c r="F30" s="9"/>
      <c r="G30" s="9"/>
      <c r="H30" s="279"/>
      <c r="I30" s="279"/>
      <c r="J30" s="142"/>
      <c r="K30" s="279"/>
      <c r="L30" s="279"/>
      <c r="M30" s="279"/>
      <c r="N30" s="279"/>
      <c r="O30" s="886"/>
      <c r="P30" s="887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534"/>
      <c r="AG30" s="534"/>
      <c r="AH30" s="534"/>
      <c r="AI30" s="534"/>
      <c r="AJ30" s="534"/>
      <c r="AK30" s="534"/>
      <c r="AL30" s="534"/>
      <c r="AM30" s="534"/>
      <c r="AN30" s="534"/>
      <c r="AO30" s="534"/>
      <c r="AP30" s="534"/>
      <c r="AQ30" s="534"/>
      <c r="AR30" s="534"/>
      <c r="AS30" s="534"/>
      <c r="AT30" s="534"/>
      <c r="AU30" s="534"/>
      <c r="AV30" s="534"/>
      <c r="AW30" s="534"/>
      <c r="AX30" s="534"/>
      <c r="AY30" s="534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9"/>
    </row>
    <row r="31" spans="1:72" s="10" customFormat="1" ht="10.5" hidden="1" customHeight="1" outlineLevel="1" x14ac:dyDescent="0.25">
      <c r="A31" s="120" t="s">
        <v>511</v>
      </c>
      <c r="B31" s="115" t="s">
        <v>513</v>
      </c>
      <c r="C31" s="112"/>
      <c r="D31" s="9"/>
      <c r="E31" s="9"/>
      <c r="F31" s="9"/>
      <c r="G31" s="9"/>
      <c r="H31" s="279"/>
      <c r="I31" s="279"/>
      <c r="J31" s="142"/>
      <c r="K31" s="279"/>
      <c r="L31" s="279"/>
      <c r="M31" s="279"/>
      <c r="N31" s="279"/>
      <c r="O31" s="886"/>
      <c r="P31" s="887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534"/>
      <c r="AG31" s="534"/>
      <c r="AH31" s="534"/>
      <c r="AI31" s="534"/>
      <c r="AJ31" s="534"/>
      <c r="AK31" s="534"/>
      <c r="AL31" s="534"/>
      <c r="AM31" s="534"/>
      <c r="AN31" s="534"/>
      <c r="AO31" s="534"/>
      <c r="AP31" s="534"/>
      <c r="AQ31" s="534"/>
      <c r="AR31" s="534"/>
      <c r="AS31" s="534"/>
      <c r="AT31" s="534"/>
      <c r="AU31" s="534"/>
      <c r="AV31" s="534"/>
      <c r="AW31" s="534"/>
      <c r="AX31" s="534"/>
      <c r="AY31" s="534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9"/>
    </row>
    <row r="32" spans="1:72" s="139" customFormat="1" ht="18" customHeight="1" outlineLevel="1" x14ac:dyDescent="0.25">
      <c r="A32" s="135" t="s">
        <v>515</v>
      </c>
      <c r="B32" s="136" t="s">
        <v>512</v>
      </c>
      <c r="C32" s="137"/>
      <c r="D32" s="138"/>
      <c r="E32" s="138"/>
      <c r="F32" s="138"/>
      <c r="G32" s="138"/>
      <c r="H32" s="281"/>
      <c r="I32" s="281"/>
      <c r="J32" s="145"/>
      <c r="K32" s="281"/>
      <c r="L32" s="281"/>
      <c r="M32" s="281"/>
      <c r="N32" s="281"/>
      <c r="O32" s="886"/>
      <c r="P32" s="887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  <c r="AC32" s="293"/>
      <c r="AD32" s="293"/>
      <c r="AE32" s="293"/>
      <c r="AF32" s="534"/>
      <c r="AG32" s="534"/>
      <c r="AH32" s="534"/>
      <c r="AI32" s="534"/>
      <c r="AJ32" s="534"/>
      <c r="AK32" s="534"/>
      <c r="AL32" s="534"/>
      <c r="AM32" s="534"/>
      <c r="AN32" s="534"/>
      <c r="AO32" s="534"/>
      <c r="AP32" s="534"/>
      <c r="AQ32" s="534"/>
      <c r="AR32" s="534"/>
      <c r="AS32" s="534"/>
      <c r="AT32" s="534"/>
      <c r="AU32" s="534"/>
      <c r="AV32" s="534"/>
      <c r="AW32" s="534"/>
      <c r="AX32" s="534"/>
      <c r="AY32" s="534"/>
      <c r="AZ32" s="293"/>
      <c r="BA32" s="293"/>
      <c r="BB32" s="293"/>
      <c r="BC32" s="293"/>
      <c r="BD32" s="293"/>
      <c r="BE32" s="293"/>
      <c r="BF32" s="293"/>
      <c r="BG32" s="293"/>
      <c r="BH32" s="293"/>
      <c r="BI32" s="293"/>
      <c r="BJ32" s="293"/>
      <c r="BK32" s="293"/>
      <c r="BL32" s="293"/>
      <c r="BM32" s="293"/>
      <c r="BN32" s="293"/>
      <c r="BO32" s="293"/>
      <c r="BP32" s="293"/>
      <c r="BQ32" s="293"/>
      <c r="BR32" s="293"/>
      <c r="BS32" s="293"/>
      <c r="BT32" s="138"/>
    </row>
    <row r="33" spans="1:72" s="10" customFormat="1" ht="10.5" hidden="1" customHeight="1" outlineLevel="2" x14ac:dyDescent="0.25">
      <c r="A33" s="118" t="s">
        <v>515</v>
      </c>
      <c r="B33" s="115" t="s">
        <v>513</v>
      </c>
      <c r="C33" s="112"/>
      <c r="D33" s="9"/>
      <c r="E33" s="9"/>
      <c r="F33" s="9"/>
      <c r="G33" s="9"/>
      <c r="H33" s="279"/>
      <c r="I33" s="279"/>
      <c r="J33" s="142"/>
      <c r="K33" s="279"/>
      <c r="L33" s="279"/>
      <c r="M33" s="279"/>
      <c r="N33" s="279"/>
      <c r="O33" s="279"/>
      <c r="P33" s="279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534"/>
      <c r="AG33" s="534"/>
      <c r="AH33" s="534"/>
      <c r="AI33" s="534"/>
      <c r="AJ33" s="534"/>
      <c r="AK33" s="534"/>
      <c r="AL33" s="534"/>
      <c r="AM33" s="534"/>
      <c r="AN33" s="534"/>
      <c r="AO33" s="534"/>
      <c r="AP33" s="534"/>
      <c r="AQ33" s="534"/>
      <c r="AR33" s="534"/>
      <c r="AS33" s="534"/>
      <c r="AT33" s="534"/>
      <c r="AU33" s="534"/>
      <c r="AV33" s="534"/>
      <c r="AW33" s="534"/>
      <c r="AX33" s="534"/>
      <c r="AY33" s="534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9"/>
    </row>
    <row r="34" spans="1:72" s="10" customFormat="1" ht="10.5" hidden="1" customHeight="1" outlineLevel="2" x14ac:dyDescent="0.25">
      <c r="A34" s="118" t="s">
        <v>515</v>
      </c>
      <c r="B34" s="115" t="s">
        <v>513</v>
      </c>
      <c r="C34" s="112"/>
      <c r="D34" s="9"/>
      <c r="E34" s="9"/>
      <c r="F34" s="9"/>
      <c r="G34" s="9"/>
      <c r="H34" s="279"/>
      <c r="I34" s="279"/>
      <c r="J34" s="142"/>
      <c r="K34" s="279"/>
      <c r="L34" s="279"/>
      <c r="M34" s="279"/>
      <c r="N34" s="279"/>
      <c r="O34" s="279"/>
      <c r="P34" s="279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534"/>
      <c r="AG34" s="534"/>
      <c r="AH34" s="534"/>
      <c r="AI34" s="534"/>
      <c r="AJ34" s="534"/>
      <c r="AK34" s="534"/>
      <c r="AL34" s="534"/>
      <c r="AM34" s="534"/>
      <c r="AN34" s="534"/>
      <c r="AO34" s="534"/>
      <c r="AP34" s="534"/>
      <c r="AQ34" s="534"/>
      <c r="AR34" s="534"/>
      <c r="AS34" s="534"/>
      <c r="AT34" s="534"/>
      <c r="AU34" s="534"/>
      <c r="AV34" s="534"/>
      <c r="AW34" s="534"/>
      <c r="AX34" s="534"/>
      <c r="AY34" s="534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9"/>
    </row>
    <row r="35" spans="1:72" s="134" customFormat="1" ht="27" customHeight="1" outlineLevel="1" collapsed="1" x14ac:dyDescent="0.25">
      <c r="A35" s="130" t="s">
        <v>558</v>
      </c>
      <c r="B35" s="131" t="s">
        <v>516</v>
      </c>
      <c r="C35" s="132" t="s">
        <v>1243</v>
      </c>
      <c r="D35" s="133"/>
      <c r="E35" s="133"/>
      <c r="F35" s="133"/>
      <c r="G35" s="133"/>
      <c r="H35" s="280"/>
      <c r="I35" s="280"/>
      <c r="J35" s="144"/>
      <c r="K35" s="280"/>
      <c r="L35" s="280"/>
      <c r="M35" s="280"/>
      <c r="N35" s="280"/>
      <c r="O35" s="880"/>
      <c r="P35" s="881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534"/>
      <c r="AG35" s="534"/>
      <c r="AH35" s="534"/>
      <c r="AI35" s="534"/>
      <c r="AJ35" s="534"/>
      <c r="AK35" s="534"/>
      <c r="AL35" s="534"/>
      <c r="AM35" s="534"/>
      <c r="AN35" s="534"/>
      <c r="AO35" s="534"/>
      <c r="AP35" s="534"/>
      <c r="AQ35" s="534"/>
      <c r="AR35" s="534"/>
      <c r="AS35" s="534"/>
      <c r="AT35" s="534"/>
      <c r="AU35" s="534"/>
      <c r="AV35" s="534"/>
      <c r="AW35" s="534"/>
      <c r="AX35" s="534"/>
      <c r="AY35" s="534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33"/>
    </row>
    <row r="36" spans="1:72" s="10" customFormat="1" ht="18" customHeight="1" outlineLevel="1" x14ac:dyDescent="0.25">
      <c r="A36" s="120" t="s">
        <v>517</v>
      </c>
      <c r="B36" s="115" t="s">
        <v>512</v>
      </c>
      <c r="C36" s="112"/>
      <c r="D36" s="9"/>
      <c r="E36" s="9"/>
      <c r="F36" s="9"/>
      <c r="G36" s="9"/>
      <c r="H36" s="279"/>
      <c r="I36" s="279"/>
      <c r="J36" s="142"/>
      <c r="K36" s="279"/>
      <c r="L36" s="279"/>
      <c r="M36" s="279"/>
      <c r="N36" s="279"/>
      <c r="O36" s="886"/>
      <c r="P36" s="887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534"/>
      <c r="AG36" s="534"/>
      <c r="AH36" s="534"/>
      <c r="AI36" s="534"/>
      <c r="AJ36" s="534"/>
      <c r="AK36" s="534"/>
      <c r="AL36" s="534"/>
      <c r="AM36" s="534"/>
      <c r="AN36" s="534"/>
      <c r="AO36" s="534"/>
      <c r="AP36" s="534"/>
      <c r="AQ36" s="534"/>
      <c r="AR36" s="534"/>
      <c r="AS36" s="534"/>
      <c r="AT36" s="534"/>
      <c r="AU36" s="534"/>
      <c r="AV36" s="534"/>
      <c r="AW36" s="534"/>
      <c r="AX36" s="534"/>
      <c r="AY36" s="534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9"/>
    </row>
    <row r="37" spans="1:72" s="10" customFormat="1" ht="10.5" hidden="1" customHeight="1" outlineLevel="1" x14ac:dyDescent="0.25">
      <c r="A37" s="120" t="s">
        <v>517</v>
      </c>
      <c r="B37" s="115" t="s">
        <v>513</v>
      </c>
      <c r="C37" s="112"/>
      <c r="D37" s="9"/>
      <c r="E37" s="9"/>
      <c r="F37" s="9"/>
      <c r="G37" s="9"/>
      <c r="H37" s="279"/>
      <c r="I37" s="279"/>
      <c r="J37" s="142"/>
      <c r="K37" s="279"/>
      <c r="L37" s="279"/>
      <c r="M37" s="279"/>
      <c r="N37" s="279"/>
      <c r="O37" s="886"/>
      <c r="P37" s="887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534"/>
      <c r="AG37" s="534"/>
      <c r="AH37" s="534"/>
      <c r="AI37" s="534"/>
      <c r="AJ37" s="534"/>
      <c r="AK37" s="534"/>
      <c r="AL37" s="534"/>
      <c r="AM37" s="534"/>
      <c r="AN37" s="534"/>
      <c r="AO37" s="534"/>
      <c r="AP37" s="534"/>
      <c r="AQ37" s="534"/>
      <c r="AR37" s="534"/>
      <c r="AS37" s="534"/>
      <c r="AT37" s="534"/>
      <c r="AU37" s="534"/>
      <c r="AV37" s="534"/>
      <c r="AW37" s="534"/>
      <c r="AX37" s="534"/>
      <c r="AY37" s="534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9"/>
    </row>
    <row r="38" spans="1:72" s="10" customFormat="1" ht="10.5" hidden="1" customHeight="1" outlineLevel="1" x14ac:dyDescent="0.25">
      <c r="A38" s="120" t="s">
        <v>517</v>
      </c>
      <c r="B38" s="115" t="s">
        <v>513</v>
      </c>
      <c r="C38" s="112"/>
      <c r="D38" s="9"/>
      <c r="E38" s="9"/>
      <c r="F38" s="9"/>
      <c r="G38" s="9"/>
      <c r="H38" s="279"/>
      <c r="I38" s="279"/>
      <c r="J38" s="142"/>
      <c r="K38" s="279"/>
      <c r="L38" s="279"/>
      <c r="M38" s="279"/>
      <c r="N38" s="279"/>
      <c r="O38" s="886"/>
      <c r="P38" s="887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534"/>
      <c r="AG38" s="534"/>
      <c r="AH38" s="534"/>
      <c r="AI38" s="534"/>
      <c r="AJ38" s="534"/>
      <c r="AK38" s="534"/>
      <c r="AL38" s="534"/>
      <c r="AM38" s="534"/>
      <c r="AN38" s="534"/>
      <c r="AO38" s="534"/>
      <c r="AP38" s="534"/>
      <c r="AQ38" s="534"/>
      <c r="AR38" s="534"/>
      <c r="AS38" s="534"/>
      <c r="AT38" s="534"/>
      <c r="AU38" s="534"/>
      <c r="AV38" s="534"/>
      <c r="AW38" s="534"/>
      <c r="AX38" s="534"/>
      <c r="AY38" s="534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9"/>
    </row>
    <row r="39" spans="1:72" s="10" customFormat="1" ht="10.5" hidden="1" customHeight="1" outlineLevel="1" x14ac:dyDescent="0.25">
      <c r="A39" s="120" t="s">
        <v>514</v>
      </c>
      <c r="B39" s="115" t="s">
        <v>514</v>
      </c>
      <c r="C39" s="112"/>
      <c r="D39" s="9"/>
      <c r="E39" s="9"/>
      <c r="F39" s="9"/>
      <c r="G39" s="9"/>
      <c r="H39" s="279"/>
      <c r="I39" s="279"/>
      <c r="J39" s="142"/>
      <c r="K39" s="279"/>
      <c r="L39" s="279"/>
      <c r="M39" s="279"/>
      <c r="N39" s="279"/>
      <c r="O39" s="886"/>
      <c r="P39" s="887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534"/>
      <c r="AG39" s="534"/>
      <c r="AH39" s="534"/>
      <c r="AI39" s="534"/>
      <c r="AJ39" s="534"/>
      <c r="AK39" s="534"/>
      <c r="AL39" s="534"/>
      <c r="AM39" s="534"/>
      <c r="AN39" s="534"/>
      <c r="AO39" s="534"/>
      <c r="AP39" s="534"/>
      <c r="AQ39" s="534"/>
      <c r="AR39" s="534"/>
      <c r="AS39" s="534"/>
      <c r="AT39" s="534"/>
      <c r="AU39" s="534"/>
      <c r="AV39" s="534"/>
      <c r="AW39" s="534"/>
      <c r="AX39" s="534"/>
      <c r="AY39" s="534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9"/>
    </row>
    <row r="40" spans="1:72" s="10" customFormat="1" ht="18" customHeight="1" outlineLevel="1" x14ac:dyDescent="0.25">
      <c r="A40" s="120" t="s">
        <v>518</v>
      </c>
      <c r="B40" s="115" t="s">
        <v>512</v>
      </c>
      <c r="C40" s="112"/>
      <c r="D40" s="9"/>
      <c r="E40" s="9"/>
      <c r="F40" s="9"/>
      <c r="G40" s="9"/>
      <c r="H40" s="279"/>
      <c r="I40" s="279"/>
      <c r="J40" s="142"/>
      <c r="K40" s="279"/>
      <c r="L40" s="279"/>
      <c r="M40" s="279"/>
      <c r="N40" s="279"/>
      <c r="O40" s="886"/>
      <c r="P40" s="887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534"/>
      <c r="AG40" s="534"/>
      <c r="AH40" s="534"/>
      <c r="AI40" s="534"/>
      <c r="AJ40" s="534"/>
      <c r="AK40" s="534"/>
      <c r="AL40" s="534"/>
      <c r="AM40" s="534"/>
      <c r="AN40" s="534"/>
      <c r="AO40" s="534"/>
      <c r="AP40" s="534"/>
      <c r="AQ40" s="534"/>
      <c r="AR40" s="534"/>
      <c r="AS40" s="534"/>
      <c r="AT40" s="534"/>
      <c r="AU40" s="534"/>
      <c r="AV40" s="534"/>
      <c r="AW40" s="534"/>
      <c r="AX40" s="534"/>
      <c r="AY40" s="534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9"/>
    </row>
    <row r="41" spans="1:72" s="10" customFormat="1" ht="10.5" hidden="1" customHeight="1" outlineLevel="1" x14ac:dyDescent="0.25">
      <c r="A41" s="120" t="s">
        <v>518</v>
      </c>
      <c r="B41" s="115" t="s">
        <v>513</v>
      </c>
      <c r="C41" s="112"/>
      <c r="D41" s="9"/>
      <c r="E41" s="9"/>
      <c r="F41" s="9"/>
      <c r="G41" s="9"/>
      <c r="H41" s="279"/>
      <c r="I41" s="279"/>
      <c r="J41" s="142"/>
      <c r="K41" s="279"/>
      <c r="L41" s="279"/>
      <c r="M41" s="279"/>
      <c r="N41" s="279"/>
      <c r="O41" s="886"/>
      <c r="P41" s="887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534"/>
      <c r="AG41" s="534"/>
      <c r="AH41" s="534"/>
      <c r="AI41" s="534"/>
      <c r="AJ41" s="534"/>
      <c r="AK41" s="534"/>
      <c r="AL41" s="534"/>
      <c r="AM41" s="534"/>
      <c r="AN41" s="534"/>
      <c r="AO41" s="534"/>
      <c r="AP41" s="534"/>
      <c r="AQ41" s="534"/>
      <c r="AR41" s="534"/>
      <c r="AS41" s="534"/>
      <c r="AT41" s="534"/>
      <c r="AU41" s="534"/>
      <c r="AV41" s="534"/>
      <c r="AW41" s="534"/>
      <c r="AX41" s="534"/>
      <c r="AY41" s="534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9"/>
    </row>
    <row r="42" spans="1:72" s="10" customFormat="1" ht="10.5" hidden="1" customHeight="1" outlineLevel="1" x14ac:dyDescent="0.25">
      <c r="A42" s="120" t="s">
        <v>518</v>
      </c>
      <c r="B42" s="115" t="s">
        <v>513</v>
      </c>
      <c r="C42" s="112"/>
      <c r="D42" s="9"/>
      <c r="E42" s="9"/>
      <c r="F42" s="9"/>
      <c r="G42" s="9"/>
      <c r="H42" s="279"/>
      <c r="I42" s="279"/>
      <c r="J42" s="142"/>
      <c r="K42" s="279"/>
      <c r="L42" s="279"/>
      <c r="M42" s="279"/>
      <c r="N42" s="279"/>
      <c r="O42" s="886"/>
      <c r="P42" s="887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534"/>
      <c r="AG42" s="534"/>
      <c r="AH42" s="534"/>
      <c r="AI42" s="534"/>
      <c r="AJ42" s="534"/>
      <c r="AK42" s="534"/>
      <c r="AL42" s="534"/>
      <c r="AM42" s="534"/>
      <c r="AN42" s="534"/>
      <c r="AO42" s="534"/>
      <c r="AP42" s="534"/>
      <c r="AQ42" s="534"/>
      <c r="AR42" s="534"/>
      <c r="AS42" s="534"/>
      <c r="AT42" s="534"/>
      <c r="AU42" s="534"/>
      <c r="AV42" s="534"/>
      <c r="AW42" s="534"/>
      <c r="AX42" s="534"/>
      <c r="AY42" s="534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9"/>
    </row>
    <row r="43" spans="1:72" s="10" customFormat="1" ht="10.5" hidden="1" customHeight="1" outlineLevel="1" x14ac:dyDescent="0.25">
      <c r="A43" s="118" t="s">
        <v>514</v>
      </c>
      <c r="B43" s="115" t="s">
        <v>514</v>
      </c>
      <c r="C43" s="112"/>
      <c r="D43" s="9"/>
      <c r="E43" s="9"/>
      <c r="F43" s="9"/>
      <c r="G43" s="9"/>
      <c r="H43" s="279"/>
      <c r="I43" s="279"/>
      <c r="J43" s="142"/>
      <c r="K43" s="279"/>
      <c r="L43" s="279"/>
      <c r="M43" s="279"/>
      <c r="N43" s="279"/>
      <c r="O43" s="886"/>
      <c r="P43" s="887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534"/>
      <c r="AG43" s="534"/>
      <c r="AH43" s="534"/>
      <c r="AI43" s="534"/>
      <c r="AJ43" s="534"/>
      <c r="AK43" s="534"/>
      <c r="AL43" s="534"/>
      <c r="AM43" s="534"/>
      <c r="AN43" s="534"/>
      <c r="AO43" s="534"/>
      <c r="AP43" s="534"/>
      <c r="AQ43" s="534"/>
      <c r="AR43" s="534"/>
      <c r="AS43" s="534"/>
      <c r="AT43" s="534"/>
      <c r="AU43" s="534"/>
      <c r="AV43" s="534"/>
      <c r="AW43" s="534"/>
      <c r="AX43" s="534"/>
      <c r="AY43" s="534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9"/>
    </row>
    <row r="44" spans="1:72" s="134" customFormat="1" ht="30" customHeight="1" outlineLevel="1" x14ac:dyDescent="0.25">
      <c r="A44" s="130" t="s">
        <v>559</v>
      </c>
      <c r="B44" s="131" t="s">
        <v>519</v>
      </c>
      <c r="C44" s="132" t="s">
        <v>1243</v>
      </c>
      <c r="D44" s="133"/>
      <c r="E44" s="133"/>
      <c r="F44" s="133"/>
      <c r="G44" s="133"/>
      <c r="H44" s="280">
        <f>H45+H49+H53+H57+H61</f>
        <v>0</v>
      </c>
      <c r="I44" s="280">
        <f t="shared" ref="I44:BS44" si="19">I45+I49+I53+I57+I61</f>
        <v>0</v>
      </c>
      <c r="J44" s="144"/>
      <c r="K44" s="280">
        <f t="shared" si="19"/>
        <v>0</v>
      </c>
      <c r="L44" s="280">
        <f t="shared" si="19"/>
        <v>0</v>
      </c>
      <c r="M44" s="280"/>
      <c r="N44" s="280">
        <f t="shared" si="19"/>
        <v>0</v>
      </c>
      <c r="O44" s="880">
        <f t="shared" si="19"/>
        <v>0</v>
      </c>
      <c r="P44" s="881"/>
      <c r="Q44" s="140">
        <f t="shared" si="19"/>
        <v>0</v>
      </c>
      <c r="R44" s="140">
        <f t="shared" si="19"/>
        <v>0</v>
      </c>
      <c r="S44" s="140">
        <f t="shared" si="19"/>
        <v>0</v>
      </c>
      <c r="T44" s="140">
        <f t="shared" si="19"/>
        <v>0</v>
      </c>
      <c r="U44" s="140">
        <f t="shared" si="19"/>
        <v>0</v>
      </c>
      <c r="V44" s="140">
        <f t="shared" si="19"/>
        <v>0</v>
      </c>
      <c r="W44" s="140">
        <f t="shared" si="19"/>
        <v>0</v>
      </c>
      <c r="X44" s="140">
        <f t="shared" si="19"/>
        <v>0</v>
      </c>
      <c r="Y44" s="140">
        <f t="shared" si="19"/>
        <v>0</v>
      </c>
      <c r="Z44" s="140">
        <f t="shared" si="19"/>
        <v>0</v>
      </c>
      <c r="AA44" s="140">
        <f t="shared" si="19"/>
        <v>0</v>
      </c>
      <c r="AB44" s="140">
        <f t="shared" si="19"/>
        <v>0</v>
      </c>
      <c r="AC44" s="140">
        <f t="shared" si="19"/>
        <v>0</v>
      </c>
      <c r="AD44" s="140">
        <f t="shared" si="19"/>
        <v>0</v>
      </c>
      <c r="AE44" s="140">
        <f t="shared" si="19"/>
        <v>0</v>
      </c>
      <c r="AF44" s="534">
        <f t="shared" si="19"/>
        <v>0</v>
      </c>
      <c r="AG44" s="534">
        <f t="shared" si="19"/>
        <v>0</v>
      </c>
      <c r="AH44" s="534">
        <f t="shared" si="19"/>
        <v>0</v>
      </c>
      <c r="AI44" s="534">
        <f t="shared" si="19"/>
        <v>0</v>
      </c>
      <c r="AJ44" s="534">
        <f t="shared" si="19"/>
        <v>0</v>
      </c>
      <c r="AK44" s="534">
        <f t="shared" si="19"/>
        <v>0</v>
      </c>
      <c r="AL44" s="534">
        <f t="shared" si="19"/>
        <v>0</v>
      </c>
      <c r="AM44" s="534">
        <f t="shared" si="19"/>
        <v>0</v>
      </c>
      <c r="AN44" s="534">
        <f t="shared" si="19"/>
        <v>0</v>
      </c>
      <c r="AO44" s="534">
        <f t="shared" si="19"/>
        <v>0</v>
      </c>
      <c r="AP44" s="534">
        <f t="shared" si="19"/>
        <v>0</v>
      </c>
      <c r="AQ44" s="534">
        <f t="shared" si="19"/>
        <v>0</v>
      </c>
      <c r="AR44" s="534">
        <f t="shared" si="19"/>
        <v>0</v>
      </c>
      <c r="AS44" s="534">
        <f t="shared" si="19"/>
        <v>0</v>
      </c>
      <c r="AT44" s="534">
        <f t="shared" si="19"/>
        <v>0</v>
      </c>
      <c r="AU44" s="534">
        <f t="shared" si="19"/>
        <v>0</v>
      </c>
      <c r="AV44" s="534">
        <f t="shared" si="19"/>
        <v>0</v>
      </c>
      <c r="AW44" s="534">
        <f t="shared" si="19"/>
        <v>0</v>
      </c>
      <c r="AX44" s="534">
        <f t="shared" si="19"/>
        <v>0</v>
      </c>
      <c r="AY44" s="534">
        <f t="shared" si="19"/>
        <v>0</v>
      </c>
      <c r="AZ44" s="140">
        <f t="shared" si="19"/>
        <v>0</v>
      </c>
      <c r="BA44" s="140">
        <f t="shared" si="19"/>
        <v>0</v>
      </c>
      <c r="BB44" s="140">
        <f t="shared" si="19"/>
        <v>0</v>
      </c>
      <c r="BC44" s="140">
        <f t="shared" si="19"/>
        <v>0</v>
      </c>
      <c r="BD44" s="140">
        <f t="shared" si="19"/>
        <v>0</v>
      </c>
      <c r="BE44" s="140">
        <f t="shared" si="19"/>
        <v>0</v>
      </c>
      <c r="BF44" s="140">
        <f t="shared" si="19"/>
        <v>0</v>
      </c>
      <c r="BG44" s="140">
        <f t="shared" si="19"/>
        <v>0</v>
      </c>
      <c r="BH44" s="140">
        <f t="shared" si="19"/>
        <v>0</v>
      </c>
      <c r="BI44" s="140">
        <f t="shared" si="19"/>
        <v>0</v>
      </c>
      <c r="BJ44" s="140">
        <f t="shared" si="19"/>
        <v>0</v>
      </c>
      <c r="BK44" s="140">
        <f t="shared" si="19"/>
        <v>0</v>
      </c>
      <c r="BL44" s="140">
        <f t="shared" si="19"/>
        <v>0</v>
      </c>
      <c r="BM44" s="140">
        <f t="shared" si="19"/>
        <v>0</v>
      </c>
      <c r="BN44" s="140">
        <f t="shared" si="19"/>
        <v>0</v>
      </c>
      <c r="BO44" s="140">
        <f t="shared" si="19"/>
        <v>0</v>
      </c>
      <c r="BP44" s="140">
        <f t="shared" si="19"/>
        <v>0</v>
      </c>
      <c r="BQ44" s="140">
        <f t="shared" si="19"/>
        <v>0</v>
      </c>
      <c r="BR44" s="140">
        <f t="shared" si="19"/>
        <v>0</v>
      </c>
      <c r="BS44" s="140">
        <f t="shared" si="19"/>
        <v>0</v>
      </c>
      <c r="BT44" s="133"/>
    </row>
    <row r="45" spans="1:72" s="10" customFormat="1" ht="36" customHeight="1" outlineLevel="1" x14ac:dyDescent="0.25">
      <c r="A45" s="118" t="s">
        <v>520</v>
      </c>
      <c r="B45" s="115" t="s">
        <v>521</v>
      </c>
      <c r="C45" s="112"/>
      <c r="D45" s="9"/>
      <c r="E45" s="9"/>
      <c r="F45" s="9"/>
      <c r="G45" s="9"/>
      <c r="H45" s="279"/>
      <c r="I45" s="279"/>
      <c r="J45" s="142"/>
      <c r="K45" s="279"/>
      <c r="L45" s="279"/>
      <c r="M45" s="279"/>
      <c r="N45" s="279"/>
      <c r="O45" s="886"/>
      <c r="P45" s="887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534"/>
      <c r="AG45" s="534"/>
      <c r="AH45" s="534"/>
      <c r="AI45" s="534"/>
      <c r="AJ45" s="534"/>
      <c r="AK45" s="534"/>
      <c r="AL45" s="534"/>
      <c r="AM45" s="534"/>
      <c r="AN45" s="534"/>
      <c r="AO45" s="534"/>
      <c r="AP45" s="534"/>
      <c r="AQ45" s="534"/>
      <c r="AR45" s="534"/>
      <c r="AS45" s="534"/>
      <c r="AT45" s="534"/>
      <c r="AU45" s="534"/>
      <c r="AV45" s="534"/>
      <c r="AW45" s="534"/>
      <c r="AX45" s="534"/>
      <c r="AY45" s="534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9"/>
    </row>
    <row r="46" spans="1:72" s="10" customFormat="1" ht="10.5" hidden="1" customHeight="1" outlineLevel="1" x14ac:dyDescent="0.25">
      <c r="A46" s="118" t="s">
        <v>520</v>
      </c>
      <c r="B46" s="115" t="s">
        <v>513</v>
      </c>
      <c r="C46" s="112"/>
      <c r="D46" s="9"/>
      <c r="E46" s="9"/>
      <c r="F46" s="9"/>
      <c r="G46" s="9"/>
      <c r="H46" s="279"/>
      <c r="I46" s="279"/>
      <c r="J46" s="142"/>
      <c r="K46" s="279"/>
      <c r="L46" s="279"/>
      <c r="M46" s="279"/>
      <c r="N46" s="279"/>
      <c r="O46" s="886"/>
      <c r="P46" s="887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534"/>
      <c r="AG46" s="534"/>
      <c r="AH46" s="534"/>
      <c r="AI46" s="534"/>
      <c r="AJ46" s="534"/>
      <c r="AK46" s="534"/>
      <c r="AL46" s="534"/>
      <c r="AM46" s="534"/>
      <c r="AN46" s="534"/>
      <c r="AO46" s="534"/>
      <c r="AP46" s="534"/>
      <c r="AQ46" s="534"/>
      <c r="AR46" s="534"/>
      <c r="AS46" s="534"/>
      <c r="AT46" s="534"/>
      <c r="AU46" s="534"/>
      <c r="AV46" s="534"/>
      <c r="AW46" s="534"/>
      <c r="AX46" s="534"/>
      <c r="AY46" s="534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9"/>
    </row>
    <row r="47" spans="1:72" s="10" customFormat="1" ht="10.5" hidden="1" customHeight="1" outlineLevel="1" x14ac:dyDescent="0.25">
      <c r="A47" s="118" t="s">
        <v>520</v>
      </c>
      <c r="B47" s="115" t="s">
        <v>513</v>
      </c>
      <c r="C47" s="112"/>
      <c r="D47" s="9"/>
      <c r="E47" s="9"/>
      <c r="F47" s="9"/>
      <c r="G47" s="9"/>
      <c r="H47" s="279"/>
      <c r="I47" s="279"/>
      <c r="J47" s="142"/>
      <c r="K47" s="279"/>
      <c r="L47" s="279"/>
      <c r="M47" s="279"/>
      <c r="N47" s="279"/>
      <c r="O47" s="886"/>
      <c r="P47" s="887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534"/>
      <c r="AG47" s="534"/>
      <c r="AH47" s="534"/>
      <c r="AI47" s="534"/>
      <c r="AJ47" s="534"/>
      <c r="AK47" s="534"/>
      <c r="AL47" s="534"/>
      <c r="AM47" s="534"/>
      <c r="AN47" s="534"/>
      <c r="AO47" s="534"/>
      <c r="AP47" s="534"/>
      <c r="AQ47" s="534"/>
      <c r="AR47" s="534"/>
      <c r="AS47" s="534"/>
      <c r="AT47" s="534"/>
      <c r="AU47" s="534"/>
      <c r="AV47" s="534"/>
      <c r="AW47" s="534"/>
      <c r="AX47" s="534"/>
      <c r="AY47" s="534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9"/>
    </row>
    <row r="48" spans="1:72" s="10" customFormat="1" ht="10.5" hidden="1" customHeight="1" outlineLevel="1" x14ac:dyDescent="0.25">
      <c r="A48" s="118" t="s">
        <v>514</v>
      </c>
      <c r="B48" s="115" t="s">
        <v>514</v>
      </c>
      <c r="C48" s="112"/>
      <c r="D48" s="9"/>
      <c r="E48" s="9"/>
      <c r="F48" s="9"/>
      <c r="G48" s="9"/>
      <c r="H48" s="279"/>
      <c r="I48" s="279"/>
      <c r="J48" s="142"/>
      <c r="K48" s="279"/>
      <c r="L48" s="279"/>
      <c r="M48" s="279"/>
      <c r="N48" s="279"/>
      <c r="O48" s="886"/>
      <c r="P48" s="887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534"/>
      <c r="AG48" s="534"/>
      <c r="AH48" s="534"/>
      <c r="AI48" s="534"/>
      <c r="AJ48" s="534"/>
      <c r="AK48" s="534"/>
      <c r="AL48" s="534"/>
      <c r="AM48" s="534"/>
      <c r="AN48" s="534"/>
      <c r="AO48" s="534"/>
      <c r="AP48" s="534"/>
      <c r="AQ48" s="534"/>
      <c r="AR48" s="534"/>
      <c r="AS48" s="534"/>
      <c r="AT48" s="534"/>
      <c r="AU48" s="534"/>
      <c r="AV48" s="534"/>
      <c r="AW48" s="534"/>
      <c r="AX48" s="534"/>
      <c r="AY48" s="534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9"/>
    </row>
    <row r="49" spans="1:72" s="10" customFormat="1" ht="36" customHeight="1" outlineLevel="1" x14ac:dyDescent="0.25">
      <c r="A49" s="118" t="s">
        <v>522</v>
      </c>
      <c r="B49" s="115" t="s">
        <v>523</v>
      </c>
      <c r="C49" s="112"/>
      <c r="D49" s="9"/>
      <c r="E49" s="9"/>
      <c r="F49" s="9"/>
      <c r="G49" s="9"/>
      <c r="H49" s="279"/>
      <c r="I49" s="279"/>
      <c r="J49" s="142"/>
      <c r="K49" s="279"/>
      <c r="L49" s="279"/>
      <c r="M49" s="279"/>
      <c r="N49" s="279"/>
      <c r="O49" s="886"/>
      <c r="P49" s="887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534"/>
      <c r="AG49" s="534"/>
      <c r="AH49" s="534"/>
      <c r="AI49" s="534"/>
      <c r="AJ49" s="534"/>
      <c r="AK49" s="534"/>
      <c r="AL49" s="534"/>
      <c r="AM49" s="534"/>
      <c r="AN49" s="534"/>
      <c r="AO49" s="534"/>
      <c r="AP49" s="534"/>
      <c r="AQ49" s="534"/>
      <c r="AR49" s="534"/>
      <c r="AS49" s="534"/>
      <c r="AT49" s="534"/>
      <c r="AU49" s="534"/>
      <c r="AV49" s="534"/>
      <c r="AW49" s="534"/>
      <c r="AX49" s="534"/>
      <c r="AY49" s="534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9"/>
    </row>
    <row r="50" spans="1:72" s="10" customFormat="1" ht="10.5" hidden="1" customHeight="1" outlineLevel="1" x14ac:dyDescent="0.25">
      <c r="A50" s="118" t="s">
        <v>522</v>
      </c>
      <c r="B50" s="115" t="s">
        <v>513</v>
      </c>
      <c r="C50" s="112"/>
      <c r="D50" s="9"/>
      <c r="E50" s="9"/>
      <c r="F50" s="9"/>
      <c r="G50" s="9"/>
      <c r="H50" s="279"/>
      <c r="I50" s="279"/>
      <c r="J50" s="142"/>
      <c r="K50" s="279"/>
      <c r="L50" s="279"/>
      <c r="M50" s="279"/>
      <c r="N50" s="279"/>
      <c r="O50" s="886"/>
      <c r="P50" s="887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534"/>
      <c r="AG50" s="534"/>
      <c r="AH50" s="534"/>
      <c r="AI50" s="534"/>
      <c r="AJ50" s="534"/>
      <c r="AK50" s="534"/>
      <c r="AL50" s="534"/>
      <c r="AM50" s="534"/>
      <c r="AN50" s="534"/>
      <c r="AO50" s="534"/>
      <c r="AP50" s="534"/>
      <c r="AQ50" s="534"/>
      <c r="AR50" s="534"/>
      <c r="AS50" s="534"/>
      <c r="AT50" s="534"/>
      <c r="AU50" s="534"/>
      <c r="AV50" s="534"/>
      <c r="AW50" s="534"/>
      <c r="AX50" s="534"/>
      <c r="AY50" s="534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9"/>
    </row>
    <row r="51" spans="1:72" s="10" customFormat="1" ht="10.5" hidden="1" customHeight="1" outlineLevel="1" x14ac:dyDescent="0.25">
      <c r="A51" s="118" t="s">
        <v>522</v>
      </c>
      <c r="B51" s="115" t="s">
        <v>513</v>
      </c>
      <c r="C51" s="112"/>
      <c r="D51" s="9"/>
      <c r="E51" s="9"/>
      <c r="F51" s="9"/>
      <c r="G51" s="9"/>
      <c r="H51" s="279"/>
      <c r="I51" s="279"/>
      <c r="J51" s="142"/>
      <c r="K51" s="279"/>
      <c r="L51" s="279"/>
      <c r="M51" s="279"/>
      <c r="N51" s="279"/>
      <c r="O51" s="886"/>
      <c r="P51" s="887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534"/>
      <c r="AG51" s="534"/>
      <c r="AH51" s="534"/>
      <c r="AI51" s="534"/>
      <c r="AJ51" s="534"/>
      <c r="AK51" s="534"/>
      <c r="AL51" s="534"/>
      <c r="AM51" s="534"/>
      <c r="AN51" s="534"/>
      <c r="AO51" s="534"/>
      <c r="AP51" s="534"/>
      <c r="AQ51" s="534"/>
      <c r="AR51" s="534"/>
      <c r="AS51" s="534"/>
      <c r="AT51" s="534"/>
      <c r="AU51" s="534"/>
      <c r="AV51" s="534"/>
      <c r="AW51" s="534"/>
      <c r="AX51" s="534"/>
      <c r="AY51" s="534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9"/>
    </row>
    <row r="52" spans="1:72" s="10" customFormat="1" ht="10.5" hidden="1" customHeight="1" outlineLevel="1" x14ac:dyDescent="0.25">
      <c r="A52" s="118" t="s">
        <v>514</v>
      </c>
      <c r="B52" s="115" t="s">
        <v>514</v>
      </c>
      <c r="C52" s="112"/>
      <c r="D52" s="9"/>
      <c r="E52" s="9"/>
      <c r="F52" s="9"/>
      <c r="G52" s="9"/>
      <c r="H52" s="279"/>
      <c r="I52" s="279"/>
      <c r="J52" s="142"/>
      <c r="K52" s="279"/>
      <c r="L52" s="279"/>
      <c r="M52" s="279"/>
      <c r="N52" s="279"/>
      <c r="O52" s="886"/>
      <c r="P52" s="887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534"/>
      <c r="AG52" s="534"/>
      <c r="AH52" s="534"/>
      <c r="AI52" s="534"/>
      <c r="AJ52" s="534"/>
      <c r="AK52" s="534"/>
      <c r="AL52" s="534"/>
      <c r="AM52" s="534"/>
      <c r="AN52" s="534"/>
      <c r="AO52" s="534"/>
      <c r="AP52" s="534"/>
      <c r="AQ52" s="534"/>
      <c r="AR52" s="534"/>
      <c r="AS52" s="534"/>
      <c r="AT52" s="534"/>
      <c r="AU52" s="534"/>
      <c r="AV52" s="534"/>
      <c r="AW52" s="534"/>
      <c r="AX52" s="534"/>
      <c r="AY52" s="534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9"/>
    </row>
    <row r="53" spans="1:72" s="10" customFormat="1" ht="27" customHeight="1" outlineLevel="1" x14ac:dyDescent="0.25">
      <c r="A53" s="118" t="s">
        <v>524</v>
      </c>
      <c r="B53" s="115" t="s">
        <v>525</v>
      </c>
      <c r="C53" s="112"/>
      <c r="D53" s="9"/>
      <c r="E53" s="9"/>
      <c r="F53" s="9"/>
      <c r="G53" s="9"/>
      <c r="H53" s="279"/>
      <c r="I53" s="279"/>
      <c r="J53" s="142"/>
      <c r="K53" s="279"/>
      <c r="L53" s="279"/>
      <c r="M53" s="279"/>
      <c r="N53" s="279"/>
      <c r="O53" s="886"/>
      <c r="P53" s="887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534"/>
      <c r="AG53" s="534"/>
      <c r="AH53" s="534"/>
      <c r="AI53" s="534"/>
      <c r="AJ53" s="534"/>
      <c r="AK53" s="534"/>
      <c r="AL53" s="534"/>
      <c r="AM53" s="534"/>
      <c r="AN53" s="534"/>
      <c r="AO53" s="534"/>
      <c r="AP53" s="534"/>
      <c r="AQ53" s="534"/>
      <c r="AR53" s="534"/>
      <c r="AS53" s="534"/>
      <c r="AT53" s="534"/>
      <c r="AU53" s="534"/>
      <c r="AV53" s="534"/>
      <c r="AW53" s="534"/>
      <c r="AX53" s="534"/>
      <c r="AY53" s="534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9"/>
    </row>
    <row r="54" spans="1:72" s="10" customFormat="1" ht="10.5" hidden="1" customHeight="1" outlineLevel="1" x14ac:dyDescent="0.25">
      <c r="A54" s="118" t="s">
        <v>524</v>
      </c>
      <c r="B54" s="115" t="s">
        <v>513</v>
      </c>
      <c r="C54" s="112"/>
      <c r="D54" s="9"/>
      <c r="E54" s="9"/>
      <c r="F54" s="9"/>
      <c r="G54" s="9"/>
      <c r="H54" s="279"/>
      <c r="I54" s="279"/>
      <c r="J54" s="142"/>
      <c r="K54" s="279"/>
      <c r="L54" s="279"/>
      <c r="M54" s="279"/>
      <c r="N54" s="279"/>
      <c r="O54" s="886"/>
      <c r="P54" s="887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534"/>
      <c r="AG54" s="534"/>
      <c r="AH54" s="534"/>
      <c r="AI54" s="534"/>
      <c r="AJ54" s="534"/>
      <c r="AK54" s="534"/>
      <c r="AL54" s="534"/>
      <c r="AM54" s="534"/>
      <c r="AN54" s="534"/>
      <c r="AO54" s="534"/>
      <c r="AP54" s="534"/>
      <c r="AQ54" s="534"/>
      <c r="AR54" s="534"/>
      <c r="AS54" s="534"/>
      <c r="AT54" s="534"/>
      <c r="AU54" s="534"/>
      <c r="AV54" s="534"/>
      <c r="AW54" s="534"/>
      <c r="AX54" s="534"/>
      <c r="AY54" s="534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9"/>
    </row>
    <row r="55" spans="1:72" s="10" customFormat="1" ht="10.5" hidden="1" customHeight="1" outlineLevel="1" x14ac:dyDescent="0.25">
      <c r="A55" s="118" t="s">
        <v>524</v>
      </c>
      <c r="B55" s="115" t="s">
        <v>513</v>
      </c>
      <c r="C55" s="112"/>
      <c r="D55" s="9"/>
      <c r="E55" s="9"/>
      <c r="F55" s="9"/>
      <c r="G55" s="9"/>
      <c r="H55" s="279"/>
      <c r="I55" s="279"/>
      <c r="J55" s="142"/>
      <c r="K55" s="279"/>
      <c r="L55" s="279"/>
      <c r="M55" s="279"/>
      <c r="N55" s="279"/>
      <c r="O55" s="886"/>
      <c r="P55" s="887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534"/>
      <c r="AG55" s="534"/>
      <c r="AH55" s="534"/>
      <c r="AI55" s="534"/>
      <c r="AJ55" s="534"/>
      <c r="AK55" s="534"/>
      <c r="AL55" s="534"/>
      <c r="AM55" s="534"/>
      <c r="AN55" s="534"/>
      <c r="AO55" s="534"/>
      <c r="AP55" s="534"/>
      <c r="AQ55" s="534"/>
      <c r="AR55" s="534"/>
      <c r="AS55" s="534"/>
      <c r="AT55" s="534"/>
      <c r="AU55" s="534"/>
      <c r="AV55" s="534"/>
      <c r="AW55" s="534"/>
      <c r="AX55" s="534"/>
      <c r="AY55" s="534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9"/>
    </row>
    <row r="56" spans="1:72" s="10" customFormat="1" ht="10.5" hidden="1" customHeight="1" outlineLevel="1" x14ac:dyDescent="0.25">
      <c r="A56" s="118" t="s">
        <v>514</v>
      </c>
      <c r="B56" s="115" t="s">
        <v>514</v>
      </c>
      <c r="C56" s="112"/>
      <c r="D56" s="9"/>
      <c r="E56" s="9"/>
      <c r="F56" s="9"/>
      <c r="G56" s="9"/>
      <c r="H56" s="279"/>
      <c r="I56" s="279"/>
      <c r="J56" s="142"/>
      <c r="K56" s="279"/>
      <c r="L56" s="279"/>
      <c r="M56" s="279"/>
      <c r="N56" s="279"/>
      <c r="O56" s="886"/>
      <c r="P56" s="887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534"/>
      <c r="AG56" s="534"/>
      <c r="AH56" s="534"/>
      <c r="AI56" s="534"/>
      <c r="AJ56" s="534"/>
      <c r="AK56" s="534"/>
      <c r="AL56" s="534"/>
      <c r="AM56" s="534"/>
      <c r="AN56" s="534"/>
      <c r="AO56" s="534"/>
      <c r="AP56" s="534"/>
      <c r="AQ56" s="534"/>
      <c r="AR56" s="534"/>
      <c r="AS56" s="534"/>
      <c r="AT56" s="534"/>
      <c r="AU56" s="534"/>
      <c r="AV56" s="534"/>
      <c r="AW56" s="534"/>
      <c r="AX56" s="534"/>
      <c r="AY56" s="534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9"/>
    </row>
    <row r="57" spans="1:72" s="10" customFormat="1" ht="45" customHeight="1" outlineLevel="1" x14ac:dyDescent="0.25">
      <c r="A57" s="118" t="s">
        <v>526</v>
      </c>
      <c r="B57" s="115" t="s">
        <v>527</v>
      </c>
      <c r="C57" s="112"/>
      <c r="D57" s="9"/>
      <c r="E57" s="9"/>
      <c r="F57" s="9"/>
      <c r="G57" s="9"/>
      <c r="H57" s="279"/>
      <c r="I57" s="279"/>
      <c r="J57" s="142"/>
      <c r="K57" s="279"/>
      <c r="L57" s="279"/>
      <c r="M57" s="279"/>
      <c r="N57" s="279"/>
      <c r="O57" s="886"/>
      <c r="P57" s="887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534"/>
      <c r="AG57" s="534"/>
      <c r="AH57" s="534"/>
      <c r="AI57" s="534"/>
      <c r="AJ57" s="534"/>
      <c r="AK57" s="534"/>
      <c r="AL57" s="534"/>
      <c r="AM57" s="534"/>
      <c r="AN57" s="534"/>
      <c r="AO57" s="534"/>
      <c r="AP57" s="534"/>
      <c r="AQ57" s="534"/>
      <c r="AR57" s="534"/>
      <c r="AS57" s="534"/>
      <c r="AT57" s="534"/>
      <c r="AU57" s="534"/>
      <c r="AV57" s="534"/>
      <c r="AW57" s="534"/>
      <c r="AX57" s="534"/>
      <c r="AY57" s="534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9"/>
    </row>
    <row r="58" spans="1:72" s="10" customFormat="1" ht="10.5" hidden="1" customHeight="1" outlineLevel="1" x14ac:dyDescent="0.25">
      <c r="A58" s="118" t="s">
        <v>526</v>
      </c>
      <c r="B58" s="115" t="s">
        <v>513</v>
      </c>
      <c r="C58" s="112"/>
      <c r="D58" s="9"/>
      <c r="E58" s="9"/>
      <c r="F58" s="9"/>
      <c r="G58" s="9"/>
      <c r="H58" s="279"/>
      <c r="I58" s="279"/>
      <c r="J58" s="142"/>
      <c r="K58" s="279"/>
      <c r="L58" s="279"/>
      <c r="M58" s="279"/>
      <c r="N58" s="279"/>
      <c r="O58" s="886"/>
      <c r="P58" s="887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534"/>
      <c r="AG58" s="534"/>
      <c r="AH58" s="534"/>
      <c r="AI58" s="534"/>
      <c r="AJ58" s="534"/>
      <c r="AK58" s="534"/>
      <c r="AL58" s="534"/>
      <c r="AM58" s="534"/>
      <c r="AN58" s="534"/>
      <c r="AO58" s="534"/>
      <c r="AP58" s="534"/>
      <c r="AQ58" s="534"/>
      <c r="AR58" s="534"/>
      <c r="AS58" s="534"/>
      <c r="AT58" s="534"/>
      <c r="AU58" s="534"/>
      <c r="AV58" s="534"/>
      <c r="AW58" s="534"/>
      <c r="AX58" s="534"/>
      <c r="AY58" s="534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9"/>
    </row>
    <row r="59" spans="1:72" s="10" customFormat="1" ht="10.5" hidden="1" customHeight="1" outlineLevel="1" x14ac:dyDescent="0.25">
      <c r="A59" s="118" t="s">
        <v>526</v>
      </c>
      <c r="B59" s="115" t="s">
        <v>513</v>
      </c>
      <c r="C59" s="112"/>
      <c r="D59" s="9"/>
      <c r="E59" s="9"/>
      <c r="F59" s="9"/>
      <c r="G59" s="9"/>
      <c r="H59" s="279"/>
      <c r="I59" s="279"/>
      <c r="J59" s="142"/>
      <c r="K59" s="279"/>
      <c r="L59" s="279"/>
      <c r="M59" s="279"/>
      <c r="N59" s="279"/>
      <c r="O59" s="886"/>
      <c r="P59" s="887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534"/>
      <c r="AG59" s="534"/>
      <c r="AH59" s="534"/>
      <c r="AI59" s="534"/>
      <c r="AJ59" s="534"/>
      <c r="AK59" s="534"/>
      <c r="AL59" s="534"/>
      <c r="AM59" s="534"/>
      <c r="AN59" s="534"/>
      <c r="AO59" s="534"/>
      <c r="AP59" s="534"/>
      <c r="AQ59" s="534"/>
      <c r="AR59" s="534"/>
      <c r="AS59" s="534"/>
      <c r="AT59" s="534"/>
      <c r="AU59" s="534"/>
      <c r="AV59" s="534"/>
      <c r="AW59" s="534"/>
      <c r="AX59" s="534"/>
      <c r="AY59" s="534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9"/>
    </row>
    <row r="60" spans="1:72" s="10" customFormat="1" ht="10.5" hidden="1" customHeight="1" outlineLevel="1" x14ac:dyDescent="0.25">
      <c r="A60" s="118" t="s">
        <v>514</v>
      </c>
      <c r="B60" s="115" t="s">
        <v>514</v>
      </c>
      <c r="C60" s="112"/>
      <c r="D60" s="9"/>
      <c r="E60" s="9"/>
      <c r="F60" s="9"/>
      <c r="G60" s="9"/>
      <c r="H60" s="279"/>
      <c r="I60" s="279"/>
      <c r="J60" s="142"/>
      <c r="K60" s="279"/>
      <c r="L60" s="279"/>
      <c r="M60" s="279"/>
      <c r="N60" s="279"/>
      <c r="O60" s="886"/>
      <c r="P60" s="887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534"/>
      <c r="AG60" s="534"/>
      <c r="AH60" s="534"/>
      <c r="AI60" s="534"/>
      <c r="AJ60" s="534"/>
      <c r="AK60" s="534"/>
      <c r="AL60" s="534"/>
      <c r="AM60" s="534"/>
      <c r="AN60" s="534"/>
      <c r="AO60" s="534"/>
      <c r="AP60" s="534"/>
      <c r="AQ60" s="534"/>
      <c r="AR60" s="534"/>
      <c r="AS60" s="534"/>
      <c r="AT60" s="534"/>
      <c r="AU60" s="534"/>
      <c r="AV60" s="534"/>
      <c r="AW60" s="534"/>
      <c r="AX60" s="534"/>
      <c r="AY60" s="534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9"/>
    </row>
    <row r="61" spans="1:72" s="10" customFormat="1" ht="42.75" customHeight="1" outlineLevel="1" x14ac:dyDescent="0.25">
      <c r="A61" s="118" t="s">
        <v>528</v>
      </c>
      <c r="B61" s="115" t="s">
        <v>529</v>
      </c>
      <c r="C61" s="112"/>
      <c r="D61" s="9"/>
      <c r="E61" s="9"/>
      <c r="F61" s="9"/>
      <c r="G61" s="9"/>
      <c r="H61" s="279"/>
      <c r="I61" s="279"/>
      <c r="J61" s="142"/>
      <c r="K61" s="279"/>
      <c r="L61" s="279"/>
      <c r="M61" s="279"/>
      <c r="N61" s="279"/>
      <c r="O61" s="886"/>
      <c r="P61" s="887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534"/>
      <c r="AG61" s="534"/>
      <c r="AH61" s="534"/>
      <c r="AI61" s="534"/>
      <c r="AJ61" s="534"/>
      <c r="AK61" s="534"/>
      <c r="AL61" s="534"/>
      <c r="AM61" s="534"/>
      <c r="AN61" s="534"/>
      <c r="AO61" s="534"/>
      <c r="AP61" s="534"/>
      <c r="AQ61" s="534"/>
      <c r="AR61" s="534"/>
      <c r="AS61" s="534"/>
      <c r="AT61" s="534"/>
      <c r="AU61" s="534"/>
      <c r="AV61" s="534"/>
      <c r="AW61" s="534"/>
      <c r="AX61" s="534"/>
      <c r="AY61" s="534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9"/>
    </row>
    <row r="62" spans="1:72" s="10" customFormat="1" ht="10.5" hidden="1" customHeight="1" outlineLevel="1" x14ac:dyDescent="0.25">
      <c r="A62" s="118" t="s">
        <v>528</v>
      </c>
      <c r="B62" s="115" t="s">
        <v>513</v>
      </c>
      <c r="C62" s="112"/>
      <c r="D62" s="9"/>
      <c r="E62" s="9"/>
      <c r="F62" s="9"/>
      <c r="G62" s="9"/>
      <c r="H62" s="279"/>
      <c r="I62" s="279"/>
      <c r="J62" s="142"/>
      <c r="K62" s="279"/>
      <c r="L62" s="279"/>
      <c r="M62" s="279"/>
      <c r="N62" s="279"/>
      <c r="O62" s="886"/>
      <c r="P62" s="887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534"/>
      <c r="AG62" s="534"/>
      <c r="AH62" s="534"/>
      <c r="AI62" s="534"/>
      <c r="AJ62" s="534"/>
      <c r="AK62" s="534"/>
      <c r="AL62" s="534"/>
      <c r="AM62" s="534"/>
      <c r="AN62" s="534"/>
      <c r="AO62" s="534"/>
      <c r="AP62" s="534"/>
      <c r="AQ62" s="534"/>
      <c r="AR62" s="534"/>
      <c r="AS62" s="534"/>
      <c r="AT62" s="534"/>
      <c r="AU62" s="534"/>
      <c r="AV62" s="534"/>
      <c r="AW62" s="534"/>
      <c r="AX62" s="534"/>
      <c r="AY62" s="534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9"/>
    </row>
    <row r="63" spans="1:72" s="10" customFormat="1" ht="10.5" hidden="1" customHeight="1" outlineLevel="1" x14ac:dyDescent="0.25">
      <c r="A63" s="118" t="s">
        <v>528</v>
      </c>
      <c r="B63" s="115" t="s">
        <v>513</v>
      </c>
      <c r="C63" s="112"/>
      <c r="D63" s="9"/>
      <c r="E63" s="9"/>
      <c r="F63" s="9"/>
      <c r="G63" s="9"/>
      <c r="H63" s="279"/>
      <c r="I63" s="279"/>
      <c r="J63" s="142"/>
      <c r="K63" s="279"/>
      <c r="L63" s="279"/>
      <c r="M63" s="279"/>
      <c r="N63" s="279"/>
      <c r="O63" s="886"/>
      <c r="P63" s="887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534"/>
      <c r="AG63" s="534"/>
      <c r="AH63" s="534"/>
      <c r="AI63" s="534"/>
      <c r="AJ63" s="534"/>
      <c r="AK63" s="534"/>
      <c r="AL63" s="534"/>
      <c r="AM63" s="534"/>
      <c r="AN63" s="534"/>
      <c r="AO63" s="534"/>
      <c r="AP63" s="534"/>
      <c r="AQ63" s="534"/>
      <c r="AR63" s="534"/>
      <c r="AS63" s="534"/>
      <c r="AT63" s="534"/>
      <c r="AU63" s="534"/>
      <c r="AV63" s="534"/>
      <c r="AW63" s="534"/>
      <c r="AX63" s="534"/>
      <c r="AY63" s="534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9"/>
    </row>
    <row r="64" spans="1:72" s="10" customFormat="1" ht="10.5" hidden="1" customHeight="1" outlineLevel="1" x14ac:dyDescent="0.25">
      <c r="A64" s="118" t="s">
        <v>514</v>
      </c>
      <c r="B64" s="115" t="s">
        <v>514</v>
      </c>
      <c r="C64" s="112"/>
      <c r="D64" s="9"/>
      <c r="E64" s="9"/>
      <c r="F64" s="9"/>
      <c r="G64" s="9"/>
      <c r="H64" s="279"/>
      <c r="I64" s="279"/>
      <c r="J64" s="142"/>
      <c r="K64" s="279"/>
      <c r="L64" s="279"/>
      <c r="M64" s="279"/>
      <c r="N64" s="279"/>
      <c r="O64" s="886"/>
      <c r="P64" s="887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534"/>
      <c r="AG64" s="534"/>
      <c r="AH64" s="534"/>
      <c r="AI64" s="534"/>
      <c r="AJ64" s="534"/>
      <c r="AK64" s="534"/>
      <c r="AL64" s="534"/>
      <c r="AM64" s="534"/>
      <c r="AN64" s="534"/>
      <c r="AO64" s="534"/>
      <c r="AP64" s="534"/>
      <c r="AQ64" s="534"/>
      <c r="AR64" s="534"/>
      <c r="AS64" s="534"/>
      <c r="AT64" s="534"/>
      <c r="AU64" s="534"/>
      <c r="AV64" s="534"/>
      <c r="AW64" s="534"/>
      <c r="AX64" s="534"/>
      <c r="AY64" s="534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9"/>
    </row>
    <row r="65" spans="1:72" s="134" customFormat="1" ht="30" customHeight="1" outlineLevel="1" x14ac:dyDescent="0.25">
      <c r="A65" s="130" t="s">
        <v>560</v>
      </c>
      <c r="B65" s="131" t="s">
        <v>530</v>
      </c>
      <c r="C65" s="132" t="s">
        <v>1243</v>
      </c>
      <c r="D65" s="133"/>
      <c r="E65" s="133"/>
      <c r="F65" s="133"/>
      <c r="G65" s="133"/>
      <c r="H65" s="280"/>
      <c r="I65" s="280"/>
      <c r="J65" s="144"/>
      <c r="K65" s="280"/>
      <c r="L65" s="280"/>
      <c r="M65" s="280"/>
      <c r="N65" s="280"/>
      <c r="O65" s="880"/>
      <c r="P65" s="881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534"/>
      <c r="AG65" s="534"/>
      <c r="AH65" s="534"/>
      <c r="AI65" s="534"/>
      <c r="AJ65" s="534"/>
      <c r="AK65" s="534"/>
      <c r="AL65" s="534"/>
      <c r="AM65" s="534"/>
      <c r="AN65" s="534"/>
      <c r="AO65" s="534"/>
      <c r="AP65" s="534"/>
      <c r="AQ65" s="534"/>
      <c r="AR65" s="534"/>
      <c r="AS65" s="534"/>
      <c r="AT65" s="534"/>
      <c r="AU65" s="534"/>
      <c r="AV65" s="534"/>
      <c r="AW65" s="534"/>
      <c r="AX65" s="534"/>
      <c r="AY65" s="534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33"/>
    </row>
    <row r="66" spans="1:72" s="10" customFormat="1" ht="10.5" hidden="1" customHeight="1" outlineLevel="1" x14ac:dyDescent="0.25">
      <c r="A66" s="120" t="s">
        <v>560</v>
      </c>
      <c r="B66" s="115" t="s">
        <v>513</v>
      </c>
      <c r="C66" s="112"/>
      <c r="D66" s="9"/>
      <c r="E66" s="9"/>
      <c r="F66" s="9"/>
      <c r="G66" s="9"/>
      <c r="H66" s="279"/>
      <c r="I66" s="279"/>
      <c r="J66" s="142"/>
      <c r="K66" s="279"/>
      <c r="L66" s="279"/>
      <c r="M66" s="279"/>
      <c r="N66" s="279"/>
      <c r="O66" s="886"/>
      <c r="P66" s="887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534"/>
      <c r="AG66" s="534"/>
      <c r="AH66" s="534"/>
      <c r="AI66" s="534"/>
      <c r="AJ66" s="534"/>
      <c r="AK66" s="534"/>
      <c r="AL66" s="534"/>
      <c r="AM66" s="534"/>
      <c r="AN66" s="534"/>
      <c r="AO66" s="534"/>
      <c r="AP66" s="534"/>
      <c r="AQ66" s="534"/>
      <c r="AR66" s="534"/>
      <c r="AS66" s="534"/>
      <c r="AT66" s="534"/>
      <c r="AU66" s="534"/>
      <c r="AV66" s="534"/>
      <c r="AW66" s="534"/>
      <c r="AX66" s="534"/>
      <c r="AY66" s="534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9"/>
    </row>
    <row r="67" spans="1:72" s="10" customFormat="1" ht="10.5" hidden="1" customHeight="1" outlineLevel="1" x14ac:dyDescent="0.25">
      <c r="A67" s="120" t="s">
        <v>560</v>
      </c>
      <c r="B67" s="115" t="s">
        <v>513</v>
      </c>
      <c r="C67" s="112"/>
      <c r="D67" s="9"/>
      <c r="E67" s="9"/>
      <c r="F67" s="9"/>
      <c r="G67" s="9"/>
      <c r="H67" s="279"/>
      <c r="I67" s="279"/>
      <c r="J67" s="142"/>
      <c r="K67" s="279"/>
      <c r="L67" s="279"/>
      <c r="M67" s="279"/>
      <c r="N67" s="279"/>
      <c r="O67" s="886"/>
      <c r="P67" s="887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534"/>
      <c r="AG67" s="534"/>
      <c r="AH67" s="534"/>
      <c r="AI67" s="534"/>
      <c r="AJ67" s="534"/>
      <c r="AK67" s="534"/>
      <c r="AL67" s="534"/>
      <c r="AM67" s="534"/>
      <c r="AN67" s="534"/>
      <c r="AO67" s="534"/>
      <c r="AP67" s="534"/>
      <c r="AQ67" s="534"/>
      <c r="AR67" s="534"/>
      <c r="AS67" s="534"/>
      <c r="AT67" s="534"/>
      <c r="AU67" s="534"/>
      <c r="AV67" s="534"/>
      <c r="AW67" s="534"/>
      <c r="AX67" s="534"/>
      <c r="AY67" s="534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9"/>
    </row>
    <row r="68" spans="1:72" s="10" customFormat="1" ht="10.5" hidden="1" customHeight="1" outlineLevel="1" x14ac:dyDescent="0.25">
      <c r="A68" s="120" t="s">
        <v>514</v>
      </c>
      <c r="B68" s="115" t="s">
        <v>514</v>
      </c>
      <c r="C68" s="112"/>
      <c r="D68" s="9"/>
      <c r="E68" s="9"/>
      <c r="F68" s="9"/>
      <c r="G68" s="9"/>
      <c r="H68" s="279"/>
      <c r="I68" s="279"/>
      <c r="J68" s="142"/>
      <c r="K68" s="279"/>
      <c r="L68" s="279"/>
      <c r="M68" s="279"/>
      <c r="N68" s="279"/>
      <c r="O68" s="886"/>
      <c r="P68" s="887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534"/>
      <c r="AG68" s="534"/>
      <c r="AH68" s="534"/>
      <c r="AI68" s="534"/>
      <c r="AJ68" s="534"/>
      <c r="AK68" s="534"/>
      <c r="AL68" s="534"/>
      <c r="AM68" s="534"/>
      <c r="AN68" s="534"/>
      <c r="AO68" s="534"/>
      <c r="AP68" s="534"/>
      <c r="AQ68" s="534"/>
      <c r="AR68" s="534"/>
      <c r="AS68" s="534"/>
      <c r="AT68" s="534"/>
      <c r="AU68" s="534"/>
      <c r="AV68" s="534"/>
      <c r="AW68" s="534"/>
      <c r="AX68" s="534"/>
      <c r="AY68" s="534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9"/>
    </row>
    <row r="69" spans="1:72" s="129" customFormat="1" ht="27" x14ac:dyDescent="0.25">
      <c r="A69" s="126" t="s">
        <v>561</v>
      </c>
      <c r="B69" s="127" t="s">
        <v>531</v>
      </c>
      <c r="C69" s="158" t="s">
        <v>1243</v>
      </c>
      <c r="D69" s="128"/>
      <c r="E69" s="128"/>
      <c r="F69" s="128"/>
      <c r="G69" s="128"/>
      <c r="H69" s="245">
        <f>H70+H74+H78+H82</f>
        <v>0</v>
      </c>
      <c r="I69" s="245">
        <f t="shared" ref="I69:BS69" si="20">I70+I74+I78+I82</f>
        <v>0</v>
      </c>
      <c r="J69" s="143"/>
      <c r="K69" s="245">
        <f t="shared" si="20"/>
        <v>0</v>
      </c>
      <c r="L69" s="245">
        <f t="shared" si="20"/>
        <v>0</v>
      </c>
      <c r="M69" s="245"/>
      <c r="N69" s="245">
        <f t="shared" si="20"/>
        <v>0</v>
      </c>
      <c r="O69" s="884">
        <f t="shared" ref="O69" si="21">O70+O77+O86</f>
        <v>0</v>
      </c>
      <c r="P69" s="885"/>
      <c r="Q69" s="247">
        <f t="shared" si="20"/>
        <v>0</v>
      </c>
      <c r="R69" s="247">
        <f t="shared" si="20"/>
        <v>0</v>
      </c>
      <c r="S69" s="247">
        <f t="shared" si="20"/>
        <v>0</v>
      </c>
      <c r="T69" s="247">
        <f t="shared" si="20"/>
        <v>0</v>
      </c>
      <c r="U69" s="247">
        <f t="shared" si="20"/>
        <v>0</v>
      </c>
      <c r="V69" s="247">
        <f t="shared" si="20"/>
        <v>0</v>
      </c>
      <c r="W69" s="247">
        <f t="shared" si="20"/>
        <v>0</v>
      </c>
      <c r="X69" s="247">
        <f t="shared" si="20"/>
        <v>0</v>
      </c>
      <c r="Y69" s="247">
        <f t="shared" si="20"/>
        <v>0</v>
      </c>
      <c r="Z69" s="247">
        <f t="shared" si="20"/>
        <v>0</v>
      </c>
      <c r="AA69" s="247">
        <f t="shared" si="20"/>
        <v>0</v>
      </c>
      <c r="AB69" s="247">
        <f t="shared" si="20"/>
        <v>0</v>
      </c>
      <c r="AC69" s="247">
        <f t="shared" si="20"/>
        <v>0</v>
      </c>
      <c r="AD69" s="247">
        <f t="shared" si="20"/>
        <v>0</v>
      </c>
      <c r="AE69" s="247">
        <f t="shared" si="20"/>
        <v>0</v>
      </c>
      <c r="AF69" s="534">
        <f t="shared" si="20"/>
        <v>0</v>
      </c>
      <c r="AG69" s="534">
        <f t="shared" si="20"/>
        <v>0</v>
      </c>
      <c r="AH69" s="534">
        <f t="shared" si="20"/>
        <v>0</v>
      </c>
      <c r="AI69" s="534">
        <f t="shared" si="20"/>
        <v>0</v>
      </c>
      <c r="AJ69" s="534">
        <f t="shared" si="20"/>
        <v>0</v>
      </c>
      <c r="AK69" s="534">
        <f t="shared" si="20"/>
        <v>0</v>
      </c>
      <c r="AL69" s="534">
        <f t="shared" si="20"/>
        <v>0</v>
      </c>
      <c r="AM69" s="534">
        <f t="shared" si="20"/>
        <v>0</v>
      </c>
      <c r="AN69" s="534">
        <f t="shared" si="20"/>
        <v>0</v>
      </c>
      <c r="AO69" s="534">
        <f t="shared" si="20"/>
        <v>0</v>
      </c>
      <c r="AP69" s="534">
        <f t="shared" si="20"/>
        <v>0</v>
      </c>
      <c r="AQ69" s="534">
        <f t="shared" si="20"/>
        <v>0</v>
      </c>
      <c r="AR69" s="534">
        <f t="shared" si="20"/>
        <v>0</v>
      </c>
      <c r="AS69" s="534">
        <f t="shared" si="20"/>
        <v>0</v>
      </c>
      <c r="AT69" s="534">
        <f t="shared" si="20"/>
        <v>0</v>
      </c>
      <c r="AU69" s="534">
        <f t="shared" si="20"/>
        <v>0</v>
      </c>
      <c r="AV69" s="534">
        <f t="shared" si="20"/>
        <v>0</v>
      </c>
      <c r="AW69" s="534">
        <f t="shared" si="20"/>
        <v>0</v>
      </c>
      <c r="AX69" s="534">
        <f t="shared" si="20"/>
        <v>0</v>
      </c>
      <c r="AY69" s="534">
        <f t="shared" si="20"/>
        <v>0</v>
      </c>
      <c r="AZ69" s="247">
        <f t="shared" si="20"/>
        <v>0</v>
      </c>
      <c r="BA69" s="247">
        <f t="shared" si="20"/>
        <v>0</v>
      </c>
      <c r="BB69" s="247">
        <f t="shared" si="20"/>
        <v>0</v>
      </c>
      <c r="BC69" s="247">
        <f t="shared" si="20"/>
        <v>0</v>
      </c>
      <c r="BD69" s="247">
        <f t="shared" si="20"/>
        <v>0</v>
      </c>
      <c r="BE69" s="247">
        <f t="shared" si="20"/>
        <v>0</v>
      </c>
      <c r="BF69" s="247">
        <f t="shared" si="20"/>
        <v>0</v>
      </c>
      <c r="BG69" s="247">
        <f t="shared" si="20"/>
        <v>0</v>
      </c>
      <c r="BH69" s="247">
        <f t="shared" si="20"/>
        <v>0</v>
      </c>
      <c r="BI69" s="247">
        <f t="shared" si="20"/>
        <v>0</v>
      </c>
      <c r="BJ69" s="247">
        <f t="shared" si="20"/>
        <v>0</v>
      </c>
      <c r="BK69" s="247">
        <f t="shared" si="20"/>
        <v>0</v>
      </c>
      <c r="BL69" s="247">
        <f t="shared" si="20"/>
        <v>0</v>
      </c>
      <c r="BM69" s="247">
        <f t="shared" si="20"/>
        <v>0</v>
      </c>
      <c r="BN69" s="247">
        <f t="shared" si="20"/>
        <v>0</v>
      </c>
      <c r="BO69" s="247">
        <f t="shared" si="20"/>
        <v>0</v>
      </c>
      <c r="BP69" s="247">
        <f t="shared" si="20"/>
        <v>0</v>
      </c>
      <c r="BQ69" s="247">
        <f t="shared" si="20"/>
        <v>0</v>
      </c>
      <c r="BR69" s="247">
        <f t="shared" si="20"/>
        <v>0</v>
      </c>
      <c r="BS69" s="247">
        <f t="shared" si="20"/>
        <v>0</v>
      </c>
      <c r="BT69" s="128"/>
    </row>
    <row r="70" spans="1:72" s="134" customFormat="1" ht="21" hidden="1" customHeight="1" outlineLevel="1" x14ac:dyDescent="0.25">
      <c r="A70" s="130" t="s">
        <v>562</v>
      </c>
      <c r="B70" s="131" t="s">
        <v>532</v>
      </c>
      <c r="C70" s="132"/>
      <c r="D70" s="133"/>
      <c r="E70" s="133"/>
      <c r="F70" s="133"/>
      <c r="G70" s="133"/>
      <c r="H70" s="280"/>
      <c r="I70" s="280"/>
      <c r="J70" s="144"/>
      <c r="K70" s="280"/>
      <c r="L70" s="280"/>
      <c r="M70" s="280"/>
      <c r="N70" s="280"/>
      <c r="O70" s="280"/>
      <c r="P70" s="28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534"/>
      <c r="AG70" s="534"/>
      <c r="AH70" s="534"/>
      <c r="AI70" s="534"/>
      <c r="AJ70" s="534"/>
      <c r="AK70" s="534"/>
      <c r="AL70" s="534"/>
      <c r="AM70" s="534"/>
      <c r="AN70" s="534"/>
      <c r="AO70" s="534"/>
      <c r="AP70" s="534"/>
      <c r="AQ70" s="534"/>
      <c r="AR70" s="534"/>
      <c r="AS70" s="534"/>
      <c r="AT70" s="534"/>
      <c r="AU70" s="534"/>
      <c r="AV70" s="534"/>
      <c r="AW70" s="534"/>
      <c r="AX70" s="534"/>
      <c r="AY70" s="534"/>
      <c r="AZ70" s="140"/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33"/>
    </row>
    <row r="71" spans="1:72" s="10" customFormat="1" ht="10.5" hidden="1" customHeight="1" outlineLevel="1" x14ac:dyDescent="0.25">
      <c r="A71" s="120" t="s">
        <v>562</v>
      </c>
      <c r="B71" s="115" t="s">
        <v>513</v>
      </c>
      <c r="C71" s="112"/>
      <c r="D71" s="9"/>
      <c r="E71" s="9"/>
      <c r="F71" s="9"/>
      <c r="G71" s="9"/>
      <c r="H71" s="279"/>
      <c r="I71" s="279"/>
      <c r="J71" s="142"/>
      <c r="K71" s="279"/>
      <c r="L71" s="279"/>
      <c r="M71" s="279"/>
      <c r="N71" s="279"/>
      <c r="O71" s="279"/>
      <c r="P71" s="279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534"/>
      <c r="AG71" s="534"/>
      <c r="AH71" s="534"/>
      <c r="AI71" s="534"/>
      <c r="AJ71" s="534"/>
      <c r="AK71" s="534"/>
      <c r="AL71" s="534"/>
      <c r="AM71" s="534"/>
      <c r="AN71" s="534"/>
      <c r="AO71" s="534"/>
      <c r="AP71" s="534"/>
      <c r="AQ71" s="534"/>
      <c r="AR71" s="534"/>
      <c r="AS71" s="534"/>
      <c r="AT71" s="534"/>
      <c r="AU71" s="534"/>
      <c r="AV71" s="534"/>
      <c r="AW71" s="534"/>
      <c r="AX71" s="534"/>
      <c r="AY71" s="534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9"/>
    </row>
    <row r="72" spans="1:72" s="10" customFormat="1" ht="10.5" hidden="1" customHeight="1" outlineLevel="1" x14ac:dyDescent="0.25">
      <c r="A72" s="120" t="s">
        <v>562</v>
      </c>
      <c r="B72" s="115" t="s">
        <v>513</v>
      </c>
      <c r="C72" s="112"/>
      <c r="D72" s="9"/>
      <c r="E72" s="9"/>
      <c r="F72" s="9"/>
      <c r="G72" s="9"/>
      <c r="H72" s="279"/>
      <c r="I72" s="279"/>
      <c r="J72" s="142"/>
      <c r="K72" s="279"/>
      <c r="L72" s="279"/>
      <c r="M72" s="279"/>
      <c r="N72" s="279"/>
      <c r="O72" s="279"/>
      <c r="P72" s="279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534"/>
      <c r="AG72" s="534"/>
      <c r="AH72" s="534"/>
      <c r="AI72" s="534"/>
      <c r="AJ72" s="534"/>
      <c r="AK72" s="534"/>
      <c r="AL72" s="534"/>
      <c r="AM72" s="534"/>
      <c r="AN72" s="534"/>
      <c r="AO72" s="534"/>
      <c r="AP72" s="534"/>
      <c r="AQ72" s="534"/>
      <c r="AR72" s="534"/>
      <c r="AS72" s="534"/>
      <c r="AT72" s="534"/>
      <c r="AU72" s="534"/>
      <c r="AV72" s="534"/>
      <c r="AW72" s="534"/>
      <c r="AX72" s="534"/>
      <c r="AY72" s="534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9"/>
    </row>
    <row r="73" spans="1:72" s="10" customFormat="1" ht="10.5" hidden="1" customHeight="1" outlineLevel="1" x14ac:dyDescent="0.25">
      <c r="A73" s="120" t="s">
        <v>514</v>
      </c>
      <c r="B73" s="115" t="s">
        <v>514</v>
      </c>
      <c r="C73" s="112"/>
      <c r="D73" s="9"/>
      <c r="E73" s="9"/>
      <c r="F73" s="9"/>
      <c r="G73" s="9"/>
      <c r="H73" s="279"/>
      <c r="I73" s="279"/>
      <c r="J73" s="142"/>
      <c r="K73" s="279"/>
      <c r="L73" s="279"/>
      <c r="M73" s="279"/>
      <c r="N73" s="279"/>
      <c r="O73" s="279"/>
      <c r="P73" s="279"/>
      <c r="Q73" s="271"/>
      <c r="R73" s="271"/>
      <c r="S73" s="271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534"/>
      <c r="AG73" s="534"/>
      <c r="AH73" s="534"/>
      <c r="AI73" s="534"/>
      <c r="AJ73" s="534"/>
      <c r="AK73" s="534"/>
      <c r="AL73" s="534"/>
      <c r="AM73" s="534"/>
      <c r="AN73" s="534"/>
      <c r="AO73" s="534"/>
      <c r="AP73" s="534"/>
      <c r="AQ73" s="534"/>
      <c r="AR73" s="534"/>
      <c r="AS73" s="534"/>
      <c r="AT73" s="534"/>
      <c r="AU73" s="534"/>
      <c r="AV73" s="534"/>
      <c r="AW73" s="534"/>
      <c r="AX73" s="534"/>
      <c r="AY73" s="534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9"/>
    </row>
    <row r="74" spans="1:72" s="134" customFormat="1" ht="21" hidden="1" customHeight="1" outlineLevel="1" x14ac:dyDescent="0.25">
      <c r="A74" s="130" t="s">
        <v>563</v>
      </c>
      <c r="B74" s="131" t="s">
        <v>533</v>
      </c>
      <c r="C74" s="132"/>
      <c r="D74" s="133"/>
      <c r="E74" s="133"/>
      <c r="F74" s="133"/>
      <c r="G74" s="133"/>
      <c r="H74" s="280"/>
      <c r="I74" s="280"/>
      <c r="J74" s="144"/>
      <c r="K74" s="280"/>
      <c r="L74" s="280"/>
      <c r="M74" s="280"/>
      <c r="N74" s="280"/>
      <c r="O74" s="280"/>
      <c r="P74" s="28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534"/>
      <c r="AG74" s="534"/>
      <c r="AH74" s="534"/>
      <c r="AI74" s="534"/>
      <c r="AJ74" s="534"/>
      <c r="AK74" s="534"/>
      <c r="AL74" s="534"/>
      <c r="AM74" s="534"/>
      <c r="AN74" s="534"/>
      <c r="AO74" s="534"/>
      <c r="AP74" s="534"/>
      <c r="AQ74" s="534"/>
      <c r="AR74" s="534"/>
      <c r="AS74" s="534"/>
      <c r="AT74" s="534"/>
      <c r="AU74" s="534"/>
      <c r="AV74" s="534"/>
      <c r="AW74" s="534"/>
      <c r="AX74" s="534"/>
      <c r="AY74" s="534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33"/>
    </row>
    <row r="75" spans="1:72" s="10" customFormat="1" ht="10.5" hidden="1" customHeight="1" outlineLevel="1" x14ac:dyDescent="0.25">
      <c r="A75" s="120" t="s">
        <v>563</v>
      </c>
      <c r="B75" s="115" t="s">
        <v>513</v>
      </c>
      <c r="C75" s="112"/>
      <c r="D75" s="9"/>
      <c r="E75" s="9"/>
      <c r="F75" s="9"/>
      <c r="G75" s="9"/>
      <c r="H75" s="279"/>
      <c r="I75" s="279"/>
      <c r="J75" s="142"/>
      <c r="K75" s="279"/>
      <c r="L75" s="279"/>
      <c r="M75" s="279"/>
      <c r="N75" s="279"/>
      <c r="O75" s="279"/>
      <c r="P75" s="279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534"/>
      <c r="AG75" s="534"/>
      <c r="AH75" s="534"/>
      <c r="AI75" s="534"/>
      <c r="AJ75" s="534"/>
      <c r="AK75" s="534"/>
      <c r="AL75" s="534"/>
      <c r="AM75" s="534"/>
      <c r="AN75" s="534"/>
      <c r="AO75" s="534"/>
      <c r="AP75" s="534"/>
      <c r="AQ75" s="534"/>
      <c r="AR75" s="534"/>
      <c r="AS75" s="534"/>
      <c r="AT75" s="534"/>
      <c r="AU75" s="534"/>
      <c r="AV75" s="534"/>
      <c r="AW75" s="534"/>
      <c r="AX75" s="534"/>
      <c r="AY75" s="534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9"/>
    </row>
    <row r="76" spans="1:72" s="10" customFormat="1" ht="10.5" hidden="1" customHeight="1" outlineLevel="1" x14ac:dyDescent="0.25">
      <c r="A76" s="120" t="s">
        <v>563</v>
      </c>
      <c r="B76" s="115" t="s">
        <v>513</v>
      </c>
      <c r="C76" s="112"/>
      <c r="D76" s="9"/>
      <c r="E76" s="9"/>
      <c r="F76" s="9"/>
      <c r="G76" s="9"/>
      <c r="H76" s="279"/>
      <c r="I76" s="279"/>
      <c r="J76" s="142"/>
      <c r="K76" s="279"/>
      <c r="L76" s="279"/>
      <c r="M76" s="279"/>
      <c r="N76" s="279"/>
      <c r="O76" s="279"/>
      <c r="P76" s="279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534"/>
      <c r="AG76" s="534"/>
      <c r="AH76" s="534"/>
      <c r="AI76" s="534"/>
      <c r="AJ76" s="534"/>
      <c r="AK76" s="534"/>
      <c r="AL76" s="534"/>
      <c r="AM76" s="534"/>
      <c r="AN76" s="534"/>
      <c r="AO76" s="534"/>
      <c r="AP76" s="534"/>
      <c r="AQ76" s="534"/>
      <c r="AR76" s="534"/>
      <c r="AS76" s="534"/>
      <c r="AT76" s="534"/>
      <c r="AU76" s="534"/>
      <c r="AV76" s="534"/>
      <c r="AW76" s="534"/>
      <c r="AX76" s="534"/>
      <c r="AY76" s="534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9"/>
    </row>
    <row r="77" spans="1:72" s="10" customFormat="1" ht="10.5" hidden="1" customHeight="1" outlineLevel="1" x14ac:dyDescent="0.25">
      <c r="A77" s="118" t="s">
        <v>514</v>
      </c>
      <c r="B77" s="115" t="s">
        <v>514</v>
      </c>
      <c r="C77" s="112"/>
      <c r="D77" s="9"/>
      <c r="E77" s="9"/>
      <c r="F77" s="9"/>
      <c r="G77" s="9"/>
      <c r="H77" s="279"/>
      <c r="I77" s="279"/>
      <c r="J77" s="142"/>
      <c r="K77" s="279"/>
      <c r="L77" s="279"/>
      <c r="M77" s="279"/>
      <c r="N77" s="279"/>
      <c r="O77" s="279"/>
      <c r="P77" s="279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534"/>
      <c r="AG77" s="534"/>
      <c r="AH77" s="534"/>
      <c r="AI77" s="534"/>
      <c r="AJ77" s="534"/>
      <c r="AK77" s="534"/>
      <c r="AL77" s="534"/>
      <c r="AM77" s="534"/>
      <c r="AN77" s="534"/>
      <c r="AO77" s="534"/>
      <c r="AP77" s="534"/>
      <c r="AQ77" s="534"/>
      <c r="AR77" s="534"/>
      <c r="AS77" s="534"/>
      <c r="AT77" s="534"/>
      <c r="AU77" s="534"/>
      <c r="AV77" s="534"/>
      <c r="AW77" s="534"/>
      <c r="AX77" s="534"/>
      <c r="AY77" s="534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9"/>
    </row>
    <row r="78" spans="1:72" s="134" customFormat="1" ht="21" hidden="1" customHeight="1" outlineLevel="1" x14ac:dyDescent="0.25">
      <c r="A78" s="130" t="s">
        <v>564</v>
      </c>
      <c r="B78" s="131" t="s">
        <v>534</v>
      </c>
      <c r="C78" s="132"/>
      <c r="D78" s="133"/>
      <c r="E78" s="133"/>
      <c r="F78" s="133"/>
      <c r="G78" s="133"/>
      <c r="H78" s="280"/>
      <c r="I78" s="280"/>
      <c r="J78" s="144"/>
      <c r="K78" s="280"/>
      <c r="L78" s="280"/>
      <c r="M78" s="280"/>
      <c r="N78" s="280"/>
      <c r="O78" s="280"/>
      <c r="P78" s="28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534"/>
      <c r="AG78" s="534"/>
      <c r="AH78" s="534"/>
      <c r="AI78" s="534"/>
      <c r="AJ78" s="534"/>
      <c r="AK78" s="534"/>
      <c r="AL78" s="534"/>
      <c r="AM78" s="534"/>
      <c r="AN78" s="534"/>
      <c r="AO78" s="534"/>
      <c r="AP78" s="534"/>
      <c r="AQ78" s="534"/>
      <c r="AR78" s="534"/>
      <c r="AS78" s="534"/>
      <c r="AT78" s="534"/>
      <c r="AU78" s="534"/>
      <c r="AV78" s="534"/>
      <c r="AW78" s="534"/>
      <c r="AX78" s="534"/>
      <c r="AY78" s="534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33"/>
    </row>
    <row r="79" spans="1:72" s="10" customFormat="1" ht="10.5" hidden="1" customHeight="1" outlineLevel="1" x14ac:dyDescent="0.25">
      <c r="A79" s="120" t="s">
        <v>564</v>
      </c>
      <c r="B79" s="115" t="s">
        <v>513</v>
      </c>
      <c r="C79" s="112"/>
      <c r="D79" s="9"/>
      <c r="E79" s="9"/>
      <c r="F79" s="9"/>
      <c r="G79" s="9"/>
      <c r="H79" s="279"/>
      <c r="I79" s="279"/>
      <c r="J79" s="142"/>
      <c r="K79" s="279"/>
      <c r="L79" s="279"/>
      <c r="M79" s="279"/>
      <c r="N79" s="279"/>
      <c r="O79" s="279"/>
      <c r="P79" s="279"/>
      <c r="Q79" s="271"/>
      <c r="R79" s="271"/>
      <c r="S79" s="271"/>
      <c r="T79" s="271"/>
      <c r="U79" s="271"/>
      <c r="V79" s="271"/>
      <c r="W79" s="271"/>
      <c r="X79" s="271"/>
      <c r="Y79" s="271"/>
      <c r="Z79" s="271"/>
      <c r="AA79" s="271"/>
      <c r="AB79" s="271"/>
      <c r="AC79" s="271"/>
      <c r="AD79" s="271"/>
      <c r="AE79" s="271"/>
      <c r="AF79" s="534"/>
      <c r="AG79" s="534"/>
      <c r="AH79" s="534"/>
      <c r="AI79" s="534"/>
      <c r="AJ79" s="534"/>
      <c r="AK79" s="534"/>
      <c r="AL79" s="534"/>
      <c r="AM79" s="534"/>
      <c r="AN79" s="534"/>
      <c r="AO79" s="534"/>
      <c r="AP79" s="534"/>
      <c r="AQ79" s="534"/>
      <c r="AR79" s="534"/>
      <c r="AS79" s="534"/>
      <c r="AT79" s="534"/>
      <c r="AU79" s="534"/>
      <c r="AV79" s="534"/>
      <c r="AW79" s="534"/>
      <c r="AX79" s="534"/>
      <c r="AY79" s="534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9"/>
    </row>
    <row r="80" spans="1:72" s="10" customFormat="1" ht="10.5" hidden="1" customHeight="1" outlineLevel="1" x14ac:dyDescent="0.25">
      <c r="A80" s="120" t="s">
        <v>564</v>
      </c>
      <c r="B80" s="115" t="s">
        <v>513</v>
      </c>
      <c r="C80" s="112"/>
      <c r="D80" s="9"/>
      <c r="E80" s="9"/>
      <c r="F80" s="9"/>
      <c r="G80" s="9"/>
      <c r="H80" s="279"/>
      <c r="I80" s="279"/>
      <c r="J80" s="142"/>
      <c r="K80" s="279"/>
      <c r="L80" s="279"/>
      <c r="M80" s="279"/>
      <c r="N80" s="279"/>
      <c r="O80" s="279"/>
      <c r="P80" s="279"/>
      <c r="Q80" s="271"/>
      <c r="R80" s="271"/>
      <c r="S80" s="271"/>
      <c r="T80" s="271"/>
      <c r="U80" s="271"/>
      <c r="V80" s="271"/>
      <c r="W80" s="271"/>
      <c r="X80" s="271"/>
      <c r="Y80" s="271"/>
      <c r="Z80" s="271"/>
      <c r="AA80" s="271"/>
      <c r="AB80" s="271"/>
      <c r="AC80" s="271"/>
      <c r="AD80" s="271"/>
      <c r="AE80" s="271"/>
      <c r="AF80" s="534"/>
      <c r="AG80" s="534"/>
      <c r="AH80" s="534"/>
      <c r="AI80" s="534"/>
      <c r="AJ80" s="534"/>
      <c r="AK80" s="534"/>
      <c r="AL80" s="534"/>
      <c r="AM80" s="534"/>
      <c r="AN80" s="534"/>
      <c r="AO80" s="534"/>
      <c r="AP80" s="534"/>
      <c r="AQ80" s="534"/>
      <c r="AR80" s="534"/>
      <c r="AS80" s="534"/>
      <c r="AT80" s="534"/>
      <c r="AU80" s="534"/>
      <c r="AV80" s="534"/>
      <c r="AW80" s="534"/>
      <c r="AX80" s="534"/>
      <c r="AY80" s="534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9"/>
    </row>
    <row r="81" spans="1:72" s="10" customFormat="1" ht="10.5" hidden="1" customHeight="1" outlineLevel="1" x14ac:dyDescent="0.25">
      <c r="A81" s="118" t="s">
        <v>514</v>
      </c>
      <c r="B81" s="115" t="s">
        <v>514</v>
      </c>
      <c r="C81" s="112"/>
      <c r="D81" s="9"/>
      <c r="E81" s="9"/>
      <c r="F81" s="9"/>
      <c r="G81" s="9"/>
      <c r="H81" s="279"/>
      <c r="I81" s="279"/>
      <c r="J81" s="142"/>
      <c r="K81" s="279"/>
      <c r="L81" s="279"/>
      <c r="M81" s="279"/>
      <c r="N81" s="279"/>
      <c r="O81" s="279"/>
      <c r="P81" s="279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534"/>
      <c r="AG81" s="534"/>
      <c r="AH81" s="534"/>
      <c r="AI81" s="534"/>
      <c r="AJ81" s="534"/>
      <c r="AK81" s="534"/>
      <c r="AL81" s="534"/>
      <c r="AM81" s="534"/>
      <c r="AN81" s="534"/>
      <c r="AO81" s="534"/>
      <c r="AP81" s="534"/>
      <c r="AQ81" s="534"/>
      <c r="AR81" s="534"/>
      <c r="AS81" s="534"/>
      <c r="AT81" s="534"/>
      <c r="AU81" s="534"/>
      <c r="AV81" s="534"/>
      <c r="AW81" s="534"/>
      <c r="AX81" s="534"/>
      <c r="AY81" s="534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9"/>
    </row>
    <row r="82" spans="1:72" s="134" customFormat="1" ht="21" hidden="1" customHeight="1" outlineLevel="1" x14ac:dyDescent="0.25">
      <c r="A82" s="130" t="s">
        <v>565</v>
      </c>
      <c r="B82" s="131" t="s">
        <v>535</v>
      </c>
      <c r="C82" s="132"/>
      <c r="D82" s="133"/>
      <c r="E82" s="133"/>
      <c r="F82" s="133"/>
      <c r="G82" s="133"/>
      <c r="H82" s="280"/>
      <c r="I82" s="280"/>
      <c r="J82" s="144"/>
      <c r="K82" s="280"/>
      <c r="L82" s="280"/>
      <c r="M82" s="280"/>
      <c r="N82" s="280"/>
      <c r="O82" s="280"/>
      <c r="P82" s="28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534"/>
      <c r="AG82" s="534"/>
      <c r="AH82" s="534"/>
      <c r="AI82" s="534"/>
      <c r="AJ82" s="534"/>
      <c r="AK82" s="534"/>
      <c r="AL82" s="534"/>
      <c r="AM82" s="534"/>
      <c r="AN82" s="534"/>
      <c r="AO82" s="534"/>
      <c r="AP82" s="534"/>
      <c r="AQ82" s="534"/>
      <c r="AR82" s="534"/>
      <c r="AS82" s="534"/>
      <c r="AT82" s="534"/>
      <c r="AU82" s="534"/>
      <c r="AV82" s="534"/>
      <c r="AW82" s="534"/>
      <c r="AX82" s="534"/>
      <c r="AY82" s="534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33"/>
    </row>
    <row r="83" spans="1:72" s="10" customFormat="1" ht="10.5" hidden="1" customHeight="1" outlineLevel="1" x14ac:dyDescent="0.25">
      <c r="A83" s="120" t="s">
        <v>565</v>
      </c>
      <c r="B83" s="115" t="s">
        <v>513</v>
      </c>
      <c r="C83" s="112"/>
      <c r="D83" s="9"/>
      <c r="E83" s="9"/>
      <c r="F83" s="9"/>
      <c r="G83" s="9"/>
      <c r="H83" s="279"/>
      <c r="I83" s="279"/>
      <c r="J83" s="142"/>
      <c r="K83" s="279"/>
      <c r="L83" s="279"/>
      <c r="M83" s="279"/>
      <c r="N83" s="279"/>
      <c r="O83" s="279"/>
      <c r="P83" s="279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534"/>
      <c r="AG83" s="534"/>
      <c r="AH83" s="534"/>
      <c r="AI83" s="534"/>
      <c r="AJ83" s="534"/>
      <c r="AK83" s="534"/>
      <c r="AL83" s="534"/>
      <c r="AM83" s="534"/>
      <c r="AN83" s="534"/>
      <c r="AO83" s="534"/>
      <c r="AP83" s="534"/>
      <c r="AQ83" s="534"/>
      <c r="AR83" s="534"/>
      <c r="AS83" s="534"/>
      <c r="AT83" s="534"/>
      <c r="AU83" s="534"/>
      <c r="AV83" s="534"/>
      <c r="AW83" s="534"/>
      <c r="AX83" s="534"/>
      <c r="AY83" s="534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9"/>
    </row>
    <row r="84" spans="1:72" s="10" customFormat="1" ht="10.5" hidden="1" customHeight="1" outlineLevel="1" x14ac:dyDescent="0.25">
      <c r="A84" s="120" t="s">
        <v>565</v>
      </c>
      <c r="B84" s="115" t="s">
        <v>513</v>
      </c>
      <c r="C84" s="112"/>
      <c r="D84" s="9"/>
      <c r="E84" s="9"/>
      <c r="F84" s="9"/>
      <c r="G84" s="9"/>
      <c r="H84" s="279"/>
      <c r="I84" s="279"/>
      <c r="J84" s="142"/>
      <c r="K84" s="279"/>
      <c r="L84" s="279"/>
      <c r="M84" s="279"/>
      <c r="N84" s="279"/>
      <c r="O84" s="279"/>
      <c r="P84" s="279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534"/>
      <c r="AG84" s="534"/>
      <c r="AH84" s="534"/>
      <c r="AI84" s="534"/>
      <c r="AJ84" s="534"/>
      <c r="AK84" s="534"/>
      <c r="AL84" s="534"/>
      <c r="AM84" s="534"/>
      <c r="AN84" s="534"/>
      <c r="AO84" s="534"/>
      <c r="AP84" s="534"/>
      <c r="AQ84" s="534"/>
      <c r="AR84" s="534"/>
      <c r="AS84" s="534"/>
      <c r="AT84" s="534"/>
      <c r="AU84" s="534"/>
      <c r="AV84" s="534"/>
      <c r="AW84" s="534"/>
      <c r="AX84" s="534"/>
      <c r="AY84" s="534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9"/>
    </row>
    <row r="85" spans="1:72" s="10" customFormat="1" ht="10.5" hidden="1" customHeight="1" outlineLevel="1" x14ac:dyDescent="0.25">
      <c r="A85" s="118" t="s">
        <v>514</v>
      </c>
      <c r="B85" s="115" t="s">
        <v>514</v>
      </c>
      <c r="C85" s="112"/>
      <c r="D85" s="9"/>
      <c r="E85" s="9"/>
      <c r="F85" s="9"/>
      <c r="G85" s="9"/>
      <c r="H85" s="279"/>
      <c r="I85" s="279"/>
      <c r="J85" s="142"/>
      <c r="K85" s="279"/>
      <c r="L85" s="279"/>
      <c r="M85" s="279"/>
      <c r="N85" s="279"/>
      <c r="O85" s="279"/>
      <c r="P85" s="279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534"/>
      <c r="AG85" s="534"/>
      <c r="AH85" s="534"/>
      <c r="AI85" s="534"/>
      <c r="AJ85" s="534"/>
      <c r="AK85" s="534"/>
      <c r="AL85" s="534"/>
      <c r="AM85" s="534"/>
      <c r="AN85" s="534"/>
      <c r="AO85" s="534"/>
      <c r="AP85" s="534"/>
      <c r="AQ85" s="534"/>
      <c r="AR85" s="534"/>
      <c r="AS85" s="534"/>
      <c r="AT85" s="534"/>
      <c r="AU85" s="534"/>
      <c r="AV85" s="534"/>
      <c r="AW85" s="534"/>
      <c r="AX85" s="534"/>
      <c r="AY85" s="534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9"/>
    </row>
    <row r="86" spans="1:72" s="129" customFormat="1" ht="18" collapsed="1" x14ac:dyDescent="0.25">
      <c r="A86" s="126" t="s">
        <v>566</v>
      </c>
      <c r="B86" s="127" t="s">
        <v>536</v>
      </c>
      <c r="C86" s="158" t="s">
        <v>1243</v>
      </c>
      <c r="D86" s="128"/>
      <c r="E86" s="128"/>
      <c r="F86" s="128"/>
      <c r="G86" s="128"/>
      <c r="H86" s="245">
        <f>H87+H106+H110+H114</f>
        <v>25.101159048</v>
      </c>
      <c r="I86" s="245">
        <f>I87+I106+I110+I114</f>
        <v>24.228918000000004</v>
      </c>
      <c r="J86" s="143"/>
      <c r="K86" s="245">
        <f>K87+K106+K110+K114</f>
        <v>0</v>
      </c>
      <c r="L86" s="245">
        <f>L87+L106+L110+L114</f>
        <v>0</v>
      </c>
      <c r="M86" s="245"/>
      <c r="N86" s="245">
        <f>N87+N106+N110+N114</f>
        <v>0</v>
      </c>
      <c r="O86" s="884">
        <f>O87+O106+O110+O114</f>
        <v>0</v>
      </c>
      <c r="P86" s="885"/>
      <c r="Q86" s="247">
        <f t="shared" ref="Q86:AV86" si="22">Q87+Q106+Q110+Q114</f>
        <v>25.101159048</v>
      </c>
      <c r="R86" s="247">
        <f t="shared" si="22"/>
        <v>0</v>
      </c>
      <c r="S86" s="247">
        <f t="shared" si="22"/>
        <v>0</v>
      </c>
      <c r="T86" s="247">
        <f t="shared" si="22"/>
        <v>0</v>
      </c>
      <c r="U86" s="247">
        <f t="shared" si="22"/>
        <v>0</v>
      </c>
      <c r="V86" s="247">
        <f t="shared" si="22"/>
        <v>0</v>
      </c>
      <c r="W86" s="247">
        <f t="shared" si="22"/>
        <v>0</v>
      </c>
      <c r="X86" s="247">
        <f t="shared" si="22"/>
        <v>0</v>
      </c>
      <c r="Y86" s="247">
        <f t="shared" si="22"/>
        <v>0</v>
      </c>
      <c r="Z86" s="247">
        <f t="shared" si="22"/>
        <v>0</v>
      </c>
      <c r="AA86" s="247">
        <f t="shared" si="22"/>
        <v>0</v>
      </c>
      <c r="AB86" s="247">
        <f t="shared" si="22"/>
        <v>0</v>
      </c>
      <c r="AC86" s="247">
        <f t="shared" si="22"/>
        <v>0</v>
      </c>
      <c r="AD86" s="247">
        <f t="shared" si="22"/>
        <v>0</v>
      </c>
      <c r="AE86" s="247">
        <f t="shared" si="22"/>
        <v>0</v>
      </c>
      <c r="AF86" s="534">
        <f t="shared" si="22"/>
        <v>0</v>
      </c>
      <c r="AG86" s="534">
        <f t="shared" si="22"/>
        <v>0</v>
      </c>
      <c r="AH86" s="534">
        <f t="shared" si="22"/>
        <v>0</v>
      </c>
      <c r="AI86" s="534">
        <f t="shared" si="22"/>
        <v>0</v>
      </c>
      <c r="AJ86" s="534">
        <f t="shared" si="22"/>
        <v>0</v>
      </c>
      <c r="AK86" s="534">
        <f t="shared" si="22"/>
        <v>0</v>
      </c>
      <c r="AL86" s="534">
        <f t="shared" si="22"/>
        <v>0</v>
      </c>
      <c r="AM86" s="534">
        <f t="shared" si="22"/>
        <v>0</v>
      </c>
      <c r="AN86" s="534">
        <f t="shared" si="22"/>
        <v>0</v>
      </c>
      <c r="AO86" s="534">
        <f t="shared" si="22"/>
        <v>0</v>
      </c>
      <c r="AP86" s="534">
        <f t="shared" si="22"/>
        <v>0</v>
      </c>
      <c r="AQ86" s="534">
        <f t="shared" si="22"/>
        <v>0</v>
      </c>
      <c r="AR86" s="534">
        <f t="shared" si="22"/>
        <v>0</v>
      </c>
      <c r="AS86" s="534">
        <f t="shared" si="22"/>
        <v>0</v>
      </c>
      <c r="AT86" s="534">
        <f t="shared" si="22"/>
        <v>0</v>
      </c>
      <c r="AU86" s="534">
        <f t="shared" si="22"/>
        <v>0</v>
      </c>
      <c r="AV86" s="534">
        <f t="shared" si="22"/>
        <v>0</v>
      </c>
      <c r="AW86" s="534">
        <f t="shared" ref="AW86:BS86" si="23">AW87+AW106+AW110+AW114</f>
        <v>0</v>
      </c>
      <c r="AX86" s="534">
        <f t="shared" si="23"/>
        <v>0</v>
      </c>
      <c r="AY86" s="534">
        <f t="shared" si="23"/>
        <v>0</v>
      </c>
      <c r="AZ86" s="247">
        <f t="shared" si="23"/>
        <v>25.101159048</v>
      </c>
      <c r="BA86" s="247">
        <f t="shared" si="23"/>
        <v>0</v>
      </c>
      <c r="BB86" s="247">
        <f t="shared" si="23"/>
        <v>0</v>
      </c>
      <c r="BC86" s="247">
        <f t="shared" si="23"/>
        <v>25.101159048</v>
      </c>
      <c r="BD86" s="247">
        <f t="shared" si="23"/>
        <v>0</v>
      </c>
      <c r="BE86" s="247">
        <f t="shared" si="23"/>
        <v>0</v>
      </c>
      <c r="BF86" s="247">
        <f t="shared" si="23"/>
        <v>0</v>
      </c>
      <c r="BG86" s="247">
        <f t="shared" si="23"/>
        <v>0</v>
      </c>
      <c r="BH86" s="247">
        <f t="shared" si="23"/>
        <v>0</v>
      </c>
      <c r="BI86" s="247">
        <f t="shared" si="23"/>
        <v>0</v>
      </c>
      <c r="BJ86" s="247">
        <f t="shared" si="23"/>
        <v>25.101159048</v>
      </c>
      <c r="BK86" s="247">
        <f t="shared" si="23"/>
        <v>0</v>
      </c>
      <c r="BL86" s="247">
        <f t="shared" si="23"/>
        <v>0</v>
      </c>
      <c r="BM86" s="247">
        <f t="shared" si="23"/>
        <v>25.101159048</v>
      </c>
      <c r="BN86" s="247">
        <f t="shared" si="23"/>
        <v>0</v>
      </c>
      <c r="BO86" s="247">
        <f t="shared" si="23"/>
        <v>0</v>
      </c>
      <c r="BP86" s="247">
        <f t="shared" si="23"/>
        <v>0</v>
      </c>
      <c r="BQ86" s="247">
        <f t="shared" si="23"/>
        <v>0</v>
      </c>
      <c r="BR86" s="247">
        <f t="shared" si="23"/>
        <v>0</v>
      </c>
      <c r="BS86" s="247">
        <f t="shared" si="23"/>
        <v>0</v>
      </c>
      <c r="BT86" s="128"/>
    </row>
    <row r="87" spans="1:72" s="134" customFormat="1" ht="21" customHeight="1" x14ac:dyDescent="0.25">
      <c r="A87" s="130" t="s">
        <v>567</v>
      </c>
      <c r="B87" s="131" t="s">
        <v>537</v>
      </c>
      <c r="C87" s="132" t="s">
        <v>1243</v>
      </c>
      <c r="D87" s="133"/>
      <c r="E87" s="133"/>
      <c r="F87" s="133"/>
      <c r="G87" s="133"/>
      <c r="H87" s="280">
        <f>SUM(H88:H105)</f>
        <v>25.101159048</v>
      </c>
      <c r="I87" s="280">
        <f>SUM(I88:I105)</f>
        <v>24.228918000000004</v>
      </c>
      <c r="J87" s="140"/>
      <c r="K87" s="280">
        <f>SUM(K88:K105)</f>
        <v>0</v>
      </c>
      <c r="L87" s="280">
        <f>SUM(L88:L105)</f>
        <v>0</v>
      </c>
      <c r="M87" s="280"/>
      <c r="N87" s="280">
        <f>SUM(N88:N105)</f>
        <v>0</v>
      </c>
      <c r="O87" s="880">
        <f>SUM(O88:O105)</f>
        <v>0</v>
      </c>
      <c r="P87" s="881"/>
      <c r="Q87" s="140">
        <f t="shared" ref="Q87:AV87" si="24">SUM(Q88:Q105)</f>
        <v>25.101159048</v>
      </c>
      <c r="R87" s="140">
        <f t="shared" si="24"/>
        <v>0</v>
      </c>
      <c r="S87" s="140">
        <f t="shared" si="24"/>
        <v>0</v>
      </c>
      <c r="T87" s="140">
        <f t="shared" si="24"/>
        <v>0</v>
      </c>
      <c r="U87" s="140">
        <f t="shared" si="24"/>
        <v>0</v>
      </c>
      <c r="V87" s="140">
        <f t="shared" si="24"/>
        <v>0</v>
      </c>
      <c r="W87" s="140">
        <f t="shared" si="24"/>
        <v>0</v>
      </c>
      <c r="X87" s="140">
        <f t="shared" si="24"/>
        <v>0</v>
      </c>
      <c r="Y87" s="140">
        <f t="shared" si="24"/>
        <v>0</v>
      </c>
      <c r="Z87" s="140">
        <f t="shared" si="24"/>
        <v>0</v>
      </c>
      <c r="AA87" s="140">
        <f t="shared" si="24"/>
        <v>0</v>
      </c>
      <c r="AB87" s="140">
        <f t="shared" si="24"/>
        <v>0</v>
      </c>
      <c r="AC87" s="140">
        <f t="shared" si="24"/>
        <v>0</v>
      </c>
      <c r="AD87" s="140">
        <f t="shared" si="24"/>
        <v>0</v>
      </c>
      <c r="AE87" s="140">
        <f t="shared" si="24"/>
        <v>0</v>
      </c>
      <c r="AF87" s="534">
        <f t="shared" si="24"/>
        <v>0</v>
      </c>
      <c r="AG87" s="534">
        <f t="shared" si="24"/>
        <v>0</v>
      </c>
      <c r="AH87" s="534">
        <f t="shared" si="24"/>
        <v>0</v>
      </c>
      <c r="AI87" s="534">
        <f t="shared" si="24"/>
        <v>0</v>
      </c>
      <c r="AJ87" s="534">
        <f t="shared" si="24"/>
        <v>0</v>
      </c>
      <c r="AK87" s="534">
        <f t="shared" si="24"/>
        <v>0</v>
      </c>
      <c r="AL87" s="534">
        <f t="shared" si="24"/>
        <v>0</v>
      </c>
      <c r="AM87" s="534">
        <f t="shared" si="24"/>
        <v>0</v>
      </c>
      <c r="AN87" s="534">
        <f t="shared" si="24"/>
        <v>0</v>
      </c>
      <c r="AO87" s="534">
        <f t="shared" si="24"/>
        <v>0</v>
      </c>
      <c r="AP87" s="534">
        <f t="shared" si="24"/>
        <v>0</v>
      </c>
      <c r="AQ87" s="534">
        <f t="shared" si="24"/>
        <v>0</v>
      </c>
      <c r="AR87" s="534">
        <f t="shared" si="24"/>
        <v>0</v>
      </c>
      <c r="AS87" s="534">
        <f t="shared" si="24"/>
        <v>0</v>
      </c>
      <c r="AT87" s="534">
        <f t="shared" si="24"/>
        <v>0</v>
      </c>
      <c r="AU87" s="534">
        <f t="shared" si="24"/>
        <v>0</v>
      </c>
      <c r="AV87" s="534">
        <f t="shared" si="24"/>
        <v>0</v>
      </c>
      <c r="AW87" s="534">
        <f t="shared" ref="AW87:BS87" si="25">SUM(AW88:AW105)</f>
        <v>0</v>
      </c>
      <c r="AX87" s="534">
        <f t="shared" si="25"/>
        <v>0</v>
      </c>
      <c r="AY87" s="534">
        <f t="shared" si="25"/>
        <v>0</v>
      </c>
      <c r="AZ87" s="140">
        <f t="shared" si="25"/>
        <v>25.101159048</v>
      </c>
      <c r="BA87" s="140">
        <f t="shared" si="25"/>
        <v>0</v>
      </c>
      <c r="BB87" s="140">
        <f t="shared" si="25"/>
        <v>0</v>
      </c>
      <c r="BC87" s="140">
        <f t="shared" si="25"/>
        <v>25.101159048</v>
      </c>
      <c r="BD87" s="140">
        <f t="shared" si="25"/>
        <v>0</v>
      </c>
      <c r="BE87" s="140">
        <f t="shared" si="25"/>
        <v>0</v>
      </c>
      <c r="BF87" s="140">
        <f t="shared" si="25"/>
        <v>0</v>
      </c>
      <c r="BG87" s="140">
        <f t="shared" si="25"/>
        <v>0</v>
      </c>
      <c r="BH87" s="140">
        <f t="shared" si="25"/>
        <v>0</v>
      </c>
      <c r="BI87" s="140">
        <f t="shared" si="25"/>
        <v>0</v>
      </c>
      <c r="BJ87" s="140">
        <f t="shared" si="25"/>
        <v>25.101159048</v>
      </c>
      <c r="BK87" s="140">
        <f t="shared" si="25"/>
        <v>0</v>
      </c>
      <c r="BL87" s="140">
        <f t="shared" si="25"/>
        <v>0</v>
      </c>
      <c r="BM87" s="140">
        <f t="shared" si="25"/>
        <v>25.101159048</v>
      </c>
      <c r="BN87" s="140">
        <f t="shared" si="25"/>
        <v>0</v>
      </c>
      <c r="BO87" s="140">
        <f t="shared" si="25"/>
        <v>0</v>
      </c>
      <c r="BP87" s="140">
        <f t="shared" si="25"/>
        <v>0</v>
      </c>
      <c r="BQ87" s="140">
        <f t="shared" si="25"/>
        <v>0</v>
      </c>
      <c r="BR87" s="140">
        <f t="shared" si="25"/>
        <v>0</v>
      </c>
      <c r="BS87" s="140">
        <f t="shared" si="25"/>
        <v>0</v>
      </c>
      <c r="BT87" s="133"/>
    </row>
    <row r="88" spans="1:72" s="10" customFormat="1" ht="18" customHeight="1" x14ac:dyDescent="0.25">
      <c r="A88" s="120" t="s">
        <v>1440</v>
      </c>
      <c r="B88" s="115" t="str">
        <f>Мероприятия!D24</f>
        <v>Приобретение дизель-генератора 250 кВт на ДЭС п.Хорей-Вер</v>
      </c>
      <c r="C88" s="476" t="str">
        <f>Мероприятия!E24</f>
        <v>М_ЗР.1</v>
      </c>
      <c r="D88" s="9" t="s">
        <v>1385</v>
      </c>
      <c r="E88" s="9">
        <f>Мероприятия!F24</f>
        <v>2022</v>
      </c>
      <c r="F88" s="9">
        <f>Мероприятия!G24</f>
        <v>2022</v>
      </c>
      <c r="G88" s="9"/>
      <c r="H88" s="477">
        <f>Мероприятия!J24</f>
        <v>1.9172005346666667</v>
      </c>
      <c r="I88" s="477">
        <f>Мероприятия!H24</f>
        <v>1.8505796666666667</v>
      </c>
      <c r="J88" s="244">
        <f>Мероприятия!I24</f>
        <v>44075</v>
      </c>
      <c r="K88" s="420"/>
      <c r="L88" s="420"/>
      <c r="M88" s="420"/>
      <c r="N88" s="420"/>
      <c r="O88" s="886"/>
      <c r="P88" s="887"/>
      <c r="Q88" s="271">
        <f t="shared" ref="Q88:Q99" si="26">H88</f>
        <v>1.9172005346666667</v>
      </c>
      <c r="R88" s="271"/>
      <c r="S88" s="271"/>
      <c r="T88" s="271"/>
      <c r="U88" s="271"/>
      <c r="V88" s="294"/>
      <c r="W88" s="271"/>
      <c r="X88" s="271"/>
      <c r="Y88" s="271"/>
      <c r="Z88" s="271"/>
      <c r="AA88" s="271"/>
      <c r="AB88" s="271"/>
      <c r="AC88" s="271"/>
      <c r="AD88" s="271"/>
      <c r="AE88" s="271"/>
      <c r="AF88" s="534"/>
      <c r="AG88" s="534"/>
      <c r="AH88" s="534"/>
      <c r="AI88" s="534"/>
      <c r="AJ88" s="534"/>
      <c r="AK88" s="534"/>
      <c r="AL88" s="534"/>
      <c r="AM88" s="534"/>
      <c r="AN88" s="534"/>
      <c r="AO88" s="534"/>
      <c r="AP88" s="534"/>
      <c r="AQ88" s="534"/>
      <c r="AR88" s="534"/>
      <c r="AS88" s="534"/>
      <c r="AT88" s="534"/>
      <c r="AU88" s="534"/>
      <c r="AV88" s="534"/>
      <c r="AW88" s="534"/>
      <c r="AX88" s="534"/>
      <c r="AY88" s="534"/>
      <c r="AZ88" s="271">
        <f>Мероприятия!K24</f>
        <v>1.9172005346666667</v>
      </c>
      <c r="BA88" s="271"/>
      <c r="BB88" s="271"/>
      <c r="BC88" s="271">
        <f>Мероприятия!N24</f>
        <v>1.9172005346666667</v>
      </c>
      <c r="BD88" s="271">
        <f>Мероприятия!P24+Мероприятия!Q24</f>
        <v>0</v>
      </c>
      <c r="BE88" s="271">
        <f t="shared" ref="BE88" si="27">SUM(BF88:BI88)</f>
        <v>0</v>
      </c>
      <c r="BF88" s="271"/>
      <c r="BG88" s="271"/>
      <c r="BH88" s="271"/>
      <c r="BI88" s="271"/>
      <c r="BJ88" s="271">
        <f t="shared" ref="BJ88:BJ105" si="28">AF88+AP88+AZ88</f>
        <v>1.9172005346666667</v>
      </c>
      <c r="BK88" s="271">
        <f t="shared" ref="BK88:BK105" si="29">AG88+AQ88+BA88</f>
        <v>0</v>
      </c>
      <c r="BL88" s="271">
        <f t="shared" ref="BL88:BL105" si="30">AH88+AR88+BB88</f>
        <v>0</v>
      </c>
      <c r="BM88" s="271">
        <f t="shared" ref="BM88:BM105" si="31">AI88+AS88+BC88</f>
        <v>1.9172005346666667</v>
      </c>
      <c r="BN88" s="271">
        <f t="shared" ref="BN88:BN105" si="32">AJ88+AT88+BD88</f>
        <v>0</v>
      </c>
      <c r="BO88" s="271">
        <f t="shared" ref="BO88" si="33">AK88+AU88+BE88</f>
        <v>0</v>
      </c>
      <c r="BP88" s="271">
        <f t="shared" ref="BP88" si="34">AL88+AV88+BF88</f>
        <v>0</v>
      </c>
      <c r="BQ88" s="271">
        <f t="shared" ref="BQ88" si="35">AM88+AW88+BG88</f>
        <v>0</v>
      </c>
      <c r="BR88" s="271">
        <f t="shared" ref="BR88" si="36">AN88+AX88+BH88</f>
        <v>0</v>
      </c>
      <c r="BS88" s="271">
        <f t="shared" ref="BS88" si="37">AO88+AY88+BI88</f>
        <v>0</v>
      </c>
      <c r="BT88" s="9"/>
    </row>
    <row r="89" spans="1:72" s="10" customFormat="1" ht="18" customHeight="1" x14ac:dyDescent="0.25">
      <c r="A89" s="120" t="s">
        <v>1441</v>
      </c>
      <c r="B89" s="115" t="str">
        <f>Мероприятия!D25</f>
        <v>Приобретение дизель-генератора 30 кВт на ДЭС п.Варнек</v>
      </c>
      <c r="C89" s="476" t="str">
        <f>Мероприятия!E25</f>
        <v>М_ЗР.2</v>
      </c>
      <c r="D89" s="9" t="s">
        <v>1385</v>
      </c>
      <c r="E89" s="9">
        <f>Мероприятия!F25</f>
        <v>2022</v>
      </c>
      <c r="F89" s="9">
        <f>Мероприятия!G25</f>
        <v>2022</v>
      </c>
      <c r="G89" s="9"/>
      <c r="H89" s="477">
        <f>Мероприятия!J25</f>
        <v>0.72493064000000007</v>
      </c>
      <c r="I89" s="477">
        <f>Мероприятия!H25</f>
        <v>0.69974000000000003</v>
      </c>
      <c r="J89" s="244">
        <f>Мероприятия!I25</f>
        <v>44075</v>
      </c>
      <c r="K89" s="420"/>
      <c r="L89" s="420"/>
      <c r="M89" s="420"/>
      <c r="N89" s="420"/>
      <c r="O89" s="886"/>
      <c r="P89" s="887"/>
      <c r="Q89" s="271">
        <f t="shared" si="26"/>
        <v>0.72493064000000007</v>
      </c>
      <c r="R89" s="271"/>
      <c r="S89" s="271"/>
      <c r="T89" s="271"/>
      <c r="U89" s="271"/>
      <c r="V89" s="294"/>
      <c r="W89" s="271"/>
      <c r="X89" s="271"/>
      <c r="Y89" s="271"/>
      <c r="Z89" s="271"/>
      <c r="AA89" s="271"/>
      <c r="AB89" s="271"/>
      <c r="AC89" s="271"/>
      <c r="AD89" s="271"/>
      <c r="AE89" s="271"/>
      <c r="AF89" s="534"/>
      <c r="AG89" s="534"/>
      <c r="AH89" s="534"/>
      <c r="AI89" s="534"/>
      <c r="AJ89" s="534"/>
      <c r="AK89" s="534"/>
      <c r="AL89" s="534"/>
      <c r="AM89" s="534"/>
      <c r="AN89" s="534"/>
      <c r="AO89" s="534"/>
      <c r="AP89" s="534"/>
      <c r="AQ89" s="534"/>
      <c r="AR89" s="534"/>
      <c r="AS89" s="534"/>
      <c r="AT89" s="534"/>
      <c r="AU89" s="534"/>
      <c r="AV89" s="534"/>
      <c r="AW89" s="534"/>
      <c r="AX89" s="534"/>
      <c r="AY89" s="534"/>
      <c r="AZ89" s="271">
        <f>Мероприятия!K25</f>
        <v>0.72493064000000007</v>
      </c>
      <c r="BA89" s="271"/>
      <c r="BB89" s="271"/>
      <c r="BC89" s="271">
        <f>Мероприятия!N25</f>
        <v>0.72493064000000007</v>
      </c>
      <c r="BD89" s="271">
        <f>Мероприятия!P25+Мероприятия!Q25</f>
        <v>0</v>
      </c>
      <c r="BE89" s="271">
        <f t="shared" ref="BE89" si="38">SUM(BF89:BI89)</f>
        <v>0</v>
      </c>
      <c r="BF89" s="271"/>
      <c r="BG89" s="271"/>
      <c r="BH89" s="271"/>
      <c r="BI89" s="271"/>
      <c r="BJ89" s="271">
        <f t="shared" si="28"/>
        <v>0.72493064000000007</v>
      </c>
      <c r="BK89" s="271">
        <f t="shared" si="29"/>
        <v>0</v>
      </c>
      <c r="BL89" s="271">
        <f t="shared" si="30"/>
        <v>0</v>
      </c>
      <c r="BM89" s="271">
        <f t="shared" si="31"/>
        <v>0.72493064000000007</v>
      </c>
      <c r="BN89" s="271">
        <f t="shared" si="32"/>
        <v>0</v>
      </c>
      <c r="BO89" s="271">
        <f t="shared" ref="BO89" si="39">AK89+AU89+BE89</f>
        <v>0</v>
      </c>
      <c r="BP89" s="271">
        <f t="shared" ref="BP89" si="40">AL89+AV89+BF89</f>
        <v>0</v>
      </c>
      <c r="BQ89" s="271">
        <f t="shared" ref="BQ89" si="41">AM89+AW89+BG89</f>
        <v>0</v>
      </c>
      <c r="BR89" s="271">
        <f t="shared" ref="BR89" si="42">AN89+AX89+BH89</f>
        <v>0</v>
      </c>
      <c r="BS89" s="271">
        <f t="shared" ref="BS89" si="43">AO89+AY89+BI89</f>
        <v>0</v>
      </c>
      <c r="BT89" s="9"/>
    </row>
    <row r="90" spans="1:72" s="10" customFormat="1" ht="18" customHeight="1" x14ac:dyDescent="0.25">
      <c r="A90" s="120" t="s">
        <v>1442</v>
      </c>
      <c r="B90" s="115" t="str">
        <f>Мероприятия!D26</f>
        <v>Приобретение дизель-генератоа 60 кВт на ДЭС п.Варнек</v>
      </c>
      <c r="C90" s="476" t="str">
        <f>Мероприятия!E26</f>
        <v>М_ЗР.3</v>
      </c>
      <c r="D90" s="9" t="s">
        <v>1385</v>
      </c>
      <c r="E90" s="9">
        <f>Мероприятия!F26</f>
        <v>2022</v>
      </c>
      <c r="F90" s="9">
        <f>Мероприятия!G26</f>
        <v>2022</v>
      </c>
      <c r="G90" s="9"/>
      <c r="H90" s="477">
        <f>Мероприятия!J26</f>
        <v>1.05098574</v>
      </c>
      <c r="I90" s="477">
        <f>Мероприятия!H26</f>
        <v>1.014465</v>
      </c>
      <c r="J90" s="244">
        <f>Мероприятия!I26</f>
        <v>44075</v>
      </c>
      <c r="K90" s="420"/>
      <c r="L90" s="420"/>
      <c r="M90" s="420"/>
      <c r="N90" s="420"/>
      <c r="O90" s="886"/>
      <c r="P90" s="887"/>
      <c r="Q90" s="271">
        <f t="shared" si="26"/>
        <v>1.05098574</v>
      </c>
      <c r="R90" s="271"/>
      <c r="S90" s="271"/>
      <c r="T90" s="271"/>
      <c r="U90" s="271"/>
      <c r="V90" s="294"/>
      <c r="W90" s="271"/>
      <c r="X90" s="271"/>
      <c r="Y90" s="271"/>
      <c r="Z90" s="271"/>
      <c r="AA90" s="271"/>
      <c r="AB90" s="271"/>
      <c r="AC90" s="271"/>
      <c r="AD90" s="271"/>
      <c r="AE90" s="271"/>
      <c r="AF90" s="534"/>
      <c r="AG90" s="534"/>
      <c r="AH90" s="534"/>
      <c r="AI90" s="534"/>
      <c r="AJ90" s="534"/>
      <c r="AK90" s="534"/>
      <c r="AL90" s="534"/>
      <c r="AM90" s="534"/>
      <c r="AN90" s="534"/>
      <c r="AO90" s="534"/>
      <c r="AP90" s="534"/>
      <c r="AQ90" s="534"/>
      <c r="AR90" s="534"/>
      <c r="AS90" s="534"/>
      <c r="AT90" s="534"/>
      <c r="AU90" s="534"/>
      <c r="AV90" s="534"/>
      <c r="AW90" s="534"/>
      <c r="AX90" s="534"/>
      <c r="AY90" s="534"/>
      <c r="AZ90" s="271">
        <f>Мероприятия!K26</f>
        <v>1.05098574</v>
      </c>
      <c r="BA90" s="271"/>
      <c r="BB90" s="271"/>
      <c r="BC90" s="271">
        <f>Мероприятия!N26</f>
        <v>1.05098574</v>
      </c>
      <c r="BD90" s="271">
        <f>Мероприятия!P26+Мероприятия!Q26</f>
        <v>0</v>
      </c>
      <c r="BE90" s="271">
        <f t="shared" ref="BE90" si="44">SUM(BF90:BI90)</f>
        <v>0</v>
      </c>
      <c r="BF90" s="271"/>
      <c r="BG90" s="271"/>
      <c r="BH90" s="271"/>
      <c r="BI90" s="271"/>
      <c r="BJ90" s="271">
        <f t="shared" si="28"/>
        <v>1.05098574</v>
      </c>
      <c r="BK90" s="271">
        <f t="shared" si="29"/>
        <v>0</v>
      </c>
      <c r="BL90" s="271">
        <f t="shared" si="30"/>
        <v>0</v>
      </c>
      <c r="BM90" s="271">
        <f t="shared" si="31"/>
        <v>1.05098574</v>
      </c>
      <c r="BN90" s="271">
        <f t="shared" si="32"/>
        <v>0</v>
      </c>
      <c r="BO90" s="271">
        <f t="shared" ref="BO90" si="45">AK90+AU90+BE90</f>
        <v>0</v>
      </c>
      <c r="BP90" s="271">
        <f t="shared" ref="BP90" si="46">AL90+AV90+BF90</f>
        <v>0</v>
      </c>
      <c r="BQ90" s="271">
        <f t="shared" ref="BQ90" si="47">AM90+AW90+BG90</f>
        <v>0</v>
      </c>
      <c r="BR90" s="271">
        <f t="shared" ref="BR90" si="48">AN90+AX90+BH90</f>
        <v>0</v>
      </c>
      <c r="BS90" s="271">
        <f t="shared" ref="BS90" si="49">AO90+AY90+BI90</f>
        <v>0</v>
      </c>
      <c r="BT90" s="9"/>
    </row>
    <row r="91" spans="1:72" s="10" customFormat="1" ht="18" customHeight="1" x14ac:dyDescent="0.25">
      <c r="A91" s="120" t="s">
        <v>1443</v>
      </c>
      <c r="B91" s="115" t="str">
        <f>Мероприятия!D27</f>
        <v>Приобретение 2-х дизель-генераторов 200 кВт на ДЭС п. Каратайка</v>
      </c>
      <c r="C91" s="476" t="str">
        <f>Мероприятия!E27</f>
        <v>М_ЗР.4</v>
      </c>
      <c r="D91" s="9" t="s">
        <v>1385</v>
      </c>
      <c r="E91" s="9">
        <f>Мероприятия!F27</f>
        <v>2022</v>
      </c>
      <c r="F91" s="9">
        <f>Мероприятия!G27</f>
        <v>2022</v>
      </c>
      <c r="G91" s="9"/>
      <c r="H91" s="477">
        <f>Мероприятия!J27</f>
        <v>3.2719038333333335</v>
      </c>
      <c r="I91" s="477">
        <f>Мероприятия!H27</f>
        <v>3.1582083333333335</v>
      </c>
      <c r="J91" s="244">
        <f>Мероприятия!I27</f>
        <v>44075</v>
      </c>
      <c r="K91" s="420"/>
      <c r="L91" s="420"/>
      <c r="M91" s="420"/>
      <c r="N91" s="420"/>
      <c r="O91" s="886"/>
      <c r="P91" s="887"/>
      <c r="Q91" s="271">
        <f t="shared" si="26"/>
        <v>3.2719038333333335</v>
      </c>
      <c r="R91" s="271"/>
      <c r="S91" s="271"/>
      <c r="T91" s="271"/>
      <c r="U91" s="271"/>
      <c r="V91" s="294"/>
      <c r="W91" s="271"/>
      <c r="X91" s="271"/>
      <c r="Y91" s="271"/>
      <c r="Z91" s="271"/>
      <c r="AA91" s="271"/>
      <c r="AB91" s="271"/>
      <c r="AC91" s="271"/>
      <c r="AD91" s="271"/>
      <c r="AE91" s="271"/>
      <c r="AF91" s="534"/>
      <c r="AG91" s="534"/>
      <c r="AH91" s="534"/>
      <c r="AI91" s="534"/>
      <c r="AJ91" s="534"/>
      <c r="AK91" s="534"/>
      <c r="AL91" s="534"/>
      <c r="AM91" s="534"/>
      <c r="AN91" s="534"/>
      <c r="AO91" s="534"/>
      <c r="AP91" s="534"/>
      <c r="AQ91" s="534"/>
      <c r="AR91" s="534"/>
      <c r="AS91" s="534"/>
      <c r="AT91" s="534"/>
      <c r="AU91" s="534"/>
      <c r="AV91" s="534"/>
      <c r="AW91" s="534"/>
      <c r="AX91" s="534"/>
      <c r="AY91" s="534"/>
      <c r="AZ91" s="271">
        <f>Мероприятия!K27</f>
        <v>3.2719038333333335</v>
      </c>
      <c r="BA91" s="271"/>
      <c r="BB91" s="271"/>
      <c r="BC91" s="271">
        <f>Мероприятия!N27</f>
        <v>3.2719038333333335</v>
      </c>
      <c r="BD91" s="271">
        <f>Мероприятия!P27+Мероприятия!Q27</f>
        <v>0</v>
      </c>
      <c r="BE91" s="271">
        <f t="shared" ref="BE91" si="50">SUM(BF91:BI91)</f>
        <v>0</v>
      </c>
      <c r="BF91" s="271"/>
      <c r="BG91" s="271"/>
      <c r="BH91" s="271"/>
      <c r="BI91" s="271"/>
      <c r="BJ91" s="271">
        <f t="shared" si="28"/>
        <v>3.2719038333333335</v>
      </c>
      <c r="BK91" s="271">
        <f t="shared" si="29"/>
        <v>0</v>
      </c>
      <c r="BL91" s="271">
        <f t="shared" si="30"/>
        <v>0</v>
      </c>
      <c r="BM91" s="271">
        <f t="shared" si="31"/>
        <v>3.2719038333333335</v>
      </c>
      <c r="BN91" s="271">
        <f t="shared" si="32"/>
        <v>0</v>
      </c>
      <c r="BO91" s="271">
        <f t="shared" ref="BO91" si="51">AK91+AU91+BE91</f>
        <v>0</v>
      </c>
      <c r="BP91" s="271">
        <f t="shared" ref="BP91" si="52">AL91+AV91+BF91</f>
        <v>0</v>
      </c>
      <c r="BQ91" s="271">
        <f t="shared" ref="BQ91" si="53">AM91+AW91+BG91</f>
        <v>0</v>
      </c>
      <c r="BR91" s="271">
        <f t="shared" ref="BR91" si="54">AN91+AX91+BH91</f>
        <v>0</v>
      </c>
      <c r="BS91" s="271">
        <f t="shared" ref="BS91" si="55">AO91+AY91+BI91</f>
        <v>0</v>
      </c>
      <c r="BT91" s="9"/>
    </row>
    <row r="92" spans="1:72" s="10" customFormat="1" ht="18" customHeight="1" x14ac:dyDescent="0.25">
      <c r="A92" s="120" t="s">
        <v>1444</v>
      </c>
      <c r="B92" s="115" t="str">
        <f>Мероприятия!D28</f>
        <v>Приобретение 2-х  дизель-генераторов 60 кВт на ДЭС д.Вижас</v>
      </c>
      <c r="C92" s="476" t="str">
        <f>Мероприятия!E28</f>
        <v>М_ЗР.5</v>
      </c>
      <c r="D92" s="9" t="s">
        <v>1385</v>
      </c>
      <c r="E92" s="9">
        <f>Мероприятия!F28</f>
        <v>2022</v>
      </c>
      <c r="F92" s="9">
        <f>Мероприятия!G28</f>
        <v>2023</v>
      </c>
      <c r="G92" s="9"/>
      <c r="H92" s="477">
        <f>Мероприятия!J28</f>
        <v>2.10197148</v>
      </c>
      <c r="I92" s="477">
        <f>Мероприятия!H28</f>
        <v>2.0289299999999999</v>
      </c>
      <c r="J92" s="244">
        <f>Мероприятия!I28</f>
        <v>44075</v>
      </c>
      <c r="K92" s="420"/>
      <c r="L92" s="420"/>
      <c r="M92" s="420"/>
      <c r="N92" s="420"/>
      <c r="O92" s="886"/>
      <c r="P92" s="887"/>
      <c r="Q92" s="271">
        <f t="shared" si="26"/>
        <v>2.10197148</v>
      </c>
      <c r="R92" s="271"/>
      <c r="S92" s="271"/>
      <c r="T92" s="271"/>
      <c r="U92" s="271"/>
      <c r="V92" s="294"/>
      <c r="W92" s="271"/>
      <c r="X92" s="271"/>
      <c r="Y92" s="271"/>
      <c r="Z92" s="271"/>
      <c r="AA92" s="271"/>
      <c r="AB92" s="271"/>
      <c r="AC92" s="271"/>
      <c r="AD92" s="271"/>
      <c r="AE92" s="271"/>
      <c r="AF92" s="534"/>
      <c r="AG92" s="534"/>
      <c r="AH92" s="534"/>
      <c r="AI92" s="534"/>
      <c r="AJ92" s="534"/>
      <c r="AK92" s="534"/>
      <c r="AL92" s="534"/>
      <c r="AM92" s="534"/>
      <c r="AN92" s="534"/>
      <c r="AO92" s="534"/>
      <c r="AP92" s="534"/>
      <c r="AQ92" s="534"/>
      <c r="AR92" s="534"/>
      <c r="AS92" s="534"/>
      <c r="AT92" s="534"/>
      <c r="AU92" s="534"/>
      <c r="AV92" s="534"/>
      <c r="AW92" s="534"/>
      <c r="AX92" s="534"/>
      <c r="AY92" s="534"/>
      <c r="AZ92" s="271">
        <f>Мероприятия!K28</f>
        <v>2.10197148</v>
      </c>
      <c r="BA92" s="271"/>
      <c r="BB92" s="271"/>
      <c r="BC92" s="271">
        <f>Мероприятия!N28</f>
        <v>2.10197148</v>
      </c>
      <c r="BD92" s="271">
        <f>Мероприятия!P28+Мероприятия!Q28</f>
        <v>0</v>
      </c>
      <c r="BE92" s="271">
        <f t="shared" ref="BE92" si="56">SUM(BF92:BI92)</f>
        <v>0</v>
      </c>
      <c r="BF92" s="271"/>
      <c r="BG92" s="271"/>
      <c r="BH92" s="271"/>
      <c r="BI92" s="271"/>
      <c r="BJ92" s="271">
        <f t="shared" si="28"/>
        <v>2.10197148</v>
      </c>
      <c r="BK92" s="271">
        <f t="shared" si="29"/>
        <v>0</v>
      </c>
      <c r="BL92" s="271">
        <f t="shared" si="30"/>
        <v>0</v>
      </c>
      <c r="BM92" s="271">
        <f t="shared" si="31"/>
        <v>2.10197148</v>
      </c>
      <c r="BN92" s="271">
        <f t="shared" si="32"/>
        <v>0</v>
      </c>
      <c r="BO92" s="271">
        <f t="shared" ref="BO92" si="57">AK92+AU92+BE92</f>
        <v>0</v>
      </c>
      <c r="BP92" s="271">
        <f t="shared" ref="BP92" si="58">AL92+AV92+BF92</f>
        <v>0</v>
      </c>
      <c r="BQ92" s="271">
        <f t="shared" ref="BQ92" si="59">AM92+AW92+BG92</f>
        <v>0</v>
      </c>
      <c r="BR92" s="271">
        <f t="shared" ref="BR92" si="60">AN92+AX92+BH92</f>
        <v>0</v>
      </c>
      <c r="BS92" s="271">
        <f t="shared" ref="BS92" si="61">AO92+AY92+BI92</f>
        <v>0</v>
      </c>
      <c r="BT92" s="9"/>
    </row>
    <row r="93" spans="1:72" s="10" customFormat="1" ht="18" customHeight="1" x14ac:dyDescent="0.25">
      <c r="A93" s="120" t="s">
        <v>1445</v>
      </c>
      <c r="B93" s="115" t="str">
        <f>Мероприятия!D29</f>
        <v>Приобретение дизель-генератора 30 кВт на ДЭС д.Белушье</v>
      </c>
      <c r="C93" s="476" t="str">
        <f>Мероприятия!E29</f>
        <v>М_ЗР.6</v>
      </c>
      <c r="D93" s="9" t="s">
        <v>1385</v>
      </c>
      <c r="E93" s="9">
        <f>Мероприятия!F29</f>
        <v>2022</v>
      </c>
      <c r="F93" s="9">
        <f>Мероприятия!G29</f>
        <v>2023</v>
      </c>
      <c r="G93" s="9"/>
      <c r="H93" s="477">
        <f>Мероприятия!J29</f>
        <v>0.72493064000000007</v>
      </c>
      <c r="I93" s="477">
        <f>Мероприятия!H29</f>
        <v>0.69974000000000003</v>
      </c>
      <c r="J93" s="244">
        <f>Мероприятия!I29</f>
        <v>44075</v>
      </c>
      <c r="K93" s="420"/>
      <c r="L93" s="420"/>
      <c r="M93" s="420"/>
      <c r="N93" s="420"/>
      <c r="O93" s="886"/>
      <c r="P93" s="887"/>
      <c r="Q93" s="271">
        <f t="shared" si="26"/>
        <v>0.72493064000000007</v>
      </c>
      <c r="R93" s="271"/>
      <c r="S93" s="271"/>
      <c r="T93" s="271"/>
      <c r="U93" s="271"/>
      <c r="V93" s="294"/>
      <c r="W93" s="271"/>
      <c r="X93" s="271"/>
      <c r="Y93" s="271"/>
      <c r="Z93" s="271"/>
      <c r="AA93" s="271"/>
      <c r="AB93" s="271"/>
      <c r="AC93" s="271"/>
      <c r="AD93" s="271"/>
      <c r="AE93" s="271"/>
      <c r="AF93" s="534"/>
      <c r="AG93" s="534"/>
      <c r="AH93" s="534"/>
      <c r="AI93" s="534"/>
      <c r="AJ93" s="534"/>
      <c r="AK93" s="534"/>
      <c r="AL93" s="534"/>
      <c r="AM93" s="534"/>
      <c r="AN93" s="534"/>
      <c r="AO93" s="534"/>
      <c r="AP93" s="534"/>
      <c r="AQ93" s="534"/>
      <c r="AR93" s="534"/>
      <c r="AS93" s="534"/>
      <c r="AT93" s="534"/>
      <c r="AU93" s="534"/>
      <c r="AV93" s="534"/>
      <c r="AW93" s="534"/>
      <c r="AX93" s="534"/>
      <c r="AY93" s="534"/>
      <c r="AZ93" s="271">
        <f>Мероприятия!K29</f>
        <v>0.72493064000000007</v>
      </c>
      <c r="BA93" s="271"/>
      <c r="BB93" s="271"/>
      <c r="BC93" s="271">
        <f>Мероприятия!N29</f>
        <v>0.72493064000000007</v>
      </c>
      <c r="BD93" s="271">
        <f>Мероприятия!P29+Мероприятия!Q29</f>
        <v>0</v>
      </c>
      <c r="BE93" s="271">
        <f t="shared" ref="BE93" si="62">SUM(BF93:BI93)</f>
        <v>0</v>
      </c>
      <c r="BF93" s="271"/>
      <c r="BG93" s="271"/>
      <c r="BH93" s="271"/>
      <c r="BI93" s="271"/>
      <c r="BJ93" s="271">
        <f t="shared" si="28"/>
        <v>0.72493064000000007</v>
      </c>
      <c r="BK93" s="271">
        <f t="shared" si="29"/>
        <v>0</v>
      </c>
      <c r="BL93" s="271">
        <f t="shared" si="30"/>
        <v>0</v>
      </c>
      <c r="BM93" s="271">
        <f t="shared" si="31"/>
        <v>0.72493064000000007</v>
      </c>
      <c r="BN93" s="271">
        <f t="shared" si="32"/>
        <v>0</v>
      </c>
      <c r="BO93" s="271">
        <f t="shared" ref="BO93" si="63">AK93+AU93+BE93</f>
        <v>0</v>
      </c>
      <c r="BP93" s="271">
        <f t="shared" ref="BP93" si="64">AL93+AV93+BF93</f>
        <v>0</v>
      </c>
      <c r="BQ93" s="271">
        <f t="shared" ref="BQ93" si="65">AM93+AW93+BG93</f>
        <v>0</v>
      </c>
      <c r="BR93" s="271">
        <f t="shared" ref="BR93" si="66">AN93+AX93+BH93</f>
        <v>0</v>
      </c>
      <c r="BS93" s="271">
        <f t="shared" ref="BS93" si="67">AO93+AY93+BI93</f>
        <v>0</v>
      </c>
      <c r="BT93" s="9"/>
    </row>
    <row r="94" spans="1:72" s="10" customFormat="1" ht="18" customHeight="1" x14ac:dyDescent="0.25">
      <c r="A94" s="120" t="s">
        <v>1446</v>
      </c>
      <c r="B94" s="115" t="str">
        <f>Мероприятия!D30</f>
        <v>Приобретение дизель-генератора 30 кВт на ДЭС д.Устье</v>
      </c>
      <c r="C94" s="476" t="str">
        <f>Мероприятия!E30</f>
        <v>М_ЗР.7</v>
      </c>
      <c r="D94" s="9" t="s">
        <v>1385</v>
      </c>
      <c r="E94" s="9">
        <f>Мероприятия!F30</f>
        <v>2022</v>
      </c>
      <c r="F94" s="9">
        <f>Мероприятия!G30</f>
        <v>2023</v>
      </c>
      <c r="G94" s="9"/>
      <c r="H94" s="477">
        <f>Мероприятия!J30</f>
        <v>0.72493064000000007</v>
      </c>
      <c r="I94" s="477">
        <f>Мероприятия!H30</f>
        <v>0.69974000000000003</v>
      </c>
      <c r="J94" s="244">
        <f>Мероприятия!I30</f>
        <v>44075</v>
      </c>
      <c r="K94" s="420"/>
      <c r="L94" s="420"/>
      <c r="M94" s="420"/>
      <c r="N94" s="420"/>
      <c r="O94" s="886"/>
      <c r="P94" s="887"/>
      <c r="Q94" s="271">
        <f t="shared" si="26"/>
        <v>0.72493064000000007</v>
      </c>
      <c r="R94" s="271"/>
      <c r="S94" s="271"/>
      <c r="T94" s="271"/>
      <c r="U94" s="271"/>
      <c r="V94" s="294"/>
      <c r="W94" s="271"/>
      <c r="X94" s="271"/>
      <c r="Y94" s="271"/>
      <c r="Z94" s="271"/>
      <c r="AA94" s="271"/>
      <c r="AB94" s="271"/>
      <c r="AC94" s="271"/>
      <c r="AD94" s="271"/>
      <c r="AE94" s="271"/>
      <c r="AF94" s="534"/>
      <c r="AG94" s="534"/>
      <c r="AH94" s="534"/>
      <c r="AI94" s="534"/>
      <c r="AJ94" s="534"/>
      <c r="AK94" s="534"/>
      <c r="AL94" s="534"/>
      <c r="AM94" s="534"/>
      <c r="AN94" s="534"/>
      <c r="AO94" s="534"/>
      <c r="AP94" s="534"/>
      <c r="AQ94" s="534"/>
      <c r="AR94" s="534"/>
      <c r="AS94" s="534"/>
      <c r="AT94" s="534"/>
      <c r="AU94" s="534"/>
      <c r="AV94" s="534"/>
      <c r="AW94" s="534"/>
      <c r="AX94" s="534"/>
      <c r="AY94" s="534"/>
      <c r="AZ94" s="271">
        <f>Мероприятия!K30</f>
        <v>0.72493064000000007</v>
      </c>
      <c r="BA94" s="271"/>
      <c r="BB94" s="271"/>
      <c r="BC94" s="271">
        <f>Мероприятия!N30</f>
        <v>0.72493064000000007</v>
      </c>
      <c r="BD94" s="271">
        <f>Мероприятия!P30+Мероприятия!Q30</f>
        <v>0</v>
      </c>
      <c r="BE94" s="271">
        <f t="shared" ref="BE94" si="68">SUM(BF94:BI94)</f>
        <v>0</v>
      </c>
      <c r="BF94" s="271"/>
      <c r="BG94" s="271"/>
      <c r="BH94" s="271"/>
      <c r="BI94" s="271"/>
      <c r="BJ94" s="271">
        <f t="shared" si="28"/>
        <v>0.72493064000000007</v>
      </c>
      <c r="BK94" s="271">
        <f t="shared" si="29"/>
        <v>0</v>
      </c>
      <c r="BL94" s="271">
        <f t="shared" si="30"/>
        <v>0</v>
      </c>
      <c r="BM94" s="271">
        <f t="shared" si="31"/>
        <v>0.72493064000000007</v>
      </c>
      <c r="BN94" s="271">
        <f t="shared" si="32"/>
        <v>0</v>
      </c>
      <c r="BO94" s="271">
        <f t="shared" ref="BO94" si="69">AK94+AU94+BE94</f>
        <v>0</v>
      </c>
      <c r="BP94" s="271">
        <f t="shared" ref="BP94" si="70">AL94+AV94+BF94</f>
        <v>0</v>
      </c>
      <c r="BQ94" s="271">
        <f t="shared" ref="BQ94" si="71">AM94+AW94+BG94</f>
        <v>0</v>
      </c>
      <c r="BR94" s="271">
        <f t="shared" ref="BR94" si="72">AN94+AX94+BH94</f>
        <v>0</v>
      </c>
      <c r="BS94" s="271">
        <f t="shared" ref="BS94" si="73">AO94+AY94+BI94</f>
        <v>0</v>
      </c>
      <c r="BT94" s="9"/>
    </row>
    <row r="95" spans="1:72" s="10" customFormat="1" ht="18" customHeight="1" x14ac:dyDescent="0.25">
      <c r="A95" s="120" t="s">
        <v>1447</v>
      </c>
      <c r="B95" s="115" t="str">
        <f>Мероприятия!D31</f>
        <v>Приобретение дизель-генератора 30 кВт на ДЭС д.Кия</v>
      </c>
      <c r="C95" s="476" t="str">
        <f>Мероприятия!E31</f>
        <v>М_ЗР.8</v>
      </c>
      <c r="D95" s="9" t="s">
        <v>1385</v>
      </c>
      <c r="E95" s="9">
        <f>Мероприятия!F31</f>
        <v>2022</v>
      </c>
      <c r="F95" s="9">
        <f>Мероприятия!G31</f>
        <v>2022</v>
      </c>
      <c r="G95" s="9"/>
      <c r="H95" s="477">
        <f>Мероприятия!J31</f>
        <v>0.72493064000000007</v>
      </c>
      <c r="I95" s="477">
        <f>Мероприятия!H31</f>
        <v>0.69974000000000003</v>
      </c>
      <c r="J95" s="244">
        <f>Мероприятия!I31</f>
        <v>44075</v>
      </c>
      <c r="K95" s="420"/>
      <c r="L95" s="420"/>
      <c r="M95" s="420"/>
      <c r="N95" s="420"/>
      <c r="O95" s="886"/>
      <c r="P95" s="887"/>
      <c r="Q95" s="271">
        <f t="shared" si="26"/>
        <v>0.72493064000000007</v>
      </c>
      <c r="R95" s="271"/>
      <c r="S95" s="271"/>
      <c r="T95" s="271"/>
      <c r="U95" s="271"/>
      <c r="V95" s="294"/>
      <c r="W95" s="271"/>
      <c r="X95" s="271"/>
      <c r="Y95" s="271"/>
      <c r="Z95" s="271"/>
      <c r="AA95" s="271"/>
      <c r="AB95" s="271"/>
      <c r="AC95" s="271"/>
      <c r="AD95" s="271"/>
      <c r="AE95" s="271"/>
      <c r="AF95" s="534"/>
      <c r="AG95" s="534"/>
      <c r="AH95" s="534"/>
      <c r="AI95" s="534"/>
      <c r="AJ95" s="534"/>
      <c r="AK95" s="534"/>
      <c r="AL95" s="534"/>
      <c r="AM95" s="534"/>
      <c r="AN95" s="534"/>
      <c r="AO95" s="534"/>
      <c r="AP95" s="534"/>
      <c r="AQ95" s="534"/>
      <c r="AR95" s="534"/>
      <c r="AS95" s="534"/>
      <c r="AT95" s="534"/>
      <c r="AU95" s="534"/>
      <c r="AV95" s="534"/>
      <c r="AW95" s="534"/>
      <c r="AX95" s="534"/>
      <c r="AY95" s="534"/>
      <c r="AZ95" s="271">
        <f>Мероприятия!K31</f>
        <v>0.72493064000000007</v>
      </c>
      <c r="BA95" s="271"/>
      <c r="BB95" s="271"/>
      <c r="BC95" s="271">
        <f>Мероприятия!N31</f>
        <v>0.72493064000000007</v>
      </c>
      <c r="BD95" s="271">
        <f>Мероприятия!P31+Мероприятия!Q31</f>
        <v>0</v>
      </c>
      <c r="BE95" s="271">
        <f t="shared" ref="BE95" si="74">SUM(BF95:BI95)</f>
        <v>0</v>
      </c>
      <c r="BF95" s="271"/>
      <c r="BG95" s="271"/>
      <c r="BH95" s="271"/>
      <c r="BI95" s="271"/>
      <c r="BJ95" s="271">
        <f t="shared" si="28"/>
        <v>0.72493064000000007</v>
      </c>
      <c r="BK95" s="271">
        <f t="shared" si="29"/>
        <v>0</v>
      </c>
      <c r="BL95" s="271">
        <f t="shared" si="30"/>
        <v>0</v>
      </c>
      <c r="BM95" s="271">
        <f t="shared" si="31"/>
        <v>0.72493064000000007</v>
      </c>
      <c r="BN95" s="271">
        <f t="shared" si="32"/>
        <v>0</v>
      </c>
      <c r="BO95" s="271">
        <f t="shared" ref="BO95" si="75">AK95+AU95+BE95</f>
        <v>0</v>
      </c>
      <c r="BP95" s="271">
        <f t="shared" ref="BP95" si="76">AL95+AV95+BF95</f>
        <v>0</v>
      </c>
      <c r="BQ95" s="271">
        <f t="shared" ref="BQ95" si="77">AM95+AW95+BG95</f>
        <v>0</v>
      </c>
      <c r="BR95" s="271">
        <f t="shared" ref="BR95" si="78">AN95+AX95+BH95</f>
        <v>0</v>
      </c>
      <c r="BS95" s="271">
        <f t="shared" ref="BS95" si="79">AO95+AY95+BI95</f>
        <v>0</v>
      </c>
      <c r="BT95" s="9"/>
    </row>
    <row r="96" spans="1:72" s="10" customFormat="1" ht="18" customHeight="1" x14ac:dyDescent="0.25">
      <c r="A96" s="120" t="s">
        <v>1448</v>
      </c>
      <c r="B96" s="115" t="str">
        <f>Мероприятия!D32</f>
        <v>Приобретение дизель-генератора 30 кВт на ДЭС д.Чижа</v>
      </c>
      <c r="C96" s="476" t="str">
        <f>Мероприятия!E32</f>
        <v>М_ЗР.9</v>
      </c>
      <c r="D96" s="9" t="s">
        <v>1385</v>
      </c>
      <c r="E96" s="9">
        <f>Мероприятия!F32</f>
        <v>2022</v>
      </c>
      <c r="F96" s="9">
        <f>Мероприятия!G32</f>
        <v>2023</v>
      </c>
      <c r="G96" s="9"/>
      <c r="H96" s="477">
        <f>Мероприятия!J32</f>
        <v>0.72493064000000007</v>
      </c>
      <c r="I96" s="477">
        <f>Мероприятия!H32</f>
        <v>0.69974000000000003</v>
      </c>
      <c r="J96" s="244">
        <f>Мероприятия!I32</f>
        <v>44075</v>
      </c>
      <c r="K96" s="420"/>
      <c r="L96" s="420"/>
      <c r="M96" s="420"/>
      <c r="N96" s="420"/>
      <c r="O96" s="886"/>
      <c r="P96" s="887"/>
      <c r="Q96" s="271">
        <f t="shared" si="26"/>
        <v>0.72493064000000007</v>
      </c>
      <c r="R96" s="271"/>
      <c r="S96" s="271"/>
      <c r="T96" s="271"/>
      <c r="U96" s="271"/>
      <c r="V96" s="294"/>
      <c r="W96" s="271"/>
      <c r="X96" s="271"/>
      <c r="Y96" s="271"/>
      <c r="Z96" s="271"/>
      <c r="AA96" s="271"/>
      <c r="AB96" s="271"/>
      <c r="AC96" s="271"/>
      <c r="AD96" s="271"/>
      <c r="AE96" s="271"/>
      <c r="AF96" s="534"/>
      <c r="AG96" s="534"/>
      <c r="AH96" s="534"/>
      <c r="AI96" s="534"/>
      <c r="AJ96" s="534"/>
      <c r="AK96" s="534"/>
      <c r="AL96" s="534"/>
      <c r="AM96" s="534"/>
      <c r="AN96" s="534"/>
      <c r="AO96" s="534"/>
      <c r="AP96" s="534"/>
      <c r="AQ96" s="534"/>
      <c r="AR96" s="534"/>
      <c r="AS96" s="534"/>
      <c r="AT96" s="534"/>
      <c r="AU96" s="534"/>
      <c r="AV96" s="534"/>
      <c r="AW96" s="534"/>
      <c r="AX96" s="534"/>
      <c r="AY96" s="534"/>
      <c r="AZ96" s="271">
        <f>Мероприятия!K32</f>
        <v>0.72493064000000007</v>
      </c>
      <c r="BA96" s="271"/>
      <c r="BB96" s="271"/>
      <c r="BC96" s="271">
        <f>Мероприятия!N32</f>
        <v>0.72493064000000007</v>
      </c>
      <c r="BD96" s="271">
        <f>Мероприятия!P32+Мероприятия!Q32</f>
        <v>0</v>
      </c>
      <c r="BE96" s="271">
        <f t="shared" ref="BE96" si="80">SUM(BF96:BI96)</f>
        <v>0</v>
      </c>
      <c r="BF96" s="271"/>
      <c r="BG96" s="271"/>
      <c r="BH96" s="271"/>
      <c r="BI96" s="271"/>
      <c r="BJ96" s="271">
        <f t="shared" si="28"/>
        <v>0.72493064000000007</v>
      </c>
      <c r="BK96" s="271">
        <f t="shared" si="29"/>
        <v>0</v>
      </c>
      <c r="BL96" s="271">
        <f t="shared" si="30"/>
        <v>0</v>
      </c>
      <c r="BM96" s="271">
        <f t="shared" si="31"/>
        <v>0.72493064000000007</v>
      </c>
      <c r="BN96" s="271">
        <f t="shared" si="32"/>
        <v>0</v>
      </c>
      <c r="BO96" s="271">
        <f t="shared" ref="BO96" si="81">AK96+AU96+BE96</f>
        <v>0</v>
      </c>
      <c r="BP96" s="271">
        <f t="shared" ref="BP96" si="82">AL96+AV96+BF96</f>
        <v>0</v>
      </c>
      <c r="BQ96" s="271">
        <f t="shared" ref="BQ96" si="83">AM96+AW96+BG96</f>
        <v>0</v>
      </c>
      <c r="BR96" s="271">
        <f t="shared" ref="BR96" si="84">AN96+AX96+BH96</f>
        <v>0</v>
      </c>
      <c r="BS96" s="271">
        <f t="shared" ref="BS96" si="85">AO96+AY96+BI96</f>
        <v>0</v>
      </c>
      <c r="BT96" s="9"/>
    </row>
    <row r="97" spans="1:72" s="10" customFormat="1" ht="18" customHeight="1" x14ac:dyDescent="0.25">
      <c r="A97" s="120" t="s">
        <v>584</v>
      </c>
      <c r="B97" s="115" t="str">
        <f>Мероприятия!D33</f>
        <v>Приобретение дизель-генератора 60 кВт на ДЭС д.Чижа</v>
      </c>
      <c r="C97" s="476" t="str">
        <f>Мероприятия!E33</f>
        <v>М_ЗР.10</v>
      </c>
      <c r="D97" s="9" t="s">
        <v>1385</v>
      </c>
      <c r="E97" s="9">
        <f>Мероприятия!F33</f>
        <v>2022</v>
      </c>
      <c r="F97" s="9">
        <f>Мероприятия!G33</f>
        <v>2023</v>
      </c>
      <c r="G97" s="9"/>
      <c r="H97" s="477">
        <f>Мероприятия!J33</f>
        <v>1.05098574</v>
      </c>
      <c r="I97" s="477">
        <f>Мероприятия!H33</f>
        <v>1.014465</v>
      </c>
      <c r="J97" s="244">
        <f>Мероприятия!I33</f>
        <v>44075</v>
      </c>
      <c r="K97" s="420"/>
      <c r="L97" s="420"/>
      <c r="M97" s="420"/>
      <c r="N97" s="420"/>
      <c r="O97" s="886"/>
      <c r="P97" s="887"/>
      <c r="Q97" s="271">
        <f t="shared" si="26"/>
        <v>1.05098574</v>
      </c>
      <c r="R97" s="271"/>
      <c r="S97" s="271"/>
      <c r="T97" s="271"/>
      <c r="U97" s="271"/>
      <c r="V97" s="294"/>
      <c r="W97" s="271"/>
      <c r="X97" s="271"/>
      <c r="Y97" s="271"/>
      <c r="Z97" s="271"/>
      <c r="AA97" s="271"/>
      <c r="AB97" s="271"/>
      <c r="AC97" s="271"/>
      <c r="AD97" s="271"/>
      <c r="AE97" s="271"/>
      <c r="AF97" s="534"/>
      <c r="AG97" s="534"/>
      <c r="AH97" s="534"/>
      <c r="AI97" s="534"/>
      <c r="AJ97" s="534"/>
      <c r="AK97" s="534"/>
      <c r="AL97" s="534"/>
      <c r="AM97" s="534"/>
      <c r="AN97" s="534"/>
      <c r="AO97" s="534"/>
      <c r="AP97" s="534"/>
      <c r="AQ97" s="534"/>
      <c r="AR97" s="534"/>
      <c r="AS97" s="534"/>
      <c r="AT97" s="534"/>
      <c r="AU97" s="534"/>
      <c r="AV97" s="534"/>
      <c r="AW97" s="534"/>
      <c r="AX97" s="534"/>
      <c r="AY97" s="534"/>
      <c r="AZ97" s="271">
        <f>Мероприятия!K33</f>
        <v>1.05098574</v>
      </c>
      <c r="BA97" s="271"/>
      <c r="BB97" s="271"/>
      <c r="BC97" s="271">
        <f>Мероприятия!N33</f>
        <v>1.05098574</v>
      </c>
      <c r="BD97" s="271">
        <f>Мероприятия!P33+Мероприятия!Q33</f>
        <v>0</v>
      </c>
      <c r="BE97" s="271">
        <f t="shared" ref="BE97" si="86">SUM(BF97:BI97)</f>
        <v>0</v>
      </c>
      <c r="BF97" s="271"/>
      <c r="BG97" s="271"/>
      <c r="BH97" s="271"/>
      <c r="BI97" s="271"/>
      <c r="BJ97" s="271">
        <f t="shared" si="28"/>
        <v>1.05098574</v>
      </c>
      <c r="BK97" s="271">
        <f t="shared" si="29"/>
        <v>0</v>
      </c>
      <c r="BL97" s="271">
        <f t="shared" si="30"/>
        <v>0</v>
      </c>
      <c r="BM97" s="271">
        <f t="shared" si="31"/>
        <v>1.05098574</v>
      </c>
      <c r="BN97" s="271">
        <f t="shared" si="32"/>
        <v>0</v>
      </c>
      <c r="BO97" s="271">
        <f t="shared" ref="BO97" si="87">AK97+AU97+BE97</f>
        <v>0</v>
      </c>
      <c r="BP97" s="271">
        <f t="shared" ref="BP97" si="88">AL97+AV97+BF97</f>
        <v>0</v>
      </c>
      <c r="BQ97" s="271">
        <f t="shared" ref="BQ97" si="89">AM97+AW97+BG97</f>
        <v>0</v>
      </c>
      <c r="BR97" s="271">
        <f t="shared" ref="BR97" si="90">AN97+AX97+BH97</f>
        <v>0</v>
      </c>
      <c r="BS97" s="271">
        <f t="shared" ref="BS97" si="91">AO97+AY97+BI97</f>
        <v>0</v>
      </c>
      <c r="BT97" s="9"/>
    </row>
    <row r="98" spans="1:72" s="10" customFormat="1" ht="18" customHeight="1" x14ac:dyDescent="0.25">
      <c r="A98" s="120" t="s">
        <v>585</v>
      </c>
      <c r="B98" s="115" t="str">
        <f>Мероприятия!D34</f>
        <v>Приобретение 2-х дизель-генератов 30 кВт на ДЭС д.Волонга</v>
      </c>
      <c r="C98" s="476" t="str">
        <f>Мероприятия!E34</f>
        <v>М_ЗР.11</v>
      </c>
      <c r="D98" s="9" t="s">
        <v>1385</v>
      </c>
      <c r="E98" s="9">
        <f>Мероприятия!F34</f>
        <v>2022</v>
      </c>
      <c r="F98" s="9">
        <f>Мероприятия!G34</f>
        <v>2022</v>
      </c>
      <c r="G98" s="9"/>
      <c r="H98" s="477">
        <f>Мероприятия!J34</f>
        <v>1.4498612800000001</v>
      </c>
      <c r="I98" s="477">
        <f>Мероприятия!H34</f>
        <v>1.3994800000000001</v>
      </c>
      <c r="J98" s="244">
        <f>Мероприятия!I34</f>
        <v>44075</v>
      </c>
      <c r="K98" s="420"/>
      <c r="L98" s="420"/>
      <c r="M98" s="420"/>
      <c r="N98" s="420"/>
      <c r="O98" s="886"/>
      <c r="P98" s="887"/>
      <c r="Q98" s="271">
        <f t="shared" si="26"/>
        <v>1.4498612800000001</v>
      </c>
      <c r="R98" s="271"/>
      <c r="S98" s="271"/>
      <c r="T98" s="271"/>
      <c r="U98" s="271"/>
      <c r="V98" s="294"/>
      <c r="W98" s="271"/>
      <c r="X98" s="271"/>
      <c r="Y98" s="271"/>
      <c r="Z98" s="271"/>
      <c r="AA98" s="271"/>
      <c r="AB98" s="271"/>
      <c r="AC98" s="271"/>
      <c r="AD98" s="271"/>
      <c r="AE98" s="271"/>
      <c r="AF98" s="534"/>
      <c r="AG98" s="534"/>
      <c r="AH98" s="534"/>
      <c r="AI98" s="534"/>
      <c r="AJ98" s="534"/>
      <c r="AK98" s="534"/>
      <c r="AL98" s="534"/>
      <c r="AM98" s="534"/>
      <c r="AN98" s="534"/>
      <c r="AO98" s="534"/>
      <c r="AP98" s="534"/>
      <c r="AQ98" s="534"/>
      <c r="AR98" s="534"/>
      <c r="AS98" s="534"/>
      <c r="AT98" s="534"/>
      <c r="AU98" s="534"/>
      <c r="AV98" s="534"/>
      <c r="AW98" s="534"/>
      <c r="AX98" s="534"/>
      <c r="AY98" s="534"/>
      <c r="AZ98" s="271">
        <f>Мероприятия!K34</f>
        <v>1.4498612800000001</v>
      </c>
      <c r="BA98" s="271"/>
      <c r="BB98" s="271"/>
      <c r="BC98" s="271">
        <f>Мероприятия!N34</f>
        <v>1.4498612800000001</v>
      </c>
      <c r="BD98" s="271">
        <f>Мероприятия!P34+Мероприятия!Q34</f>
        <v>0</v>
      </c>
      <c r="BE98" s="271">
        <f t="shared" ref="BE98" si="92">SUM(BF98:BI98)</f>
        <v>0</v>
      </c>
      <c r="BF98" s="271"/>
      <c r="BG98" s="271"/>
      <c r="BH98" s="271"/>
      <c r="BI98" s="271"/>
      <c r="BJ98" s="271">
        <f t="shared" si="28"/>
        <v>1.4498612800000001</v>
      </c>
      <c r="BK98" s="271">
        <f t="shared" si="29"/>
        <v>0</v>
      </c>
      <c r="BL98" s="271">
        <f t="shared" si="30"/>
        <v>0</v>
      </c>
      <c r="BM98" s="271">
        <f t="shared" si="31"/>
        <v>1.4498612800000001</v>
      </c>
      <c r="BN98" s="271">
        <f t="shared" si="32"/>
        <v>0</v>
      </c>
      <c r="BO98" s="271">
        <f t="shared" ref="BO98" si="93">AK98+AU98+BE98</f>
        <v>0</v>
      </c>
      <c r="BP98" s="271">
        <f t="shared" ref="BP98" si="94">AL98+AV98+BF98</f>
        <v>0</v>
      </c>
      <c r="BQ98" s="271">
        <f t="shared" ref="BQ98" si="95">AM98+AW98+BG98</f>
        <v>0</v>
      </c>
      <c r="BR98" s="271">
        <f t="shared" ref="BR98" si="96">AN98+AX98+BH98</f>
        <v>0</v>
      </c>
      <c r="BS98" s="271">
        <f t="shared" ref="BS98" si="97">AO98+AY98+BI98</f>
        <v>0</v>
      </c>
      <c r="BT98" s="9"/>
    </row>
    <row r="99" spans="1:72" s="10" customFormat="1" ht="18" customHeight="1" x14ac:dyDescent="0.25">
      <c r="A99" s="120" t="s">
        <v>586</v>
      </c>
      <c r="B99" s="115" t="str">
        <f>Мероприятия!D35</f>
        <v>Приобретение дизель-генератора 60 кВт на ДЭС д.Куя</v>
      </c>
      <c r="C99" s="476" t="str">
        <f>Мероприятия!E35</f>
        <v>М_ЗР.12</v>
      </c>
      <c r="D99" s="9" t="s">
        <v>1385</v>
      </c>
      <c r="E99" s="9">
        <f>Мероприятия!F35</f>
        <v>2022</v>
      </c>
      <c r="F99" s="9">
        <f>Мероприятия!G35</f>
        <v>2023</v>
      </c>
      <c r="G99" s="9"/>
      <c r="H99" s="477">
        <f>Мероприятия!J35</f>
        <v>1.05098574</v>
      </c>
      <c r="I99" s="477">
        <f>Мероприятия!H35</f>
        <v>1.014465</v>
      </c>
      <c r="J99" s="244">
        <f>Мероприятия!I35</f>
        <v>44075</v>
      </c>
      <c r="K99" s="420"/>
      <c r="L99" s="420"/>
      <c r="M99" s="420"/>
      <c r="N99" s="420"/>
      <c r="O99" s="886"/>
      <c r="P99" s="887"/>
      <c r="Q99" s="271">
        <f t="shared" si="26"/>
        <v>1.05098574</v>
      </c>
      <c r="R99" s="271"/>
      <c r="S99" s="271"/>
      <c r="T99" s="271"/>
      <c r="U99" s="271"/>
      <c r="V99" s="294"/>
      <c r="W99" s="271"/>
      <c r="X99" s="271"/>
      <c r="Y99" s="271"/>
      <c r="Z99" s="271"/>
      <c r="AA99" s="271"/>
      <c r="AB99" s="271"/>
      <c r="AC99" s="271"/>
      <c r="AD99" s="271"/>
      <c r="AE99" s="271"/>
      <c r="AF99" s="534"/>
      <c r="AG99" s="534"/>
      <c r="AH99" s="534"/>
      <c r="AI99" s="534"/>
      <c r="AJ99" s="534"/>
      <c r="AK99" s="534"/>
      <c r="AL99" s="534"/>
      <c r="AM99" s="534"/>
      <c r="AN99" s="534"/>
      <c r="AO99" s="534"/>
      <c r="AP99" s="534"/>
      <c r="AQ99" s="534"/>
      <c r="AR99" s="534"/>
      <c r="AS99" s="534"/>
      <c r="AT99" s="534"/>
      <c r="AU99" s="534"/>
      <c r="AV99" s="534"/>
      <c r="AW99" s="534"/>
      <c r="AX99" s="534"/>
      <c r="AY99" s="534"/>
      <c r="AZ99" s="271">
        <f>Мероприятия!K35</f>
        <v>1.05098574</v>
      </c>
      <c r="BA99" s="271"/>
      <c r="BB99" s="271"/>
      <c r="BC99" s="271">
        <f>Мероприятия!N35</f>
        <v>1.05098574</v>
      </c>
      <c r="BD99" s="271">
        <f>Мероприятия!P35+Мероприятия!Q35</f>
        <v>0</v>
      </c>
      <c r="BE99" s="271">
        <f t="shared" ref="BE99" si="98">SUM(BF99:BI99)</f>
        <v>0</v>
      </c>
      <c r="BF99" s="271"/>
      <c r="BG99" s="271"/>
      <c r="BH99" s="271"/>
      <c r="BI99" s="271"/>
      <c r="BJ99" s="271">
        <f t="shared" si="28"/>
        <v>1.05098574</v>
      </c>
      <c r="BK99" s="271">
        <f t="shared" si="29"/>
        <v>0</v>
      </c>
      <c r="BL99" s="271">
        <f t="shared" si="30"/>
        <v>0</v>
      </c>
      <c r="BM99" s="271">
        <f t="shared" si="31"/>
        <v>1.05098574</v>
      </c>
      <c r="BN99" s="271">
        <f t="shared" si="32"/>
        <v>0</v>
      </c>
      <c r="BO99" s="271">
        <f t="shared" ref="BO99" si="99">AK99+AU99+BE99</f>
        <v>0</v>
      </c>
      <c r="BP99" s="271">
        <f t="shared" ref="BP99" si="100">AL99+AV99+BF99</f>
        <v>0</v>
      </c>
      <c r="BQ99" s="271">
        <f t="shared" ref="BQ99" si="101">AM99+AW99+BG99</f>
        <v>0</v>
      </c>
      <c r="BR99" s="271">
        <f t="shared" ref="BR99" si="102">AN99+AX99+BH99</f>
        <v>0</v>
      </c>
      <c r="BS99" s="271">
        <f t="shared" ref="BS99" si="103">AO99+AY99+BI99</f>
        <v>0</v>
      </c>
      <c r="BT99" s="9"/>
    </row>
    <row r="100" spans="1:72" s="10" customFormat="1" ht="18" customHeight="1" x14ac:dyDescent="0.25">
      <c r="A100" s="120" t="s">
        <v>1566</v>
      </c>
      <c r="B100" s="115" t="str">
        <f>Мероприятия!D36</f>
        <v>Приобретение дизель-генератора АД-200 в кол-ве 2-х единиц на ДЭС п. Нельмин-Нос</v>
      </c>
      <c r="C100" s="499" t="str">
        <f>Мероприятия!E36</f>
        <v>М_ЗР.13</v>
      </c>
      <c r="D100" s="9" t="s">
        <v>1385</v>
      </c>
      <c r="E100" s="9">
        <f>Мероприятия!F36</f>
        <v>2022</v>
      </c>
      <c r="F100" s="9">
        <f>Мероприятия!G36</f>
        <v>2022</v>
      </c>
      <c r="G100" s="9"/>
      <c r="H100" s="498">
        <f>Мероприятия!J36</f>
        <v>3.2719038333333335</v>
      </c>
      <c r="I100" s="498">
        <f>Мероприятия!H36</f>
        <v>3.1582083333333335</v>
      </c>
      <c r="J100" s="244">
        <f>Мероприятия!I36</f>
        <v>44075</v>
      </c>
      <c r="K100" s="498"/>
      <c r="L100" s="498"/>
      <c r="M100" s="498"/>
      <c r="N100" s="498"/>
      <c r="O100" s="886"/>
      <c r="P100" s="887"/>
      <c r="Q100" s="271">
        <f t="shared" ref="Q100:Q101" si="104">H100</f>
        <v>3.2719038333333335</v>
      </c>
      <c r="R100" s="271"/>
      <c r="S100" s="271"/>
      <c r="T100" s="271"/>
      <c r="U100" s="271"/>
      <c r="V100" s="294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534"/>
      <c r="AG100" s="534"/>
      <c r="AH100" s="534"/>
      <c r="AI100" s="534"/>
      <c r="AJ100" s="534"/>
      <c r="AK100" s="534"/>
      <c r="AL100" s="534"/>
      <c r="AM100" s="534"/>
      <c r="AN100" s="534"/>
      <c r="AO100" s="534"/>
      <c r="AP100" s="534"/>
      <c r="AQ100" s="534"/>
      <c r="AR100" s="534"/>
      <c r="AS100" s="534"/>
      <c r="AT100" s="534"/>
      <c r="AU100" s="534"/>
      <c r="AV100" s="534"/>
      <c r="AW100" s="534"/>
      <c r="AX100" s="534"/>
      <c r="AY100" s="534"/>
      <c r="AZ100" s="271">
        <f>Мероприятия!K36</f>
        <v>3.2719038333333335</v>
      </c>
      <c r="BA100" s="271"/>
      <c r="BB100" s="271"/>
      <c r="BC100" s="271">
        <f>Мероприятия!N36</f>
        <v>3.2719038333333335</v>
      </c>
      <c r="BD100" s="271">
        <f>Мероприятия!P36+Мероприятия!Q36</f>
        <v>0</v>
      </c>
      <c r="BE100" s="271">
        <f t="shared" ref="BE100:BE101" si="105">SUM(BF100:BI100)</f>
        <v>0</v>
      </c>
      <c r="BF100" s="271"/>
      <c r="BG100" s="271"/>
      <c r="BH100" s="271"/>
      <c r="BI100" s="271"/>
      <c r="BJ100" s="271">
        <f t="shared" ref="BJ100:BJ101" si="106">AF100+AP100+AZ100</f>
        <v>3.2719038333333335</v>
      </c>
      <c r="BK100" s="271">
        <f t="shared" ref="BK100:BK101" si="107">AG100+AQ100+BA100</f>
        <v>0</v>
      </c>
      <c r="BL100" s="271">
        <f t="shared" ref="BL100:BL101" si="108">AH100+AR100+BB100</f>
        <v>0</v>
      </c>
      <c r="BM100" s="271">
        <f t="shared" ref="BM100:BM101" si="109">AI100+AS100+BC100</f>
        <v>3.2719038333333335</v>
      </c>
      <c r="BN100" s="271">
        <f t="shared" ref="BN100:BN101" si="110">AJ100+AT100+BD100</f>
        <v>0</v>
      </c>
      <c r="BO100" s="271">
        <f t="shared" ref="BO100:BO101" si="111">AK100+AU100+BE100</f>
        <v>0</v>
      </c>
      <c r="BP100" s="271">
        <f t="shared" ref="BP100:BP101" si="112">AL100+AV100+BF100</f>
        <v>0</v>
      </c>
      <c r="BQ100" s="271">
        <f t="shared" ref="BQ100:BQ101" si="113">AM100+AW100+BG100</f>
        <v>0</v>
      </c>
      <c r="BR100" s="271">
        <f t="shared" ref="BR100:BR101" si="114">AN100+AX100+BH100</f>
        <v>0</v>
      </c>
      <c r="BS100" s="271">
        <f t="shared" ref="BS100:BS101" si="115">AO100+AY100+BI100</f>
        <v>0</v>
      </c>
      <c r="BT100" s="9"/>
    </row>
    <row r="101" spans="1:72" s="10" customFormat="1" ht="18" customHeight="1" x14ac:dyDescent="0.25">
      <c r="A101" s="120" t="s">
        <v>1567</v>
      </c>
      <c r="B101" s="115" t="str">
        <f>Мероприятия!D37</f>
        <v>Приобретение 2-х дизель-генераторов 315 кВт на ДЭС п.Хорей-Вер</v>
      </c>
      <c r="C101" s="499" t="str">
        <f>Мероприятия!E37</f>
        <v>М_ЗР.14</v>
      </c>
      <c r="D101" s="9" t="s">
        <v>1385</v>
      </c>
      <c r="E101" s="9">
        <f>Мероприятия!F37</f>
        <v>2022</v>
      </c>
      <c r="F101" s="9">
        <f>Мероприятия!G37</f>
        <v>2022</v>
      </c>
      <c r="G101" s="9"/>
      <c r="H101" s="498">
        <f>Мероприятия!J37</f>
        <v>6.3107076666666675</v>
      </c>
      <c r="I101" s="498">
        <f>Мероприятия!H37</f>
        <v>6.0914166666666674</v>
      </c>
      <c r="J101" s="244">
        <f>Мероприятия!I37</f>
        <v>44075</v>
      </c>
      <c r="K101" s="498"/>
      <c r="L101" s="498"/>
      <c r="M101" s="498"/>
      <c r="N101" s="498"/>
      <c r="O101" s="886"/>
      <c r="P101" s="887"/>
      <c r="Q101" s="271">
        <f t="shared" si="104"/>
        <v>6.3107076666666675</v>
      </c>
      <c r="R101" s="271"/>
      <c r="S101" s="271"/>
      <c r="T101" s="271"/>
      <c r="U101" s="271"/>
      <c r="V101" s="294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534"/>
      <c r="AG101" s="534"/>
      <c r="AH101" s="534"/>
      <c r="AI101" s="534"/>
      <c r="AJ101" s="534"/>
      <c r="AK101" s="534"/>
      <c r="AL101" s="534"/>
      <c r="AM101" s="534"/>
      <c r="AN101" s="534"/>
      <c r="AO101" s="534"/>
      <c r="AP101" s="534"/>
      <c r="AQ101" s="534"/>
      <c r="AR101" s="534"/>
      <c r="AS101" s="534"/>
      <c r="AT101" s="534"/>
      <c r="AU101" s="534"/>
      <c r="AV101" s="534"/>
      <c r="AW101" s="534"/>
      <c r="AX101" s="534"/>
      <c r="AY101" s="534"/>
      <c r="AZ101" s="271">
        <f>Мероприятия!K37</f>
        <v>6.3107076666666675</v>
      </c>
      <c r="BA101" s="271"/>
      <c r="BB101" s="271"/>
      <c r="BC101" s="271">
        <f>Мероприятия!N37</f>
        <v>6.3107076666666675</v>
      </c>
      <c r="BD101" s="271">
        <f>Мероприятия!P37+Мероприятия!Q37</f>
        <v>0</v>
      </c>
      <c r="BE101" s="271">
        <f t="shared" si="105"/>
        <v>0</v>
      </c>
      <c r="BF101" s="271"/>
      <c r="BG101" s="271"/>
      <c r="BH101" s="271"/>
      <c r="BI101" s="271"/>
      <c r="BJ101" s="271">
        <f t="shared" si="106"/>
        <v>6.3107076666666675</v>
      </c>
      <c r="BK101" s="271">
        <f t="shared" si="107"/>
        <v>0</v>
      </c>
      <c r="BL101" s="271">
        <f t="shared" si="108"/>
        <v>0</v>
      </c>
      <c r="BM101" s="271">
        <f t="shared" si="109"/>
        <v>6.3107076666666675</v>
      </c>
      <c r="BN101" s="271">
        <f t="shared" si="110"/>
        <v>0</v>
      </c>
      <c r="BO101" s="271">
        <f t="shared" si="111"/>
        <v>0</v>
      </c>
      <c r="BP101" s="271">
        <f t="shared" si="112"/>
        <v>0</v>
      </c>
      <c r="BQ101" s="271">
        <f t="shared" si="113"/>
        <v>0</v>
      </c>
      <c r="BR101" s="271">
        <f t="shared" si="114"/>
        <v>0</v>
      </c>
      <c r="BS101" s="271">
        <f t="shared" si="115"/>
        <v>0</v>
      </c>
      <c r="BT101" s="9"/>
    </row>
    <row r="102" spans="1:72" s="10" customFormat="1" ht="18" hidden="1" customHeight="1" x14ac:dyDescent="0.25">
      <c r="A102" s="120"/>
      <c r="B102" s="115"/>
      <c r="C102" s="499"/>
      <c r="D102" s="9"/>
      <c r="E102" s="9"/>
      <c r="F102" s="9"/>
      <c r="G102" s="9"/>
      <c r="H102" s="498"/>
      <c r="I102" s="498"/>
      <c r="J102" s="244"/>
      <c r="K102" s="498"/>
      <c r="L102" s="498"/>
      <c r="M102" s="498"/>
      <c r="N102" s="498"/>
      <c r="O102" s="886"/>
      <c r="P102" s="887"/>
      <c r="Q102" s="271"/>
      <c r="R102" s="271"/>
      <c r="S102" s="271"/>
      <c r="T102" s="271"/>
      <c r="U102" s="271"/>
      <c r="V102" s="294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534"/>
      <c r="AG102" s="534"/>
      <c r="AH102" s="534"/>
      <c r="AI102" s="534"/>
      <c r="AJ102" s="534"/>
      <c r="AK102" s="534"/>
      <c r="AL102" s="534"/>
      <c r="AM102" s="534"/>
      <c r="AN102" s="534"/>
      <c r="AO102" s="534"/>
      <c r="AP102" s="534"/>
      <c r="AQ102" s="534"/>
      <c r="AR102" s="534"/>
      <c r="AS102" s="534"/>
      <c r="AT102" s="534"/>
      <c r="AU102" s="534"/>
      <c r="AV102" s="534"/>
      <c r="AW102" s="534"/>
      <c r="AX102" s="534"/>
      <c r="AY102" s="534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9"/>
    </row>
    <row r="103" spans="1:72" s="10" customFormat="1" ht="18" hidden="1" customHeight="1" outlineLevel="1" x14ac:dyDescent="0.25">
      <c r="A103" s="120"/>
      <c r="B103" s="115"/>
      <c r="C103" s="421"/>
      <c r="D103" s="9"/>
      <c r="E103" s="9"/>
      <c r="F103" s="9"/>
      <c r="G103" s="9"/>
      <c r="H103" s="420"/>
      <c r="I103" s="420"/>
      <c r="J103" s="141"/>
      <c r="K103" s="420"/>
      <c r="L103" s="420"/>
      <c r="M103" s="420"/>
      <c r="N103" s="420"/>
      <c r="O103" s="886"/>
      <c r="P103" s="887"/>
      <c r="Q103" s="271"/>
      <c r="R103" s="271"/>
      <c r="S103" s="271"/>
      <c r="T103" s="271"/>
      <c r="U103" s="271"/>
      <c r="V103" s="294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534"/>
      <c r="AG103" s="534"/>
      <c r="AH103" s="534"/>
      <c r="AI103" s="534"/>
      <c r="AJ103" s="534"/>
      <c r="AK103" s="534"/>
      <c r="AL103" s="534"/>
      <c r="AM103" s="534"/>
      <c r="AN103" s="534"/>
      <c r="AO103" s="534"/>
      <c r="AP103" s="534"/>
      <c r="AQ103" s="534"/>
      <c r="AR103" s="534"/>
      <c r="AS103" s="534"/>
      <c r="AT103" s="534"/>
      <c r="AU103" s="534"/>
      <c r="AV103" s="534"/>
      <c r="AW103" s="534"/>
      <c r="AX103" s="534"/>
      <c r="AY103" s="534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9"/>
    </row>
    <row r="104" spans="1:72" s="10" customFormat="1" ht="10.5" hidden="1" outlineLevel="2" x14ac:dyDescent="0.25">
      <c r="A104" s="120" t="s">
        <v>567</v>
      </c>
      <c r="B104" s="115" t="s">
        <v>513</v>
      </c>
      <c r="C104" s="112"/>
      <c r="D104" s="9"/>
      <c r="E104" s="9"/>
      <c r="F104" s="9"/>
      <c r="G104" s="9"/>
      <c r="H104" s="279"/>
      <c r="I104" s="279"/>
      <c r="J104" s="9"/>
      <c r="K104" s="279"/>
      <c r="L104" s="279"/>
      <c r="M104" s="279"/>
      <c r="N104" s="279"/>
      <c r="O104" s="886"/>
      <c r="P104" s="887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534"/>
      <c r="AG104" s="534"/>
      <c r="AH104" s="534"/>
      <c r="AI104" s="534"/>
      <c r="AJ104" s="534"/>
      <c r="AK104" s="534"/>
      <c r="AL104" s="534"/>
      <c r="AM104" s="534"/>
      <c r="AN104" s="534"/>
      <c r="AO104" s="534"/>
      <c r="AP104" s="534"/>
      <c r="AQ104" s="534"/>
      <c r="AR104" s="534"/>
      <c r="AS104" s="534"/>
      <c r="AT104" s="534"/>
      <c r="AU104" s="534"/>
      <c r="AV104" s="534"/>
      <c r="AW104" s="534"/>
      <c r="AX104" s="534"/>
      <c r="AY104" s="534"/>
      <c r="AZ104" s="271">
        <f>Мероприятия!K42</f>
        <v>0</v>
      </c>
      <c r="BA104" s="271"/>
      <c r="BB104" s="271"/>
      <c r="BC104" s="271"/>
      <c r="BD104" s="271"/>
      <c r="BE104" s="271">
        <f t="shared" ref="BE104:BE105" si="116">SUM(BF104:BI104)</f>
        <v>0</v>
      </c>
      <c r="BF104" s="271"/>
      <c r="BG104" s="271"/>
      <c r="BH104" s="271"/>
      <c r="BI104" s="271"/>
      <c r="BJ104" s="271">
        <f t="shared" si="28"/>
        <v>0</v>
      </c>
      <c r="BK104" s="271">
        <f t="shared" si="29"/>
        <v>0</v>
      </c>
      <c r="BL104" s="271">
        <f t="shared" si="30"/>
        <v>0</v>
      </c>
      <c r="BM104" s="271">
        <f t="shared" si="31"/>
        <v>0</v>
      </c>
      <c r="BN104" s="271">
        <f t="shared" si="32"/>
        <v>0</v>
      </c>
      <c r="BO104" s="271">
        <f t="shared" ref="BO104:BO105" si="117">AK104+AU104+BE104</f>
        <v>0</v>
      </c>
      <c r="BP104" s="271">
        <f t="shared" ref="BP104:BP105" si="118">AL104+AV104+BF104</f>
        <v>0</v>
      </c>
      <c r="BQ104" s="271">
        <f t="shared" ref="BQ104:BQ105" si="119">AM104+AW104+BG104</f>
        <v>0</v>
      </c>
      <c r="BR104" s="271">
        <f t="shared" ref="BR104:BR105" si="120">AN104+AX104+BH104</f>
        <v>0</v>
      </c>
      <c r="BS104" s="271">
        <f t="shared" ref="BS104:BS105" si="121">AO104+AY104+BI104</f>
        <v>0</v>
      </c>
      <c r="BT104" s="9"/>
    </row>
    <row r="105" spans="1:72" s="10" customFormat="1" ht="10.5" hidden="1" outlineLevel="2" x14ac:dyDescent="0.25">
      <c r="A105" s="120" t="s">
        <v>514</v>
      </c>
      <c r="B105" s="115" t="s">
        <v>514</v>
      </c>
      <c r="C105" s="112"/>
      <c r="D105" s="9"/>
      <c r="E105" s="9"/>
      <c r="F105" s="9"/>
      <c r="G105" s="9"/>
      <c r="H105" s="279"/>
      <c r="I105" s="279"/>
      <c r="J105" s="9"/>
      <c r="K105" s="279"/>
      <c r="L105" s="279"/>
      <c r="M105" s="279"/>
      <c r="N105" s="279"/>
      <c r="O105" s="886"/>
      <c r="P105" s="887"/>
      <c r="Q105" s="271"/>
      <c r="R105" s="271"/>
      <c r="S105" s="271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534"/>
      <c r="AG105" s="534"/>
      <c r="AH105" s="534"/>
      <c r="AI105" s="534"/>
      <c r="AJ105" s="534"/>
      <c r="AK105" s="534"/>
      <c r="AL105" s="534"/>
      <c r="AM105" s="534"/>
      <c r="AN105" s="534"/>
      <c r="AO105" s="534"/>
      <c r="AP105" s="534"/>
      <c r="AQ105" s="534"/>
      <c r="AR105" s="534"/>
      <c r="AS105" s="534"/>
      <c r="AT105" s="534"/>
      <c r="AU105" s="534"/>
      <c r="AV105" s="534"/>
      <c r="AW105" s="534"/>
      <c r="AX105" s="534"/>
      <c r="AY105" s="534"/>
      <c r="AZ105" s="271">
        <f>Мероприятия!K43</f>
        <v>0</v>
      </c>
      <c r="BA105" s="271"/>
      <c r="BB105" s="271"/>
      <c r="BC105" s="271"/>
      <c r="BD105" s="271"/>
      <c r="BE105" s="271">
        <f t="shared" si="116"/>
        <v>0</v>
      </c>
      <c r="BF105" s="271"/>
      <c r="BG105" s="271"/>
      <c r="BH105" s="271"/>
      <c r="BI105" s="271"/>
      <c r="BJ105" s="271">
        <f t="shared" si="28"/>
        <v>0</v>
      </c>
      <c r="BK105" s="271">
        <f t="shared" si="29"/>
        <v>0</v>
      </c>
      <c r="BL105" s="271">
        <f t="shared" si="30"/>
        <v>0</v>
      </c>
      <c r="BM105" s="271">
        <f t="shared" si="31"/>
        <v>0</v>
      </c>
      <c r="BN105" s="271">
        <f t="shared" si="32"/>
        <v>0</v>
      </c>
      <c r="BO105" s="271">
        <f t="shared" si="117"/>
        <v>0</v>
      </c>
      <c r="BP105" s="271">
        <f t="shared" si="118"/>
        <v>0</v>
      </c>
      <c r="BQ105" s="271">
        <f t="shared" si="119"/>
        <v>0</v>
      </c>
      <c r="BR105" s="271">
        <f t="shared" si="120"/>
        <v>0</v>
      </c>
      <c r="BS105" s="271">
        <f t="shared" si="121"/>
        <v>0</v>
      </c>
      <c r="BT105" s="9"/>
    </row>
    <row r="106" spans="1:72" s="134" customFormat="1" ht="21" customHeight="1" collapsed="1" x14ac:dyDescent="0.25">
      <c r="A106" s="130" t="s">
        <v>568</v>
      </c>
      <c r="B106" s="131" t="s">
        <v>538</v>
      </c>
      <c r="C106" s="132" t="s">
        <v>1243</v>
      </c>
      <c r="D106" s="133"/>
      <c r="E106" s="133"/>
      <c r="F106" s="133"/>
      <c r="G106" s="133"/>
      <c r="H106" s="280"/>
      <c r="I106" s="280"/>
      <c r="J106" s="133"/>
      <c r="K106" s="280"/>
      <c r="L106" s="280"/>
      <c r="M106" s="280"/>
      <c r="N106" s="280"/>
      <c r="O106" s="299"/>
      <c r="P106" s="30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534"/>
      <c r="AG106" s="534"/>
      <c r="AH106" s="534"/>
      <c r="AI106" s="534"/>
      <c r="AJ106" s="534"/>
      <c r="AK106" s="534"/>
      <c r="AL106" s="534"/>
      <c r="AM106" s="534"/>
      <c r="AN106" s="534"/>
      <c r="AO106" s="534"/>
      <c r="AP106" s="534"/>
      <c r="AQ106" s="534"/>
      <c r="AR106" s="534"/>
      <c r="AS106" s="534"/>
      <c r="AT106" s="534"/>
      <c r="AU106" s="534"/>
      <c r="AV106" s="534"/>
      <c r="AW106" s="534"/>
      <c r="AX106" s="534"/>
      <c r="AY106" s="534"/>
      <c r="AZ106" s="140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0"/>
      <c r="BK106" s="140"/>
      <c r="BL106" s="140"/>
      <c r="BM106" s="140"/>
      <c r="BN106" s="140"/>
      <c r="BO106" s="140"/>
      <c r="BP106" s="140"/>
      <c r="BQ106" s="140"/>
      <c r="BR106" s="140"/>
      <c r="BS106" s="140"/>
      <c r="BT106" s="133"/>
    </row>
    <row r="107" spans="1:72" s="10" customFormat="1" ht="10.5" hidden="1" customHeight="1" x14ac:dyDescent="0.25">
      <c r="A107" s="120" t="s">
        <v>568</v>
      </c>
      <c r="B107" s="115" t="s">
        <v>513</v>
      </c>
      <c r="C107" s="112"/>
      <c r="D107" s="9"/>
      <c r="E107" s="9"/>
      <c r="F107" s="9"/>
      <c r="G107" s="9"/>
      <c r="H107" s="279"/>
      <c r="I107" s="279"/>
      <c r="J107" s="9"/>
      <c r="K107" s="279"/>
      <c r="L107" s="279"/>
      <c r="M107" s="279"/>
      <c r="N107" s="279"/>
      <c r="O107" s="297"/>
      <c r="P107" s="298"/>
      <c r="Q107" s="271"/>
      <c r="R107" s="271"/>
      <c r="S107" s="271"/>
      <c r="T107" s="271"/>
      <c r="U107" s="271"/>
      <c r="V107" s="271"/>
      <c r="W107" s="271"/>
      <c r="X107" s="271"/>
      <c r="Y107" s="271"/>
      <c r="Z107" s="271"/>
      <c r="AA107" s="271"/>
      <c r="AB107" s="271"/>
      <c r="AC107" s="271"/>
      <c r="AD107" s="271"/>
      <c r="AE107" s="271"/>
      <c r="AF107" s="534"/>
      <c r="AG107" s="534"/>
      <c r="AH107" s="534"/>
      <c r="AI107" s="534"/>
      <c r="AJ107" s="534"/>
      <c r="AK107" s="534"/>
      <c r="AL107" s="534"/>
      <c r="AM107" s="534"/>
      <c r="AN107" s="534"/>
      <c r="AO107" s="534"/>
      <c r="AP107" s="534"/>
      <c r="AQ107" s="534"/>
      <c r="AR107" s="534"/>
      <c r="AS107" s="534"/>
      <c r="AT107" s="534"/>
      <c r="AU107" s="534"/>
      <c r="AV107" s="534"/>
      <c r="AW107" s="534"/>
      <c r="AX107" s="534"/>
      <c r="AY107" s="534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9"/>
    </row>
    <row r="108" spans="1:72" s="10" customFormat="1" ht="10.5" hidden="1" customHeight="1" x14ac:dyDescent="0.25">
      <c r="A108" s="120" t="s">
        <v>568</v>
      </c>
      <c r="B108" s="115" t="s">
        <v>513</v>
      </c>
      <c r="C108" s="112"/>
      <c r="D108" s="9"/>
      <c r="E108" s="9"/>
      <c r="F108" s="9"/>
      <c r="G108" s="9"/>
      <c r="H108" s="279"/>
      <c r="I108" s="279"/>
      <c r="J108" s="9"/>
      <c r="K108" s="279"/>
      <c r="L108" s="279"/>
      <c r="M108" s="279"/>
      <c r="N108" s="279"/>
      <c r="O108" s="297"/>
      <c r="P108" s="298"/>
      <c r="Q108" s="271"/>
      <c r="R108" s="271"/>
      <c r="S108" s="271"/>
      <c r="T108" s="271"/>
      <c r="U108" s="271"/>
      <c r="V108" s="271"/>
      <c r="W108" s="271"/>
      <c r="X108" s="271"/>
      <c r="Y108" s="271"/>
      <c r="Z108" s="271"/>
      <c r="AA108" s="271"/>
      <c r="AB108" s="271"/>
      <c r="AC108" s="271"/>
      <c r="AD108" s="271"/>
      <c r="AE108" s="271"/>
      <c r="AF108" s="534"/>
      <c r="AG108" s="534"/>
      <c r="AH108" s="534"/>
      <c r="AI108" s="534"/>
      <c r="AJ108" s="534"/>
      <c r="AK108" s="534"/>
      <c r="AL108" s="534"/>
      <c r="AM108" s="534"/>
      <c r="AN108" s="534"/>
      <c r="AO108" s="534"/>
      <c r="AP108" s="534"/>
      <c r="AQ108" s="534"/>
      <c r="AR108" s="534"/>
      <c r="AS108" s="534"/>
      <c r="AT108" s="534"/>
      <c r="AU108" s="534"/>
      <c r="AV108" s="534"/>
      <c r="AW108" s="534"/>
      <c r="AX108" s="534"/>
      <c r="AY108" s="534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9"/>
    </row>
    <row r="109" spans="1:72" s="10" customFormat="1" ht="10.5" hidden="1" customHeight="1" x14ac:dyDescent="0.25">
      <c r="A109" s="118" t="s">
        <v>514</v>
      </c>
      <c r="B109" s="115" t="s">
        <v>514</v>
      </c>
      <c r="C109" s="112"/>
      <c r="D109" s="9"/>
      <c r="E109" s="9"/>
      <c r="F109" s="9"/>
      <c r="G109" s="9"/>
      <c r="H109" s="279"/>
      <c r="I109" s="279"/>
      <c r="J109" s="9"/>
      <c r="K109" s="279"/>
      <c r="L109" s="279"/>
      <c r="M109" s="279"/>
      <c r="N109" s="279"/>
      <c r="O109" s="297"/>
      <c r="P109" s="298"/>
      <c r="Q109" s="271"/>
      <c r="R109" s="271"/>
      <c r="S109" s="271"/>
      <c r="T109" s="271"/>
      <c r="U109" s="271"/>
      <c r="V109" s="271"/>
      <c r="W109" s="271"/>
      <c r="X109" s="271"/>
      <c r="Y109" s="271"/>
      <c r="Z109" s="271"/>
      <c r="AA109" s="271"/>
      <c r="AB109" s="271"/>
      <c r="AC109" s="271"/>
      <c r="AD109" s="271"/>
      <c r="AE109" s="271"/>
      <c r="AF109" s="534"/>
      <c r="AG109" s="534"/>
      <c r="AH109" s="534"/>
      <c r="AI109" s="534"/>
      <c r="AJ109" s="534"/>
      <c r="AK109" s="534"/>
      <c r="AL109" s="534"/>
      <c r="AM109" s="534"/>
      <c r="AN109" s="534"/>
      <c r="AO109" s="534"/>
      <c r="AP109" s="534"/>
      <c r="AQ109" s="534"/>
      <c r="AR109" s="534"/>
      <c r="AS109" s="534"/>
      <c r="AT109" s="534"/>
      <c r="AU109" s="534"/>
      <c r="AV109" s="534"/>
      <c r="AW109" s="534"/>
      <c r="AX109" s="534"/>
      <c r="AY109" s="534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9"/>
    </row>
    <row r="110" spans="1:72" s="134" customFormat="1" ht="21" customHeight="1" x14ac:dyDescent="0.25">
      <c r="A110" s="130" t="s">
        <v>569</v>
      </c>
      <c r="B110" s="131" t="s">
        <v>539</v>
      </c>
      <c r="C110" s="132" t="s">
        <v>1243</v>
      </c>
      <c r="D110" s="133"/>
      <c r="E110" s="133"/>
      <c r="F110" s="133"/>
      <c r="G110" s="133"/>
      <c r="H110" s="280"/>
      <c r="I110" s="280"/>
      <c r="J110" s="133"/>
      <c r="K110" s="280"/>
      <c r="L110" s="280"/>
      <c r="M110" s="280"/>
      <c r="N110" s="280"/>
      <c r="O110" s="299"/>
      <c r="P110" s="30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534"/>
      <c r="AG110" s="534"/>
      <c r="AH110" s="534"/>
      <c r="AI110" s="534"/>
      <c r="AJ110" s="534"/>
      <c r="AK110" s="534"/>
      <c r="AL110" s="534"/>
      <c r="AM110" s="534"/>
      <c r="AN110" s="534"/>
      <c r="AO110" s="534"/>
      <c r="AP110" s="534"/>
      <c r="AQ110" s="534"/>
      <c r="AR110" s="534"/>
      <c r="AS110" s="534"/>
      <c r="AT110" s="534"/>
      <c r="AU110" s="534"/>
      <c r="AV110" s="534"/>
      <c r="AW110" s="534"/>
      <c r="AX110" s="534"/>
      <c r="AY110" s="534"/>
      <c r="AZ110" s="140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0"/>
      <c r="BK110" s="140"/>
      <c r="BL110" s="140"/>
      <c r="BM110" s="140"/>
      <c r="BN110" s="140"/>
      <c r="BO110" s="140"/>
      <c r="BP110" s="140"/>
      <c r="BQ110" s="140"/>
      <c r="BR110" s="140"/>
      <c r="BS110" s="140"/>
      <c r="BT110" s="133"/>
    </row>
    <row r="111" spans="1:72" s="10" customFormat="1" ht="10.5" hidden="1" customHeight="1" x14ac:dyDescent="0.25">
      <c r="A111" s="120" t="s">
        <v>569</v>
      </c>
      <c r="B111" s="115" t="s">
        <v>513</v>
      </c>
      <c r="C111" s="112"/>
      <c r="D111" s="133"/>
      <c r="E111" s="9"/>
      <c r="F111" s="9"/>
      <c r="G111" s="9"/>
      <c r="H111" s="279"/>
      <c r="I111" s="279"/>
      <c r="J111" s="9"/>
      <c r="K111" s="279"/>
      <c r="L111" s="279"/>
      <c r="M111" s="279"/>
      <c r="N111" s="279"/>
      <c r="O111" s="297"/>
      <c r="P111" s="298"/>
      <c r="Q111" s="271"/>
      <c r="R111" s="271"/>
      <c r="S111" s="271"/>
      <c r="T111" s="271"/>
      <c r="U111" s="271"/>
      <c r="V111" s="271"/>
      <c r="W111" s="271"/>
      <c r="X111" s="271"/>
      <c r="Y111" s="271"/>
      <c r="Z111" s="271"/>
      <c r="AA111" s="271"/>
      <c r="AB111" s="271"/>
      <c r="AC111" s="271"/>
      <c r="AD111" s="271"/>
      <c r="AE111" s="271"/>
      <c r="AF111" s="534"/>
      <c r="AG111" s="534"/>
      <c r="AH111" s="534"/>
      <c r="AI111" s="534"/>
      <c r="AJ111" s="534"/>
      <c r="AK111" s="534"/>
      <c r="AL111" s="534"/>
      <c r="AM111" s="534"/>
      <c r="AN111" s="534"/>
      <c r="AO111" s="534"/>
      <c r="AP111" s="534"/>
      <c r="AQ111" s="534"/>
      <c r="AR111" s="534"/>
      <c r="AS111" s="534"/>
      <c r="AT111" s="534"/>
      <c r="AU111" s="534"/>
      <c r="AV111" s="534"/>
      <c r="AW111" s="534"/>
      <c r="AX111" s="534"/>
      <c r="AY111" s="534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9"/>
    </row>
    <row r="112" spans="1:72" s="10" customFormat="1" ht="10.5" hidden="1" customHeight="1" x14ac:dyDescent="0.25">
      <c r="A112" s="120" t="s">
        <v>569</v>
      </c>
      <c r="B112" s="115" t="s">
        <v>513</v>
      </c>
      <c r="C112" s="112"/>
      <c r="D112" s="9"/>
      <c r="E112" s="9"/>
      <c r="F112" s="9"/>
      <c r="G112" s="9"/>
      <c r="H112" s="279"/>
      <c r="I112" s="279"/>
      <c r="J112" s="9"/>
      <c r="K112" s="279"/>
      <c r="L112" s="279"/>
      <c r="M112" s="279"/>
      <c r="N112" s="279"/>
      <c r="O112" s="297"/>
      <c r="P112" s="298"/>
      <c r="Q112" s="271"/>
      <c r="R112" s="271"/>
      <c r="S112" s="271"/>
      <c r="T112" s="271"/>
      <c r="U112" s="271"/>
      <c r="V112" s="271"/>
      <c r="W112" s="271"/>
      <c r="X112" s="271"/>
      <c r="Y112" s="271"/>
      <c r="Z112" s="271"/>
      <c r="AA112" s="271"/>
      <c r="AB112" s="271"/>
      <c r="AC112" s="271"/>
      <c r="AD112" s="271"/>
      <c r="AE112" s="271"/>
      <c r="AF112" s="534"/>
      <c r="AG112" s="534"/>
      <c r="AH112" s="534"/>
      <c r="AI112" s="534"/>
      <c r="AJ112" s="534"/>
      <c r="AK112" s="534"/>
      <c r="AL112" s="534"/>
      <c r="AM112" s="534"/>
      <c r="AN112" s="534"/>
      <c r="AO112" s="534"/>
      <c r="AP112" s="534"/>
      <c r="AQ112" s="534"/>
      <c r="AR112" s="534"/>
      <c r="AS112" s="534"/>
      <c r="AT112" s="534"/>
      <c r="AU112" s="534"/>
      <c r="AV112" s="534"/>
      <c r="AW112" s="534"/>
      <c r="AX112" s="534"/>
      <c r="AY112" s="534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9"/>
    </row>
    <row r="113" spans="1:72" s="10" customFormat="1" ht="10.5" hidden="1" customHeight="1" x14ac:dyDescent="0.25">
      <c r="A113" s="120" t="s">
        <v>514</v>
      </c>
      <c r="B113" s="115" t="s">
        <v>514</v>
      </c>
      <c r="C113" s="112"/>
      <c r="D113" s="9"/>
      <c r="E113" s="9"/>
      <c r="F113" s="9"/>
      <c r="G113" s="9"/>
      <c r="H113" s="279"/>
      <c r="I113" s="279"/>
      <c r="J113" s="9"/>
      <c r="K113" s="279"/>
      <c r="L113" s="279"/>
      <c r="M113" s="279"/>
      <c r="N113" s="279"/>
      <c r="O113" s="297"/>
      <c r="P113" s="298"/>
      <c r="Q113" s="271"/>
      <c r="R113" s="271"/>
      <c r="S113" s="271"/>
      <c r="T113" s="271"/>
      <c r="U113" s="271"/>
      <c r="V113" s="271"/>
      <c r="W113" s="271"/>
      <c r="X113" s="271"/>
      <c r="Y113" s="271"/>
      <c r="Z113" s="271"/>
      <c r="AA113" s="271"/>
      <c r="AB113" s="271"/>
      <c r="AC113" s="271"/>
      <c r="AD113" s="271"/>
      <c r="AE113" s="271"/>
      <c r="AF113" s="534"/>
      <c r="AG113" s="534"/>
      <c r="AH113" s="534"/>
      <c r="AI113" s="534"/>
      <c r="AJ113" s="534"/>
      <c r="AK113" s="534"/>
      <c r="AL113" s="534"/>
      <c r="AM113" s="534"/>
      <c r="AN113" s="534"/>
      <c r="AO113" s="534"/>
      <c r="AP113" s="534"/>
      <c r="AQ113" s="534"/>
      <c r="AR113" s="534"/>
      <c r="AS113" s="534"/>
      <c r="AT113" s="534"/>
      <c r="AU113" s="534"/>
      <c r="AV113" s="534"/>
      <c r="AW113" s="534"/>
      <c r="AX113" s="534"/>
      <c r="AY113" s="534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9"/>
    </row>
    <row r="114" spans="1:72" s="134" customFormat="1" ht="21" customHeight="1" x14ac:dyDescent="0.25">
      <c r="A114" s="130" t="s">
        <v>570</v>
      </c>
      <c r="B114" s="131" t="s">
        <v>540</v>
      </c>
      <c r="C114" s="132" t="s">
        <v>1243</v>
      </c>
      <c r="D114" s="133"/>
      <c r="E114" s="133"/>
      <c r="F114" s="133"/>
      <c r="G114" s="133"/>
      <c r="H114" s="280"/>
      <c r="I114" s="280"/>
      <c r="J114" s="133"/>
      <c r="K114" s="280"/>
      <c r="L114" s="280"/>
      <c r="M114" s="280"/>
      <c r="N114" s="280"/>
      <c r="O114" s="299"/>
      <c r="P114" s="30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534"/>
      <c r="AG114" s="534"/>
      <c r="AH114" s="534"/>
      <c r="AI114" s="534"/>
      <c r="AJ114" s="534"/>
      <c r="AK114" s="534"/>
      <c r="AL114" s="534"/>
      <c r="AM114" s="534"/>
      <c r="AN114" s="534"/>
      <c r="AO114" s="534"/>
      <c r="AP114" s="534"/>
      <c r="AQ114" s="534"/>
      <c r="AR114" s="534"/>
      <c r="AS114" s="534"/>
      <c r="AT114" s="534"/>
      <c r="AU114" s="534"/>
      <c r="AV114" s="534"/>
      <c r="AW114" s="534"/>
      <c r="AX114" s="534"/>
      <c r="AY114" s="534"/>
      <c r="AZ114" s="140"/>
      <c r="BA114" s="140"/>
      <c r="BB114" s="140"/>
      <c r="BC114" s="140"/>
      <c r="BD114" s="140"/>
      <c r="BE114" s="140"/>
      <c r="BF114" s="140"/>
      <c r="BG114" s="140"/>
      <c r="BH114" s="140"/>
      <c r="BI114" s="140"/>
      <c r="BJ114" s="140"/>
      <c r="BK114" s="140"/>
      <c r="BL114" s="140"/>
      <c r="BM114" s="140"/>
      <c r="BN114" s="140"/>
      <c r="BO114" s="140"/>
      <c r="BP114" s="140"/>
      <c r="BQ114" s="140"/>
      <c r="BR114" s="140"/>
      <c r="BS114" s="140"/>
      <c r="BT114" s="133"/>
    </row>
    <row r="115" spans="1:72" s="10" customFormat="1" ht="10.5" hidden="1" customHeight="1" outlineLevel="1" x14ac:dyDescent="0.25">
      <c r="A115" s="120" t="s">
        <v>570</v>
      </c>
      <c r="B115" s="115" t="s">
        <v>513</v>
      </c>
      <c r="C115" s="112"/>
      <c r="D115" s="9"/>
      <c r="E115" s="9"/>
      <c r="F115" s="9"/>
      <c r="G115" s="9"/>
      <c r="H115" s="279"/>
      <c r="I115" s="279"/>
      <c r="J115" s="9"/>
      <c r="K115" s="279"/>
      <c r="L115" s="279"/>
      <c r="M115" s="279"/>
      <c r="N115" s="279"/>
      <c r="O115" s="297"/>
      <c r="P115" s="298"/>
      <c r="Q115" s="271"/>
      <c r="R115" s="271"/>
      <c r="S115" s="271"/>
      <c r="T115" s="271"/>
      <c r="U115" s="271"/>
      <c r="V115" s="271"/>
      <c r="W115" s="271"/>
      <c r="X115" s="271"/>
      <c r="Y115" s="271"/>
      <c r="Z115" s="271"/>
      <c r="AA115" s="271"/>
      <c r="AB115" s="271"/>
      <c r="AC115" s="271"/>
      <c r="AD115" s="271"/>
      <c r="AE115" s="271"/>
      <c r="AF115" s="534"/>
      <c r="AG115" s="534"/>
      <c r="AH115" s="534"/>
      <c r="AI115" s="534"/>
      <c r="AJ115" s="534"/>
      <c r="AK115" s="534"/>
      <c r="AL115" s="534"/>
      <c r="AM115" s="534"/>
      <c r="AN115" s="534"/>
      <c r="AO115" s="534"/>
      <c r="AP115" s="534"/>
      <c r="AQ115" s="534"/>
      <c r="AR115" s="534"/>
      <c r="AS115" s="534"/>
      <c r="AT115" s="534"/>
      <c r="AU115" s="534"/>
      <c r="AV115" s="534"/>
      <c r="AW115" s="534"/>
      <c r="AX115" s="534"/>
      <c r="AY115" s="534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9"/>
    </row>
    <row r="116" spans="1:72" s="10" customFormat="1" ht="10.5" hidden="1" customHeight="1" outlineLevel="1" x14ac:dyDescent="0.25">
      <c r="A116" s="120" t="s">
        <v>570</v>
      </c>
      <c r="B116" s="115" t="s">
        <v>513</v>
      </c>
      <c r="C116" s="112"/>
      <c r="D116" s="9"/>
      <c r="E116" s="9"/>
      <c r="F116" s="9"/>
      <c r="G116" s="9"/>
      <c r="H116" s="279"/>
      <c r="I116" s="279"/>
      <c r="J116" s="9"/>
      <c r="K116" s="279"/>
      <c r="L116" s="279"/>
      <c r="M116" s="279"/>
      <c r="N116" s="279"/>
      <c r="O116" s="297"/>
      <c r="P116" s="298"/>
      <c r="Q116" s="271"/>
      <c r="R116" s="271"/>
      <c r="S116" s="271"/>
      <c r="T116" s="271"/>
      <c r="U116" s="271"/>
      <c r="V116" s="271"/>
      <c r="W116" s="271"/>
      <c r="X116" s="271"/>
      <c r="Y116" s="271"/>
      <c r="Z116" s="271"/>
      <c r="AA116" s="271"/>
      <c r="AB116" s="271"/>
      <c r="AC116" s="271"/>
      <c r="AD116" s="271"/>
      <c r="AE116" s="271"/>
      <c r="AF116" s="534"/>
      <c r="AG116" s="534"/>
      <c r="AH116" s="534"/>
      <c r="AI116" s="534"/>
      <c r="AJ116" s="534"/>
      <c r="AK116" s="534"/>
      <c r="AL116" s="534"/>
      <c r="AM116" s="534"/>
      <c r="AN116" s="534"/>
      <c r="AO116" s="534"/>
      <c r="AP116" s="534"/>
      <c r="AQ116" s="534"/>
      <c r="AR116" s="534"/>
      <c r="AS116" s="534"/>
      <c r="AT116" s="534"/>
      <c r="AU116" s="534"/>
      <c r="AV116" s="534"/>
      <c r="AW116" s="534"/>
      <c r="AX116" s="534"/>
      <c r="AY116" s="534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9"/>
    </row>
    <row r="117" spans="1:72" s="10" customFormat="1" ht="10.5" hidden="1" customHeight="1" outlineLevel="1" x14ac:dyDescent="0.25">
      <c r="A117" s="120" t="s">
        <v>514</v>
      </c>
      <c r="B117" s="115" t="s">
        <v>514</v>
      </c>
      <c r="C117" s="112"/>
      <c r="D117" s="9"/>
      <c r="E117" s="9"/>
      <c r="F117" s="9"/>
      <c r="G117" s="9"/>
      <c r="H117" s="279"/>
      <c r="I117" s="279"/>
      <c r="J117" s="9"/>
      <c r="K117" s="279"/>
      <c r="L117" s="279"/>
      <c r="M117" s="279"/>
      <c r="N117" s="279"/>
      <c r="O117" s="297"/>
      <c r="P117" s="298"/>
      <c r="Q117" s="271"/>
      <c r="R117" s="271"/>
      <c r="S117" s="271"/>
      <c r="T117" s="271"/>
      <c r="U117" s="271"/>
      <c r="V117" s="271"/>
      <c r="W117" s="271"/>
      <c r="X117" s="271"/>
      <c r="Y117" s="271"/>
      <c r="Z117" s="271"/>
      <c r="AA117" s="271"/>
      <c r="AB117" s="271"/>
      <c r="AC117" s="271"/>
      <c r="AD117" s="271"/>
      <c r="AE117" s="271"/>
      <c r="AF117" s="534"/>
      <c r="AG117" s="534"/>
      <c r="AH117" s="534"/>
      <c r="AI117" s="534"/>
      <c r="AJ117" s="534"/>
      <c r="AK117" s="534"/>
      <c r="AL117" s="534"/>
      <c r="AM117" s="534"/>
      <c r="AN117" s="534"/>
      <c r="AO117" s="534"/>
      <c r="AP117" s="534"/>
      <c r="AQ117" s="534"/>
      <c r="AR117" s="534"/>
      <c r="AS117" s="534"/>
      <c r="AT117" s="534"/>
      <c r="AU117" s="534"/>
      <c r="AV117" s="534"/>
      <c r="AW117" s="534"/>
      <c r="AX117" s="534"/>
      <c r="AY117" s="534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9"/>
    </row>
    <row r="118" spans="1:72" s="129" customFormat="1" ht="25.5" customHeight="1" collapsed="1" x14ac:dyDescent="0.25">
      <c r="A118" s="126" t="s">
        <v>571</v>
      </c>
      <c r="B118" s="127" t="s">
        <v>541</v>
      </c>
      <c r="C118" s="128" t="s">
        <v>1243</v>
      </c>
      <c r="D118" s="128"/>
      <c r="E118" s="128"/>
      <c r="F118" s="128"/>
      <c r="G118" s="128"/>
      <c r="H118" s="245">
        <f>H119+H128</f>
        <v>0</v>
      </c>
      <c r="I118" s="245"/>
      <c r="J118" s="128"/>
      <c r="K118" s="245"/>
      <c r="L118" s="245"/>
      <c r="M118" s="245"/>
      <c r="N118" s="245"/>
      <c r="O118" s="301"/>
      <c r="P118" s="302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534"/>
      <c r="AG118" s="534"/>
      <c r="AH118" s="534"/>
      <c r="AI118" s="534"/>
      <c r="AJ118" s="534"/>
      <c r="AK118" s="534"/>
      <c r="AL118" s="534"/>
      <c r="AM118" s="534"/>
      <c r="AN118" s="534"/>
      <c r="AO118" s="534"/>
      <c r="AP118" s="534"/>
      <c r="AQ118" s="534"/>
      <c r="AR118" s="534"/>
      <c r="AS118" s="534"/>
      <c r="AT118" s="534"/>
      <c r="AU118" s="534"/>
      <c r="AV118" s="534"/>
      <c r="AW118" s="534"/>
      <c r="AX118" s="534"/>
      <c r="AY118" s="534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128"/>
    </row>
    <row r="119" spans="1:72" s="10" customFormat="1" ht="10.5" hidden="1" customHeight="1" outlineLevel="1" x14ac:dyDescent="0.25">
      <c r="A119" s="120" t="s">
        <v>572</v>
      </c>
      <c r="B119" s="115" t="s">
        <v>542</v>
      </c>
      <c r="C119" s="9"/>
      <c r="D119" s="9"/>
      <c r="E119" s="9"/>
      <c r="F119" s="9"/>
      <c r="G119" s="9"/>
      <c r="H119" s="279">
        <f>H120+H124</f>
        <v>0</v>
      </c>
      <c r="I119" s="279"/>
      <c r="J119" s="9"/>
      <c r="K119" s="279"/>
      <c r="L119" s="279"/>
      <c r="M119" s="279"/>
      <c r="N119" s="279"/>
      <c r="O119" s="297"/>
      <c r="P119" s="298"/>
      <c r="Q119" s="271"/>
      <c r="R119" s="271"/>
      <c r="S119" s="271"/>
      <c r="T119" s="271"/>
      <c r="U119" s="271"/>
      <c r="V119" s="271"/>
      <c r="W119" s="271"/>
      <c r="X119" s="271"/>
      <c r="Y119" s="271"/>
      <c r="Z119" s="271"/>
      <c r="AA119" s="271"/>
      <c r="AB119" s="271"/>
      <c r="AC119" s="271"/>
      <c r="AD119" s="271"/>
      <c r="AE119" s="271"/>
      <c r="AF119" s="534"/>
      <c r="AG119" s="534"/>
      <c r="AH119" s="534"/>
      <c r="AI119" s="534"/>
      <c r="AJ119" s="534"/>
      <c r="AK119" s="534"/>
      <c r="AL119" s="534"/>
      <c r="AM119" s="534"/>
      <c r="AN119" s="534"/>
      <c r="AO119" s="534"/>
      <c r="AP119" s="534"/>
      <c r="AQ119" s="534"/>
      <c r="AR119" s="534"/>
      <c r="AS119" s="534"/>
      <c r="AT119" s="534"/>
      <c r="AU119" s="534"/>
      <c r="AV119" s="534"/>
      <c r="AW119" s="534"/>
      <c r="AX119" s="534"/>
      <c r="AY119" s="534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9"/>
    </row>
    <row r="120" spans="1:72" s="134" customFormat="1" ht="27" hidden="1" customHeight="1" outlineLevel="1" x14ac:dyDescent="0.25">
      <c r="A120" s="130" t="s">
        <v>543</v>
      </c>
      <c r="B120" s="131" t="s">
        <v>544</v>
      </c>
      <c r="C120" s="133"/>
      <c r="D120" s="133"/>
      <c r="E120" s="133"/>
      <c r="F120" s="133"/>
      <c r="G120" s="133"/>
      <c r="H120" s="280"/>
      <c r="I120" s="280"/>
      <c r="J120" s="133"/>
      <c r="K120" s="280"/>
      <c r="L120" s="280"/>
      <c r="M120" s="280"/>
      <c r="N120" s="280"/>
      <c r="O120" s="299"/>
      <c r="P120" s="30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534"/>
      <c r="AG120" s="534"/>
      <c r="AH120" s="534"/>
      <c r="AI120" s="534"/>
      <c r="AJ120" s="534"/>
      <c r="AK120" s="534"/>
      <c r="AL120" s="534"/>
      <c r="AM120" s="534"/>
      <c r="AN120" s="534"/>
      <c r="AO120" s="534"/>
      <c r="AP120" s="534"/>
      <c r="AQ120" s="534"/>
      <c r="AR120" s="534"/>
      <c r="AS120" s="534"/>
      <c r="AT120" s="534"/>
      <c r="AU120" s="534"/>
      <c r="AV120" s="534"/>
      <c r="AW120" s="534"/>
      <c r="AX120" s="534"/>
      <c r="AY120" s="534"/>
      <c r="AZ120" s="140"/>
      <c r="BA120" s="140"/>
      <c r="BB120" s="140"/>
      <c r="BC120" s="140"/>
      <c r="BD120" s="140"/>
      <c r="BE120" s="140"/>
      <c r="BF120" s="140"/>
      <c r="BG120" s="140"/>
      <c r="BH120" s="140"/>
      <c r="BI120" s="140"/>
      <c r="BJ120" s="140"/>
      <c r="BK120" s="140"/>
      <c r="BL120" s="140"/>
      <c r="BM120" s="140"/>
      <c r="BN120" s="140"/>
      <c r="BO120" s="140"/>
      <c r="BP120" s="140"/>
      <c r="BQ120" s="140"/>
      <c r="BR120" s="140"/>
      <c r="BS120" s="140"/>
      <c r="BT120" s="133"/>
    </row>
    <row r="121" spans="1:72" s="10" customFormat="1" ht="10.5" hidden="1" customHeight="1" outlineLevel="2" x14ac:dyDescent="0.25">
      <c r="A121" s="118" t="s">
        <v>543</v>
      </c>
      <c r="B121" s="115" t="s">
        <v>513</v>
      </c>
      <c r="C121" s="9"/>
      <c r="D121" s="9"/>
      <c r="E121" s="9"/>
      <c r="F121" s="9"/>
      <c r="G121" s="9"/>
      <c r="H121" s="279"/>
      <c r="I121" s="279"/>
      <c r="J121" s="9"/>
      <c r="K121" s="279"/>
      <c r="L121" s="279"/>
      <c r="M121" s="279"/>
      <c r="N121" s="279"/>
      <c r="O121" s="297"/>
      <c r="P121" s="298"/>
      <c r="Q121" s="271"/>
      <c r="R121" s="271"/>
      <c r="S121" s="271"/>
      <c r="T121" s="271"/>
      <c r="U121" s="271"/>
      <c r="V121" s="271"/>
      <c r="W121" s="271"/>
      <c r="X121" s="271"/>
      <c r="Y121" s="271"/>
      <c r="Z121" s="271"/>
      <c r="AA121" s="271"/>
      <c r="AB121" s="271"/>
      <c r="AC121" s="271"/>
      <c r="AD121" s="271"/>
      <c r="AE121" s="271"/>
      <c r="AF121" s="534"/>
      <c r="AG121" s="534"/>
      <c r="AH121" s="534"/>
      <c r="AI121" s="534"/>
      <c r="AJ121" s="534"/>
      <c r="AK121" s="534"/>
      <c r="AL121" s="534"/>
      <c r="AM121" s="534"/>
      <c r="AN121" s="534"/>
      <c r="AO121" s="534"/>
      <c r="AP121" s="534"/>
      <c r="AQ121" s="534"/>
      <c r="AR121" s="534"/>
      <c r="AS121" s="534"/>
      <c r="AT121" s="534"/>
      <c r="AU121" s="534"/>
      <c r="AV121" s="534"/>
      <c r="AW121" s="534"/>
      <c r="AX121" s="534"/>
      <c r="AY121" s="534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9"/>
    </row>
    <row r="122" spans="1:72" s="10" customFormat="1" ht="10.5" hidden="1" customHeight="1" outlineLevel="2" x14ac:dyDescent="0.25">
      <c r="A122" s="118" t="s">
        <v>543</v>
      </c>
      <c r="B122" s="115" t="s">
        <v>513</v>
      </c>
      <c r="C122" s="9"/>
      <c r="D122" s="9"/>
      <c r="E122" s="9"/>
      <c r="F122" s="9"/>
      <c r="G122" s="9"/>
      <c r="H122" s="279"/>
      <c r="I122" s="279"/>
      <c r="J122" s="9"/>
      <c r="K122" s="279"/>
      <c r="L122" s="279"/>
      <c r="M122" s="279"/>
      <c r="N122" s="279"/>
      <c r="O122" s="297"/>
      <c r="P122" s="298"/>
      <c r="Q122" s="271"/>
      <c r="R122" s="271"/>
      <c r="S122" s="271"/>
      <c r="T122" s="271"/>
      <c r="U122" s="271"/>
      <c r="V122" s="271"/>
      <c r="W122" s="271"/>
      <c r="X122" s="271"/>
      <c r="Y122" s="271"/>
      <c r="Z122" s="271"/>
      <c r="AA122" s="271"/>
      <c r="AB122" s="271"/>
      <c r="AC122" s="271"/>
      <c r="AD122" s="271"/>
      <c r="AE122" s="271"/>
      <c r="AF122" s="534"/>
      <c r="AG122" s="534"/>
      <c r="AH122" s="534"/>
      <c r="AI122" s="534"/>
      <c r="AJ122" s="534"/>
      <c r="AK122" s="534"/>
      <c r="AL122" s="534"/>
      <c r="AM122" s="534"/>
      <c r="AN122" s="534"/>
      <c r="AO122" s="534"/>
      <c r="AP122" s="534"/>
      <c r="AQ122" s="534"/>
      <c r="AR122" s="534"/>
      <c r="AS122" s="534"/>
      <c r="AT122" s="534"/>
      <c r="AU122" s="534"/>
      <c r="AV122" s="534"/>
      <c r="AW122" s="534"/>
      <c r="AX122" s="534"/>
      <c r="AY122" s="534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9"/>
    </row>
    <row r="123" spans="1:72" s="10" customFormat="1" ht="10.5" hidden="1" customHeight="1" outlineLevel="2" x14ac:dyDescent="0.25">
      <c r="A123" s="118" t="s">
        <v>514</v>
      </c>
      <c r="B123" s="115" t="s">
        <v>514</v>
      </c>
      <c r="C123" s="9"/>
      <c r="D123" s="9"/>
      <c r="E123" s="9"/>
      <c r="F123" s="9"/>
      <c r="G123" s="9"/>
      <c r="H123" s="279"/>
      <c r="I123" s="279"/>
      <c r="J123" s="9"/>
      <c r="K123" s="279"/>
      <c r="L123" s="279"/>
      <c r="M123" s="279"/>
      <c r="N123" s="279"/>
      <c r="O123" s="297"/>
      <c r="P123" s="298"/>
      <c r="Q123" s="271"/>
      <c r="R123" s="271"/>
      <c r="S123" s="271"/>
      <c r="T123" s="271"/>
      <c r="U123" s="271"/>
      <c r="V123" s="271"/>
      <c r="W123" s="271"/>
      <c r="X123" s="271"/>
      <c r="Y123" s="271"/>
      <c r="Z123" s="271"/>
      <c r="AA123" s="271"/>
      <c r="AB123" s="271"/>
      <c r="AC123" s="271"/>
      <c r="AD123" s="271"/>
      <c r="AE123" s="271"/>
      <c r="AF123" s="534"/>
      <c r="AG123" s="534"/>
      <c r="AH123" s="534"/>
      <c r="AI123" s="534"/>
      <c r="AJ123" s="534"/>
      <c r="AK123" s="534"/>
      <c r="AL123" s="534"/>
      <c r="AM123" s="534"/>
      <c r="AN123" s="534"/>
      <c r="AO123" s="534"/>
      <c r="AP123" s="534"/>
      <c r="AQ123" s="534"/>
      <c r="AR123" s="534"/>
      <c r="AS123" s="534"/>
      <c r="AT123" s="534"/>
      <c r="AU123" s="534"/>
      <c r="AV123" s="534"/>
      <c r="AW123" s="534"/>
      <c r="AX123" s="534"/>
      <c r="AY123" s="534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9"/>
    </row>
    <row r="124" spans="1:72" s="134" customFormat="1" ht="27" hidden="1" customHeight="1" outlineLevel="1" collapsed="1" x14ac:dyDescent="0.25">
      <c r="A124" s="130" t="s">
        <v>545</v>
      </c>
      <c r="B124" s="131" t="s">
        <v>546</v>
      </c>
      <c r="C124" s="133"/>
      <c r="D124" s="133"/>
      <c r="E124" s="133"/>
      <c r="F124" s="133"/>
      <c r="G124" s="133"/>
      <c r="H124" s="280"/>
      <c r="I124" s="280"/>
      <c r="J124" s="133"/>
      <c r="K124" s="280"/>
      <c r="L124" s="280"/>
      <c r="M124" s="280"/>
      <c r="N124" s="280"/>
      <c r="O124" s="299"/>
      <c r="P124" s="30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534"/>
      <c r="AG124" s="534"/>
      <c r="AH124" s="534"/>
      <c r="AI124" s="534"/>
      <c r="AJ124" s="534"/>
      <c r="AK124" s="534"/>
      <c r="AL124" s="534"/>
      <c r="AM124" s="534"/>
      <c r="AN124" s="534"/>
      <c r="AO124" s="534"/>
      <c r="AP124" s="534"/>
      <c r="AQ124" s="534"/>
      <c r="AR124" s="534"/>
      <c r="AS124" s="534"/>
      <c r="AT124" s="534"/>
      <c r="AU124" s="534"/>
      <c r="AV124" s="534"/>
      <c r="AW124" s="534"/>
      <c r="AX124" s="534"/>
      <c r="AY124" s="534"/>
      <c r="AZ124" s="140"/>
      <c r="BA124" s="140"/>
      <c r="BB124" s="140"/>
      <c r="BC124" s="140"/>
      <c r="BD124" s="140"/>
      <c r="BE124" s="140"/>
      <c r="BF124" s="140"/>
      <c r="BG124" s="140"/>
      <c r="BH124" s="140"/>
      <c r="BI124" s="140"/>
      <c r="BJ124" s="140"/>
      <c r="BK124" s="140"/>
      <c r="BL124" s="140"/>
      <c r="BM124" s="140"/>
      <c r="BN124" s="140"/>
      <c r="BO124" s="140"/>
      <c r="BP124" s="140"/>
      <c r="BQ124" s="140"/>
      <c r="BR124" s="140"/>
      <c r="BS124" s="140"/>
      <c r="BT124" s="133"/>
    </row>
    <row r="125" spans="1:72" s="10" customFormat="1" ht="10.5" hidden="1" customHeight="1" outlineLevel="2" x14ac:dyDescent="0.25">
      <c r="A125" s="118" t="s">
        <v>545</v>
      </c>
      <c r="B125" s="115" t="s">
        <v>513</v>
      </c>
      <c r="C125" s="9"/>
      <c r="D125" s="9"/>
      <c r="E125" s="9"/>
      <c r="F125" s="9"/>
      <c r="G125" s="9"/>
      <c r="H125" s="279"/>
      <c r="I125" s="279"/>
      <c r="J125" s="9"/>
      <c r="K125" s="279"/>
      <c r="L125" s="279"/>
      <c r="M125" s="279"/>
      <c r="N125" s="279"/>
      <c r="O125" s="297"/>
      <c r="P125" s="298"/>
      <c r="Q125" s="271"/>
      <c r="R125" s="271"/>
      <c r="S125" s="271"/>
      <c r="T125" s="271"/>
      <c r="U125" s="271"/>
      <c r="V125" s="271"/>
      <c r="W125" s="271"/>
      <c r="X125" s="271"/>
      <c r="Y125" s="271"/>
      <c r="Z125" s="271"/>
      <c r="AA125" s="271"/>
      <c r="AB125" s="271"/>
      <c r="AC125" s="271"/>
      <c r="AD125" s="271"/>
      <c r="AE125" s="271"/>
      <c r="AF125" s="534"/>
      <c r="AG125" s="534"/>
      <c r="AH125" s="534"/>
      <c r="AI125" s="534"/>
      <c r="AJ125" s="534"/>
      <c r="AK125" s="534"/>
      <c r="AL125" s="534"/>
      <c r="AM125" s="534"/>
      <c r="AN125" s="534"/>
      <c r="AO125" s="534"/>
      <c r="AP125" s="534"/>
      <c r="AQ125" s="534"/>
      <c r="AR125" s="534"/>
      <c r="AS125" s="534"/>
      <c r="AT125" s="534"/>
      <c r="AU125" s="534"/>
      <c r="AV125" s="534"/>
      <c r="AW125" s="534"/>
      <c r="AX125" s="534"/>
      <c r="AY125" s="534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9"/>
    </row>
    <row r="126" spans="1:72" s="10" customFormat="1" ht="10.5" hidden="1" customHeight="1" outlineLevel="2" x14ac:dyDescent="0.25">
      <c r="A126" s="118" t="s">
        <v>545</v>
      </c>
      <c r="B126" s="115" t="s">
        <v>513</v>
      </c>
      <c r="C126" s="9"/>
      <c r="D126" s="9"/>
      <c r="E126" s="9"/>
      <c r="F126" s="9"/>
      <c r="G126" s="9"/>
      <c r="H126" s="279"/>
      <c r="I126" s="279"/>
      <c r="J126" s="9"/>
      <c r="K126" s="279"/>
      <c r="L126" s="279"/>
      <c r="M126" s="279"/>
      <c r="N126" s="279"/>
      <c r="O126" s="297"/>
      <c r="P126" s="298"/>
      <c r="Q126" s="271"/>
      <c r="R126" s="271"/>
      <c r="S126" s="271"/>
      <c r="T126" s="271"/>
      <c r="U126" s="271"/>
      <c r="V126" s="271"/>
      <c r="W126" s="271"/>
      <c r="X126" s="271"/>
      <c r="Y126" s="271"/>
      <c r="Z126" s="271"/>
      <c r="AA126" s="271"/>
      <c r="AB126" s="271"/>
      <c r="AC126" s="271"/>
      <c r="AD126" s="271"/>
      <c r="AE126" s="271"/>
      <c r="AF126" s="534"/>
      <c r="AG126" s="534"/>
      <c r="AH126" s="534"/>
      <c r="AI126" s="534"/>
      <c r="AJ126" s="534"/>
      <c r="AK126" s="534"/>
      <c r="AL126" s="534"/>
      <c r="AM126" s="534"/>
      <c r="AN126" s="534"/>
      <c r="AO126" s="534"/>
      <c r="AP126" s="534"/>
      <c r="AQ126" s="534"/>
      <c r="AR126" s="534"/>
      <c r="AS126" s="534"/>
      <c r="AT126" s="534"/>
      <c r="AU126" s="534"/>
      <c r="AV126" s="534"/>
      <c r="AW126" s="534"/>
      <c r="AX126" s="534"/>
      <c r="AY126" s="534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9"/>
    </row>
    <row r="127" spans="1:72" s="10" customFormat="1" ht="10.5" hidden="1" customHeight="1" outlineLevel="2" x14ac:dyDescent="0.25">
      <c r="A127" s="118" t="s">
        <v>514</v>
      </c>
      <c r="B127" s="115" t="s">
        <v>514</v>
      </c>
      <c r="C127" s="9"/>
      <c r="D127" s="9"/>
      <c r="E127" s="9"/>
      <c r="F127" s="9"/>
      <c r="G127" s="9"/>
      <c r="H127" s="279"/>
      <c r="I127" s="279"/>
      <c r="J127" s="9"/>
      <c r="K127" s="279"/>
      <c r="L127" s="279"/>
      <c r="M127" s="279"/>
      <c r="N127" s="279"/>
      <c r="O127" s="297"/>
      <c r="P127" s="298"/>
      <c r="Q127" s="271"/>
      <c r="R127" s="271"/>
      <c r="S127" s="271"/>
      <c r="T127" s="271"/>
      <c r="U127" s="271"/>
      <c r="V127" s="271"/>
      <c r="W127" s="271"/>
      <c r="X127" s="271"/>
      <c r="Y127" s="271"/>
      <c r="Z127" s="271"/>
      <c r="AA127" s="271"/>
      <c r="AB127" s="271"/>
      <c r="AC127" s="271"/>
      <c r="AD127" s="271"/>
      <c r="AE127" s="271"/>
      <c r="AF127" s="534"/>
      <c r="AG127" s="534"/>
      <c r="AH127" s="534"/>
      <c r="AI127" s="534"/>
      <c r="AJ127" s="534"/>
      <c r="AK127" s="534"/>
      <c r="AL127" s="534"/>
      <c r="AM127" s="534"/>
      <c r="AN127" s="534"/>
      <c r="AO127" s="534"/>
      <c r="AP127" s="534"/>
      <c r="AQ127" s="534"/>
      <c r="AR127" s="534"/>
      <c r="AS127" s="534"/>
      <c r="AT127" s="534"/>
      <c r="AU127" s="534"/>
      <c r="AV127" s="534"/>
      <c r="AW127" s="534"/>
      <c r="AX127" s="534"/>
      <c r="AY127" s="534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9"/>
    </row>
    <row r="128" spans="1:72" s="10" customFormat="1" ht="10.5" hidden="1" customHeight="1" outlineLevel="2" x14ac:dyDescent="0.25">
      <c r="A128" s="120" t="s">
        <v>573</v>
      </c>
      <c r="B128" s="115" t="s">
        <v>542</v>
      </c>
      <c r="C128" s="9"/>
      <c r="D128" s="9"/>
      <c r="E128" s="9"/>
      <c r="F128" s="9"/>
      <c r="G128" s="9"/>
      <c r="H128" s="279">
        <f>H129+H133</f>
        <v>0</v>
      </c>
      <c r="I128" s="279"/>
      <c r="J128" s="9"/>
      <c r="K128" s="279"/>
      <c r="L128" s="279"/>
      <c r="M128" s="279"/>
      <c r="N128" s="279"/>
      <c r="O128" s="297"/>
      <c r="P128" s="298"/>
      <c r="Q128" s="271"/>
      <c r="R128" s="271"/>
      <c r="S128" s="271"/>
      <c r="T128" s="271"/>
      <c r="U128" s="271"/>
      <c r="V128" s="271"/>
      <c r="W128" s="271"/>
      <c r="X128" s="271"/>
      <c r="Y128" s="271"/>
      <c r="Z128" s="271"/>
      <c r="AA128" s="271"/>
      <c r="AB128" s="271"/>
      <c r="AC128" s="271"/>
      <c r="AD128" s="271"/>
      <c r="AE128" s="271"/>
      <c r="AF128" s="534"/>
      <c r="AG128" s="534"/>
      <c r="AH128" s="534"/>
      <c r="AI128" s="534"/>
      <c r="AJ128" s="534"/>
      <c r="AK128" s="534"/>
      <c r="AL128" s="534"/>
      <c r="AM128" s="534"/>
      <c r="AN128" s="534"/>
      <c r="AO128" s="534"/>
      <c r="AP128" s="534"/>
      <c r="AQ128" s="534"/>
      <c r="AR128" s="534"/>
      <c r="AS128" s="534"/>
      <c r="AT128" s="534"/>
      <c r="AU128" s="534"/>
      <c r="AV128" s="534"/>
      <c r="AW128" s="534"/>
      <c r="AX128" s="534"/>
      <c r="AY128" s="534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9"/>
    </row>
    <row r="129" spans="1:72" s="10" customFormat="1" ht="27" hidden="1" customHeight="1" outlineLevel="2" x14ac:dyDescent="0.25">
      <c r="A129" s="118" t="s">
        <v>547</v>
      </c>
      <c r="B129" s="115" t="s">
        <v>544</v>
      </c>
      <c r="C129" s="9"/>
      <c r="D129" s="9"/>
      <c r="E129" s="9"/>
      <c r="F129" s="9"/>
      <c r="G129" s="9"/>
      <c r="H129" s="279"/>
      <c r="I129" s="279"/>
      <c r="J129" s="9"/>
      <c r="K129" s="279"/>
      <c r="L129" s="279"/>
      <c r="M129" s="279"/>
      <c r="N129" s="279"/>
      <c r="O129" s="297"/>
      <c r="P129" s="298"/>
      <c r="Q129" s="271"/>
      <c r="R129" s="271"/>
      <c r="S129" s="271"/>
      <c r="T129" s="271"/>
      <c r="U129" s="271"/>
      <c r="V129" s="271"/>
      <c r="W129" s="271"/>
      <c r="X129" s="271"/>
      <c r="Y129" s="271"/>
      <c r="Z129" s="271"/>
      <c r="AA129" s="271"/>
      <c r="AB129" s="271"/>
      <c r="AC129" s="271"/>
      <c r="AD129" s="271"/>
      <c r="AE129" s="271"/>
      <c r="AF129" s="534"/>
      <c r="AG129" s="534"/>
      <c r="AH129" s="534"/>
      <c r="AI129" s="534"/>
      <c r="AJ129" s="534"/>
      <c r="AK129" s="534"/>
      <c r="AL129" s="534"/>
      <c r="AM129" s="534"/>
      <c r="AN129" s="534"/>
      <c r="AO129" s="534"/>
      <c r="AP129" s="534"/>
      <c r="AQ129" s="534"/>
      <c r="AR129" s="534"/>
      <c r="AS129" s="534"/>
      <c r="AT129" s="534"/>
      <c r="AU129" s="534"/>
      <c r="AV129" s="534"/>
      <c r="AW129" s="534"/>
      <c r="AX129" s="534"/>
      <c r="AY129" s="534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9"/>
    </row>
    <row r="130" spans="1:72" s="10" customFormat="1" ht="10.5" hidden="1" customHeight="1" outlineLevel="2" x14ac:dyDescent="0.25">
      <c r="A130" s="118" t="s">
        <v>547</v>
      </c>
      <c r="B130" s="115" t="s">
        <v>513</v>
      </c>
      <c r="C130" s="9"/>
      <c r="D130" s="9"/>
      <c r="E130" s="9"/>
      <c r="F130" s="9"/>
      <c r="G130" s="9"/>
      <c r="H130" s="279"/>
      <c r="I130" s="279"/>
      <c r="J130" s="9"/>
      <c r="K130" s="279"/>
      <c r="L130" s="279"/>
      <c r="M130" s="279"/>
      <c r="N130" s="279"/>
      <c r="O130" s="297"/>
      <c r="P130" s="298"/>
      <c r="Q130" s="271"/>
      <c r="R130" s="271"/>
      <c r="S130" s="271"/>
      <c r="T130" s="271"/>
      <c r="U130" s="271"/>
      <c r="V130" s="271"/>
      <c r="W130" s="271"/>
      <c r="X130" s="271"/>
      <c r="Y130" s="271"/>
      <c r="Z130" s="271"/>
      <c r="AA130" s="271"/>
      <c r="AB130" s="271"/>
      <c r="AC130" s="271"/>
      <c r="AD130" s="271"/>
      <c r="AE130" s="271"/>
      <c r="AF130" s="534"/>
      <c r="AG130" s="534"/>
      <c r="AH130" s="534"/>
      <c r="AI130" s="534"/>
      <c r="AJ130" s="534"/>
      <c r="AK130" s="534"/>
      <c r="AL130" s="534"/>
      <c r="AM130" s="534"/>
      <c r="AN130" s="534"/>
      <c r="AO130" s="534"/>
      <c r="AP130" s="534"/>
      <c r="AQ130" s="534"/>
      <c r="AR130" s="534"/>
      <c r="AS130" s="534"/>
      <c r="AT130" s="534"/>
      <c r="AU130" s="534"/>
      <c r="AV130" s="534"/>
      <c r="AW130" s="534"/>
      <c r="AX130" s="534"/>
      <c r="AY130" s="534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9"/>
    </row>
    <row r="131" spans="1:72" s="10" customFormat="1" ht="10.5" hidden="1" customHeight="1" outlineLevel="2" x14ac:dyDescent="0.25">
      <c r="A131" s="118" t="s">
        <v>547</v>
      </c>
      <c r="B131" s="115" t="s">
        <v>513</v>
      </c>
      <c r="C131" s="9"/>
      <c r="D131" s="9"/>
      <c r="E131" s="9"/>
      <c r="F131" s="9"/>
      <c r="G131" s="9"/>
      <c r="H131" s="279"/>
      <c r="I131" s="279"/>
      <c r="J131" s="9"/>
      <c r="K131" s="279"/>
      <c r="L131" s="279"/>
      <c r="M131" s="279"/>
      <c r="N131" s="279"/>
      <c r="O131" s="297"/>
      <c r="P131" s="298"/>
      <c r="Q131" s="271"/>
      <c r="R131" s="271"/>
      <c r="S131" s="271"/>
      <c r="T131" s="271"/>
      <c r="U131" s="271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271"/>
      <c r="AF131" s="534"/>
      <c r="AG131" s="534"/>
      <c r="AH131" s="534"/>
      <c r="AI131" s="534"/>
      <c r="AJ131" s="534"/>
      <c r="AK131" s="534"/>
      <c r="AL131" s="534"/>
      <c r="AM131" s="534"/>
      <c r="AN131" s="534"/>
      <c r="AO131" s="534"/>
      <c r="AP131" s="534"/>
      <c r="AQ131" s="534"/>
      <c r="AR131" s="534"/>
      <c r="AS131" s="534"/>
      <c r="AT131" s="534"/>
      <c r="AU131" s="534"/>
      <c r="AV131" s="534"/>
      <c r="AW131" s="534"/>
      <c r="AX131" s="534"/>
      <c r="AY131" s="534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9"/>
    </row>
    <row r="132" spans="1:72" s="10" customFormat="1" ht="10.5" hidden="1" customHeight="1" outlineLevel="2" x14ac:dyDescent="0.25">
      <c r="A132" s="118" t="s">
        <v>514</v>
      </c>
      <c r="B132" s="115" t="s">
        <v>514</v>
      </c>
      <c r="C132" s="9"/>
      <c r="D132" s="9"/>
      <c r="E132" s="9"/>
      <c r="F132" s="9"/>
      <c r="G132" s="9"/>
      <c r="H132" s="279"/>
      <c r="I132" s="279"/>
      <c r="J132" s="9"/>
      <c r="K132" s="279"/>
      <c r="L132" s="279"/>
      <c r="M132" s="279"/>
      <c r="N132" s="279"/>
      <c r="O132" s="297"/>
      <c r="P132" s="298"/>
      <c r="Q132" s="271"/>
      <c r="R132" s="271"/>
      <c r="S132" s="271"/>
      <c r="T132" s="271"/>
      <c r="U132" s="271"/>
      <c r="V132" s="271"/>
      <c r="W132" s="271"/>
      <c r="X132" s="271"/>
      <c r="Y132" s="271"/>
      <c r="Z132" s="271"/>
      <c r="AA132" s="271"/>
      <c r="AB132" s="271"/>
      <c r="AC132" s="271"/>
      <c r="AD132" s="271"/>
      <c r="AE132" s="271"/>
      <c r="AF132" s="534"/>
      <c r="AG132" s="534"/>
      <c r="AH132" s="534"/>
      <c r="AI132" s="534"/>
      <c r="AJ132" s="534"/>
      <c r="AK132" s="534"/>
      <c r="AL132" s="534"/>
      <c r="AM132" s="534"/>
      <c r="AN132" s="534"/>
      <c r="AO132" s="534"/>
      <c r="AP132" s="534"/>
      <c r="AQ132" s="534"/>
      <c r="AR132" s="534"/>
      <c r="AS132" s="534"/>
      <c r="AT132" s="534"/>
      <c r="AU132" s="534"/>
      <c r="AV132" s="534"/>
      <c r="AW132" s="534"/>
      <c r="AX132" s="534"/>
      <c r="AY132" s="534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9"/>
    </row>
    <row r="133" spans="1:72" s="10" customFormat="1" ht="18" hidden="1" customHeight="1" outlineLevel="2" x14ac:dyDescent="0.25">
      <c r="A133" s="118" t="s">
        <v>548</v>
      </c>
      <c r="B133" s="115" t="s">
        <v>546</v>
      </c>
      <c r="C133" s="9"/>
      <c r="D133" s="9"/>
      <c r="E133" s="9"/>
      <c r="F133" s="9"/>
      <c r="G133" s="9"/>
      <c r="H133" s="279"/>
      <c r="I133" s="279"/>
      <c r="J133" s="9"/>
      <c r="K133" s="279"/>
      <c r="L133" s="279"/>
      <c r="M133" s="279"/>
      <c r="N133" s="279"/>
      <c r="O133" s="297"/>
      <c r="P133" s="298"/>
      <c r="Q133" s="271"/>
      <c r="R133" s="271"/>
      <c r="S133" s="271"/>
      <c r="T133" s="271"/>
      <c r="U133" s="271"/>
      <c r="V133" s="271"/>
      <c r="W133" s="271"/>
      <c r="X133" s="271"/>
      <c r="Y133" s="271"/>
      <c r="Z133" s="271"/>
      <c r="AA133" s="271"/>
      <c r="AB133" s="271"/>
      <c r="AC133" s="271"/>
      <c r="AD133" s="271"/>
      <c r="AE133" s="271"/>
      <c r="AF133" s="534"/>
      <c r="AG133" s="534"/>
      <c r="AH133" s="534"/>
      <c r="AI133" s="534"/>
      <c r="AJ133" s="534"/>
      <c r="AK133" s="534"/>
      <c r="AL133" s="534"/>
      <c r="AM133" s="534"/>
      <c r="AN133" s="534"/>
      <c r="AO133" s="534"/>
      <c r="AP133" s="534"/>
      <c r="AQ133" s="534"/>
      <c r="AR133" s="534"/>
      <c r="AS133" s="534"/>
      <c r="AT133" s="534"/>
      <c r="AU133" s="534"/>
      <c r="AV133" s="534"/>
      <c r="AW133" s="534"/>
      <c r="AX133" s="534"/>
      <c r="AY133" s="534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9"/>
    </row>
    <row r="134" spans="1:72" s="10" customFormat="1" ht="10.5" hidden="1" customHeight="1" outlineLevel="2" x14ac:dyDescent="0.25">
      <c r="A134" s="118" t="s">
        <v>548</v>
      </c>
      <c r="B134" s="115" t="s">
        <v>513</v>
      </c>
      <c r="C134" s="9"/>
      <c r="D134" s="9"/>
      <c r="E134" s="9"/>
      <c r="F134" s="9"/>
      <c r="G134" s="9"/>
      <c r="H134" s="279"/>
      <c r="I134" s="279"/>
      <c r="J134" s="9"/>
      <c r="K134" s="279"/>
      <c r="L134" s="279"/>
      <c r="M134" s="279"/>
      <c r="N134" s="279"/>
      <c r="O134" s="297"/>
      <c r="P134" s="298"/>
      <c r="Q134" s="271"/>
      <c r="R134" s="271"/>
      <c r="S134" s="271"/>
      <c r="T134" s="271"/>
      <c r="U134" s="271"/>
      <c r="V134" s="271"/>
      <c r="W134" s="271"/>
      <c r="X134" s="271"/>
      <c r="Y134" s="271"/>
      <c r="Z134" s="271"/>
      <c r="AA134" s="271"/>
      <c r="AB134" s="271"/>
      <c r="AC134" s="271"/>
      <c r="AD134" s="271"/>
      <c r="AE134" s="271"/>
      <c r="AF134" s="534"/>
      <c r="AG134" s="534"/>
      <c r="AH134" s="534"/>
      <c r="AI134" s="534"/>
      <c r="AJ134" s="534"/>
      <c r="AK134" s="534"/>
      <c r="AL134" s="534"/>
      <c r="AM134" s="534"/>
      <c r="AN134" s="534"/>
      <c r="AO134" s="534"/>
      <c r="AP134" s="534"/>
      <c r="AQ134" s="534"/>
      <c r="AR134" s="534"/>
      <c r="AS134" s="534"/>
      <c r="AT134" s="534"/>
      <c r="AU134" s="534"/>
      <c r="AV134" s="534"/>
      <c r="AW134" s="534"/>
      <c r="AX134" s="534"/>
      <c r="AY134" s="534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9"/>
    </row>
    <row r="135" spans="1:72" s="10" customFormat="1" ht="10.5" hidden="1" customHeight="1" outlineLevel="2" x14ac:dyDescent="0.25">
      <c r="A135" s="118" t="s">
        <v>548</v>
      </c>
      <c r="B135" s="115" t="s">
        <v>513</v>
      </c>
      <c r="C135" s="9"/>
      <c r="D135" s="9"/>
      <c r="E135" s="9"/>
      <c r="F135" s="9"/>
      <c r="G135" s="9"/>
      <c r="H135" s="279"/>
      <c r="I135" s="279"/>
      <c r="J135" s="9"/>
      <c r="K135" s="279"/>
      <c r="L135" s="279"/>
      <c r="M135" s="279"/>
      <c r="N135" s="279"/>
      <c r="O135" s="297"/>
      <c r="P135" s="298"/>
      <c r="Q135" s="271"/>
      <c r="R135" s="271"/>
      <c r="S135" s="271"/>
      <c r="T135" s="271"/>
      <c r="U135" s="271"/>
      <c r="V135" s="271"/>
      <c r="W135" s="271"/>
      <c r="X135" s="271"/>
      <c r="Y135" s="271"/>
      <c r="Z135" s="271"/>
      <c r="AA135" s="271"/>
      <c r="AB135" s="271"/>
      <c r="AC135" s="271"/>
      <c r="AD135" s="271"/>
      <c r="AE135" s="271"/>
      <c r="AF135" s="534"/>
      <c r="AG135" s="534"/>
      <c r="AH135" s="534"/>
      <c r="AI135" s="534"/>
      <c r="AJ135" s="534"/>
      <c r="AK135" s="534"/>
      <c r="AL135" s="534"/>
      <c r="AM135" s="534"/>
      <c r="AN135" s="534"/>
      <c r="AO135" s="534"/>
      <c r="AP135" s="534"/>
      <c r="AQ135" s="534"/>
      <c r="AR135" s="534"/>
      <c r="AS135" s="534"/>
      <c r="AT135" s="534"/>
      <c r="AU135" s="534"/>
      <c r="AV135" s="534"/>
      <c r="AW135" s="534"/>
      <c r="AX135" s="534"/>
      <c r="AY135" s="534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9"/>
    </row>
    <row r="136" spans="1:72" s="10" customFormat="1" ht="10.5" hidden="1" customHeight="1" outlineLevel="2" x14ac:dyDescent="0.25">
      <c r="A136" s="118" t="s">
        <v>514</v>
      </c>
      <c r="B136" s="115" t="s">
        <v>514</v>
      </c>
      <c r="C136" s="9"/>
      <c r="D136" s="9"/>
      <c r="E136" s="9"/>
      <c r="F136" s="9"/>
      <c r="G136" s="9"/>
      <c r="H136" s="279"/>
      <c r="I136" s="279"/>
      <c r="J136" s="9"/>
      <c r="K136" s="279"/>
      <c r="L136" s="279"/>
      <c r="M136" s="279"/>
      <c r="N136" s="279"/>
      <c r="O136" s="297"/>
      <c r="P136" s="298"/>
      <c r="Q136" s="271"/>
      <c r="R136" s="271"/>
      <c r="S136" s="271"/>
      <c r="T136" s="271"/>
      <c r="U136" s="271"/>
      <c r="V136" s="271"/>
      <c r="W136" s="271"/>
      <c r="X136" s="271"/>
      <c r="Y136" s="271"/>
      <c r="Z136" s="271"/>
      <c r="AA136" s="271"/>
      <c r="AB136" s="271"/>
      <c r="AC136" s="271"/>
      <c r="AD136" s="271"/>
      <c r="AE136" s="271"/>
      <c r="AF136" s="534"/>
      <c r="AG136" s="534"/>
      <c r="AH136" s="534"/>
      <c r="AI136" s="534"/>
      <c r="AJ136" s="534"/>
      <c r="AK136" s="534"/>
      <c r="AL136" s="534"/>
      <c r="AM136" s="534"/>
      <c r="AN136" s="534"/>
      <c r="AO136" s="534"/>
      <c r="AP136" s="534"/>
      <c r="AQ136" s="534"/>
      <c r="AR136" s="534"/>
      <c r="AS136" s="534"/>
      <c r="AT136" s="534"/>
      <c r="AU136" s="534"/>
      <c r="AV136" s="534"/>
      <c r="AW136" s="534"/>
      <c r="AX136" s="534"/>
      <c r="AY136" s="534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9"/>
    </row>
    <row r="137" spans="1:72" s="129" customFormat="1" ht="10.5" collapsed="1" x14ac:dyDescent="0.25">
      <c r="A137" s="126" t="s">
        <v>574</v>
      </c>
      <c r="B137" s="127" t="s">
        <v>549</v>
      </c>
      <c r="C137" s="128" t="s">
        <v>1243</v>
      </c>
      <c r="D137" s="128"/>
      <c r="E137" s="128"/>
      <c r="F137" s="128"/>
      <c r="G137" s="128"/>
      <c r="H137" s="245">
        <f>H138+H142+H146+H150</f>
        <v>25.580896211359999</v>
      </c>
      <c r="I137" s="245">
        <f>I138+I142+I146+I150</f>
        <v>24.69198476</v>
      </c>
      <c r="J137" s="128">
        <f>J138+J142+J146+J150</f>
        <v>132407</v>
      </c>
      <c r="K137" s="245">
        <f>K138+K142+K146+K150</f>
        <v>0</v>
      </c>
      <c r="L137" s="245">
        <f>L138+L142+L146+L150</f>
        <v>0</v>
      </c>
      <c r="M137" s="245"/>
      <c r="N137" s="245">
        <f>N138+N142+N146+N150</f>
        <v>0</v>
      </c>
      <c r="O137" s="884">
        <f>O138+O142+O146+O150</f>
        <v>0</v>
      </c>
      <c r="P137" s="885"/>
      <c r="Q137" s="247">
        <f t="shared" ref="Q137:AV137" si="122">Q138+Q142+Q146+Q150</f>
        <v>25.580896211359999</v>
      </c>
      <c r="R137" s="247">
        <f t="shared" si="122"/>
        <v>0</v>
      </c>
      <c r="S137" s="247">
        <f t="shared" si="122"/>
        <v>0</v>
      </c>
      <c r="T137" s="247">
        <f t="shared" si="122"/>
        <v>0</v>
      </c>
      <c r="U137" s="247">
        <f t="shared" si="122"/>
        <v>0</v>
      </c>
      <c r="V137" s="247">
        <f t="shared" si="122"/>
        <v>0</v>
      </c>
      <c r="W137" s="247">
        <f t="shared" si="122"/>
        <v>0</v>
      </c>
      <c r="X137" s="247">
        <f t="shared" si="122"/>
        <v>0</v>
      </c>
      <c r="Y137" s="247">
        <f t="shared" si="122"/>
        <v>0</v>
      </c>
      <c r="Z137" s="247">
        <f t="shared" si="122"/>
        <v>0</v>
      </c>
      <c r="AA137" s="247">
        <f t="shared" si="122"/>
        <v>0</v>
      </c>
      <c r="AB137" s="247">
        <f t="shared" si="122"/>
        <v>0</v>
      </c>
      <c r="AC137" s="247">
        <f t="shared" si="122"/>
        <v>0</v>
      </c>
      <c r="AD137" s="247">
        <f t="shared" si="122"/>
        <v>0</v>
      </c>
      <c r="AE137" s="247">
        <f t="shared" si="122"/>
        <v>0</v>
      </c>
      <c r="AF137" s="534">
        <f t="shared" si="122"/>
        <v>0</v>
      </c>
      <c r="AG137" s="534">
        <f t="shared" si="122"/>
        <v>0</v>
      </c>
      <c r="AH137" s="534">
        <f t="shared" si="122"/>
        <v>0</v>
      </c>
      <c r="AI137" s="534">
        <f t="shared" si="122"/>
        <v>0</v>
      </c>
      <c r="AJ137" s="534">
        <f t="shared" si="122"/>
        <v>0</v>
      </c>
      <c r="AK137" s="534">
        <f t="shared" si="122"/>
        <v>0</v>
      </c>
      <c r="AL137" s="534">
        <f t="shared" si="122"/>
        <v>0</v>
      </c>
      <c r="AM137" s="534">
        <f t="shared" si="122"/>
        <v>0</v>
      </c>
      <c r="AN137" s="534">
        <f t="shared" si="122"/>
        <v>0</v>
      </c>
      <c r="AO137" s="534">
        <f t="shared" si="122"/>
        <v>0</v>
      </c>
      <c r="AP137" s="534">
        <f t="shared" si="122"/>
        <v>0</v>
      </c>
      <c r="AQ137" s="534">
        <f t="shared" si="122"/>
        <v>0</v>
      </c>
      <c r="AR137" s="534">
        <f t="shared" si="122"/>
        <v>0</v>
      </c>
      <c r="AS137" s="534">
        <f t="shared" si="122"/>
        <v>0</v>
      </c>
      <c r="AT137" s="534">
        <f t="shared" si="122"/>
        <v>0</v>
      </c>
      <c r="AU137" s="534">
        <f t="shared" si="122"/>
        <v>0</v>
      </c>
      <c r="AV137" s="534">
        <f t="shared" si="122"/>
        <v>0</v>
      </c>
      <c r="AW137" s="534">
        <f t="shared" ref="AW137:BS137" si="123">AW138+AW142+AW146+AW150</f>
        <v>0</v>
      </c>
      <c r="AX137" s="534">
        <f t="shared" si="123"/>
        <v>0</v>
      </c>
      <c r="AY137" s="534">
        <f t="shared" si="123"/>
        <v>0</v>
      </c>
      <c r="AZ137" s="247">
        <f t="shared" si="123"/>
        <v>25.580896211359999</v>
      </c>
      <c r="BA137" s="247">
        <f t="shared" si="123"/>
        <v>0</v>
      </c>
      <c r="BB137" s="247">
        <f t="shared" si="123"/>
        <v>0</v>
      </c>
      <c r="BC137" s="247">
        <f t="shared" si="123"/>
        <v>3.5296962113599992</v>
      </c>
      <c r="BD137" s="247">
        <f t="shared" si="123"/>
        <v>19.173656040000001</v>
      </c>
      <c r="BE137" s="247">
        <f t="shared" si="123"/>
        <v>0</v>
      </c>
      <c r="BF137" s="247">
        <f t="shared" si="123"/>
        <v>0</v>
      </c>
      <c r="BG137" s="247">
        <f t="shared" si="123"/>
        <v>0</v>
      </c>
      <c r="BH137" s="247">
        <f t="shared" si="123"/>
        <v>0</v>
      </c>
      <c r="BI137" s="247">
        <f t="shared" si="123"/>
        <v>0</v>
      </c>
      <c r="BJ137" s="247">
        <f t="shared" si="123"/>
        <v>25.580896211359999</v>
      </c>
      <c r="BK137" s="247">
        <f t="shared" si="123"/>
        <v>0</v>
      </c>
      <c r="BL137" s="247">
        <f t="shared" si="123"/>
        <v>0</v>
      </c>
      <c r="BM137" s="247">
        <f t="shared" si="123"/>
        <v>3.5296962113599992</v>
      </c>
      <c r="BN137" s="247">
        <f t="shared" si="123"/>
        <v>19.173656040000001</v>
      </c>
      <c r="BO137" s="247">
        <f t="shared" si="123"/>
        <v>0</v>
      </c>
      <c r="BP137" s="247">
        <f t="shared" si="123"/>
        <v>0</v>
      </c>
      <c r="BQ137" s="247">
        <f t="shared" si="123"/>
        <v>0</v>
      </c>
      <c r="BR137" s="247">
        <f t="shared" si="123"/>
        <v>0</v>
      </c>
      <c r="BS137" s="247">
        <f t="shared" si="123"/>
        <v>0</v>
      </c>
      <c r="BT137" s="128"/>
    </row>
    <row r="138" spans="1:72" s="134" customFormat="1" ht="27" customHeight="1" x14ac:dyDescent="0.25">
      <c r="A138" s="130" t="s">
        <v>575</v>
      </c>
      <c r="B138" s="131" t="s">
        <v>550</v>
      </c>
      <c r="C138" s="132" t="s">
        <v>1243</v>
      </c>
      <c r="D138" s="133"/>
      <c r="E138" s="133"/>
      <c r="F138" s="133"/>
      <c r="G138" s="133"/>
      <c r="H138" s="280">
        <f>SUM(H139:H141)</f>
        <v>6.4072401713599998</v>
      </c>
      <c r="I138" s="280">
        <f>SUM(I139:I141)</f>
        <v>6.1845947599999995</v>
      </c>
      <c r="J138" s="133">
        <f>SUM(J139:J141)</f>
        <v>88332</v>
      </c>
      <c r="K138" s="280">
        <f>SUM(K139:K141)</f>
        <v>0</v>
      </c>
      <c r="L138" s="280">
        <f>SUM(L139:L141)</f>
        <v>0</v>
      </c>
      <c r="M138" s="280"/>
      <c r="N138" s="280">
        <f>SUM(N139:N141)</f>
        <v>0</v>
      </c>
      <c r="O138" s="880">
        <f>SUM(O139:O141)</f>
        <v>0</v>
      </c>
      <c r="P138" s="881"/>
      <c r="Q138" s="140">
        <f t="shared" ref="Q138:AV138" si="124">SUM(Q139:Q141)</f>
        <v>6.4072401713599998</v>
      </c>
      <c r="R138" s="140">
        <f t="shared" si="124"/>
        <v>0</v>
      </c>
      <c r="S138" s="140">
        <f t="shared" si="124"/>
        <v>0</v>
      </c>
      <c r="T138" s="140">
        <f t="shared" si="124"/>
        <v>0</v>
      </c>
      <c r="U138" s="140">
        <f t="shared" si="124"/>
        <v>0</v>
      </c>
      <c r="V138" s="140">
        <f t="shared" si="124"/>
        <v>0</v>
      </c>
      <c r="W138" s="140">
        <f t="shared" si="124"/>
        <v>0</v>
      </c>
      <c r="X138" s="140">
        <f t="shared" si="124"/>
        <v>0</v>
      </c>
      <c r="Y138" s="140">
        <f t="shared" si="124"/>
        <v>0</v>
      </c>
      <c r="Z138" s="140">
        <f t="shared" si="124"/>
        <v>0</v>
      </c>
      <c r="AA138" s="140">
        <f t="shared" si="124"/>
        <v>0</v>
      </c>
      <c r="AB138" s="140">
        <f t="shared" si="124"/>
        <v>0</v>
      </c>
      <c r="AC138" s="140">
        <f t="shared" si="124"/>
        <v>0</v>
      </c>
      <c r="AD138" s="140">
        <f t="shared" si="124"/>
        <v>0</v>
      </c>
      <c r="AE138" s="140">
        <f t="shared" si="124"/>
        <v>0</v>
      </c>
      <c r="AF138" s="534">
        <f t="shared" si="124"/>
        <v>0</v>
      </c>
      <c r="AG138" s="534">
        <f t="shared" si="124"/>
        <v>0</v>
      </c>
      <c r="AH138" s="534">
        <f t="shared" si="124"/>
        <v>0</v>
      </c>
      <c r="AI138" s="534">
        <f t="shared" si="124"/>
        <v>0</v>
      </c>
      <c r="AJ138" s="534">
        <f t="shared" si="124"/>
        <v>0</v>
      </c>
      <c r="AK138" s="534">
        <f t="shared" si="124"/>
        <v>0</v>
      </c>
      <c r="AL138" s="534">
        <f t="shared" si="124"/>
        <v>0</v>
      </c>
      <c r="AM138" s="534">
        <f t="shared" si="124"/>
        <v>0</v>
      </c>
      <c r="AN138" s="534">
        <f t="shared" si="124"/>
        <v>0</v>
      </c>
      <c r="AO138" s="534">
        <f t="shared" si="124"/>
        <v>0</v>
      </c>
      <c r="AP138" s="534">
        <f t="shared" si="124"/>
        <v>0</v>
      </c>
      <c r="AQ138" s="534">
        <f t="shared" si="124"/>
        <v>0</v>
      </c>
      <c r="AR138" s="534">
        <f t="shared" si="124"/>
        <v>0</v>
      </c>
      <c r="AS138" s="534">
        <f t="shared" si="124"/>
        <v>0</v>
      </c>
      <c r="AT138" s="534">
        <f t="shared" si="124"/>
        <v>0</v>
      </c>
      <c r="AU138" s="534">
        <f t="shared" si="124"/>
        <v>0</v>
      </c>
      <c r="AV138" s="534">
        <f t="shared" si="124"/>
        <v>0</v>
      </c>
      <c r="AW138" s="534">
        <f t="shared" ref="AW138:BS138" si="125">SUM(AW139:AW141)</f>
        <v>0</v>
      </c>
      <c r="AX138" s="534">
        <f t="shared" si="125"/>
        <v>0</v>
      </c>
      <c r="AY138" s="534">
        <f t="shared" si="125"/>
        <v>0</v>
      </c>
      <c r="AZ138" s="140">
        <f t="shared" si="125"/>
        <v>6.4072401713599998</v>
      </c>
      <c r="BA138" s="140">
        <f t="shared" si="125"/>
        <v>0</v>
      </c>
      <c r="BB138" s="140">
        <f t="shared" si="125"/>
        <v>0</v>
      </c>
      <c r="BC138" s="140">
        <f t="shared" si="125"/>
        <v>3.5296962113599992</v>
      </c>
      <c r="BD138" s="140">
        <f t="shared" si="125"/>
        <v>0</v>
      </c>
      <c r="BE138" s="140">
        <f t="shared" si="125"/>
        <v>0</v>
      </c>
      <c r="BF138" s="140">
        <f t="shared" si="125"/>
        <v>0</v>
      </c>
      <c r="BG138" s="140">
        <f t="shared" si="125"/>
        <v>0</v>
      </c>
      <c r="BH138" s="140">
        <f t="shared" si="125"/>
        <v>0</v>
      </c>
      <c r="BI138" s="140">
        <f t="shared" si="125"/>
        <v>0</v>
      </c>
      <c r="BJ138" s="140">
        <f t="shared" si="125"/>
        <v>6.4072401713599998</v>
      </c>
      <c r="BK138" s="140">
        <f t="shared" si="125"/>
        <v>0</v>
      </c>
      <c r="BL138" s="140">
        <f t="shared" si="125"/>
        <v>0</v>
      </c>
      <c r="BM138" s="140">
        <f t="shared" si="125"/>
        <v>3.5296962113599992</v>
      </c>
      <c r="BN138" s="140">
        <f t="shared" si="125"/>
        <v>0</v>
      </c>
      <c r="BO138" s="140">
        <f t="shared" si="125"/>
        <v>0</v>
      </c>
      <c r="BP138" s="140">
        <f t="shared" si="125"/>
        <v>0</v>
      </c>
      <c r="BQ138" s="140">
        <f t="shared" si="125"/>
        <v>0</v>
      </c>
      <c r="BR138" s="140">
        <f t="shared" si="125"/>
        <v>0</v>
      </c>
      <c r="BS138" s="140">
        <f t="shared" si="125"/>
        <v>0</v>
      </c>
      <c r="BT138" s="133"/>
    </row>
    <row r="139" spans="1:72" s="10" customFormat="1" ht="15.75" customHeight="1" x14ac:dyDescent="0.25">
      <c r="A139" s="120" t="s">
        <v>1244</v>
      </c>
      <c r="B139" s="115" t="s">
        <v>591</v>
      </c>
      <c r="C139" s="523" t="str">
        <f>Мероприятия!E22</f>
        <v>М_ЗР.15</v>
      </c>
      <c r="D139" s="9" t="s">
        <v>1385</v>
      </c>
      <c r="E139" s="9">
        <f>Мероприятия!F22</f>
        <v>2021</v>
      </c>
      <c r="F139" s="9">
        <f>Мероприятия!G22</f>
        <v>2022</v>
      </c>
      <c r="G139" s="9"/>
      <c r="H139" s="521">
        <f>Мероприятия!J22</f>
        <v>3.1247872403999999</v>
      </c>
      <c r="I139" s="521">
        <f>Мероприятия!H22</f>
        <v>3.0162038999999998</v>
      </c>
      <c r="J139" s="244">
        <f>Мероприятия!I22</f>
        <v>44166</v>
      </c>
      <c r="K139" s="279"/>
      <c r="L139" s="279"/>
      <c r="M139" s="279"/>
      <c r="N139" s="279"/>
      <c r="O139" s="886"/>
      <c r="P139" s="887"/>
      <c r="Q139" s="271">
        <f t="shared" ref="Q139:Q140" si="126">H139</f>
        <v>3.1247872403999999</v>
      </c>
      <c r="R139" s="271"/>
      <c r="S139" s="271"/>
      <c r="T139" s="271"/>
      <c r="U139" s="271"/>
      <c r="V139" s="294"/>
      <c r="W139" s="271"/>
      <c r="X139" s="271"/>
      <c r="Y139" s="271"/>
      <c r="Z139" s="271"/>
      <c r="AA139" s="271"/>
      <c r="AB139" s="271"/>
      <c r="AC139" s="271"/>
      <c r="AD139" s="271"/>
      <c r="AE139" s="271"/>
      <c r="AF139" s="534"/>
      <c r="AG139" s="534"/>
      <c r="AH139" s="534"/>
      <c r="AI139" s="534"/>
      <c r="AJ139" s="534"/>
      <c r="AK139" s="534"/>
      <c r="AL139" s="534"/>
      <c r="AM139" s="534"/>
      <c r="AN139" s="534"/>
      <c r="AO139" s="534"/>
      <c r="AP139" s="534"/>
      <c r="AQ139" s="534"/>
      <c r="AR139" s="534"/>
      <c r="AS139" s="534"/>
      <c r="AT139" s="534"/>
      <c r="AU139" s="534"/>
      <c r="AV139" s="534"/>
      <c r="AW139" s="534"/>
      <c r="AX139" s="534"/>
      <c r="AY139" s="534"/>
      <c r="AZ139" s="271">
        <f>Мероприятия!K22</f>
        <v>3.1247872403999999</v>
      </c>
      <c r="BA139" s="271"/>
      <c r="BB139" s="271"/>
      <c r="BC139" s="271">
        <f>Мероприятия!N22</f>
        <v>3.1247872403999999</v>
      </c>
      <c r="BD139" s="271">
        <f>Мероприятия!P78+Мероприятия!Q22</f>
        <v>0</v>
      </c>
      <c r="BE139" s="271">
        <f t="shared" ref="BE139:BE140" si="127">SUM(BF139:BI139)</f>
        <v>0</v>
      </c>
      <c r="BF139" s="271"/>
      <c r="BG139" s="271"/>
      <c r="BH139" s="271"/>
      <c r="BI139" s="271"/>
      <c r="BJ139" s="271">
        <f t="shared" ref="BJ139:BJ140" si="128">AF139+AP139+AZ139</f>
        <v>3.1247872403999999</v>
      </c>
      <c r="BK139" s="271">
        <f t="shared" ref="BK139:BK140" si="129">AG139+AQ139+BA139</f>
        <v>0</v>
      </c>
      <c r="BL139" s="271">
        <f t="shared" ref="BL139:BL140" si="130">AH139+AR139+BB139</f>
        <v>0</v>
      </c>
      <c r="BM139" s="271">
        <f t="shared" ref="BM139:BM140" si="131">AI139+AS139+BC139</f>
        <v>3.1247872403999999</v>
      </c>
      <c r="BN139" s="271">
        <f t="shared" ref="BN139:BN140" si="132">AJ139+AT139+BD139</f>
        <v>0</v>
      </c>
      <c r="BO139" s="271">
        <f t="shared" ref="BO139:BO140" si="133">AK139+AU139+BE139</f>
        <v>0</v>
      </c>
      <c r="BP139" s="271">
        <f t="shared" ref="BP139:BP140" si="134">AL139+AV139+BF139</f>
        <v>0</v>
      </c>
      <c r="BQ139" s="271">
        <f t="shared" ref="BQ139:BQ140" si="135">AM139+AW139+BG139</f>
        <v>0</v>
      </c>
      <c r="BR139" s="271">
        <f t="shared" ref="BR139:BR140" si="136">AN139+AX139+BH139</f>
        <v>0</v>
      </c>
      <c r="BS139" s="271">
        <f t="shared" ref="BS139:BS140" si="137">AO139+AY139+BI139</f>
        <v>0</v>
      </c>
      <c r="BT139" s="9"/>
    </row>
    <row r="140" spans="1:72" s="10" customFormat="1" ht="15.75" customHeight="1" x14ac:dyDescent="0.25">
      <c r="A140" s="120" t="s">
        <v>1245</v>
      </c>
      <c r="B140" s="115" t="s">
        <v>592</v>
      </c>
      <c r="C140" s="523" t="str">
        <f>Мероприятия!E23</f>
        <v>М_ЗР.16</v>
      </c>
      <c r="D140" s="9" t="s">
        <v>1385</v>
      </c>
      <c r="E140" s="9">
        <f>Мероприятия!F23</f>
        <v>2021</v>
      </c>
      <c r="F140" s="9">
        <f>Мероприятия!G23</f>
        <v>2022</v>
      </c>
      <c r="G140" s="9"/>
      <c r="H140" s="521">
        <f>Мероприятия!J23</f>
        <v>3.2824529309599999</v>
      </c>
      <c r="I140" s="521">
        <f>Мероприятия!H23</f>
        <v>3.1683908599999997</v>
      </c>
      <c r="J140" s="244">
        <f>Мероприятия!I23</f>
        <v>44166</v>
      </c>
      <c r="K140" s="279"/>
      <c r="L140" s="279"/>
      <c r="M140" s="279"/>
      <c r="N140" s="279"/>
      <c r="O140" s="886"/>
      <c r="P140" s="887"/>
      <c r="Q140" s="271">
        <f t="shared" si="126"/>
        <v>3.2824529309599999</v>
      </c>
      <c r="R140" s="271"/>
      <c r="S140" s="271"/>
      <c r="T140" s="271"/>
      <c r="U140" s="271"/>
      <c r="V140" s="294"/>
      <c r="W140" s="271"/>
      <c r="X140" s="271"/>
      <c r="Y140" s="271"/>
      <c r="Z140" s="271"/>
      <c r="AA140" s="271"/>
      <c r="AB140" s="271"/>
      <c r="AC140" s="271"/>
      <c r="AD140" s="271"/>
      <c r="AE140" s="271"/>
      <c r="AF140" s="534"/>
      <c r="AG140" s="534"/>
      <c r="AH140" s="534"/>
      <c r="AI140" s="534"/>
      <c r="AJ140" s="534"/>
      <c r="AK140" s="534"/>
      <c r="AL140" s="534"/>
      <c r="AM140" s="534"/>
      <c r="AN140" s="534"/>
      <c r="AO140" s="534"/>
      <c r="AP140" s="534"/>
      <c r="AQ140" s="534"/>
      <c r="AR140" s="534"/>
      <c r="AS140" s="534"/>
      <c r="AT140" s="534"/>
      <c r="AU140" s="534"/>
      <c r="AV140" s="534"/>
      <c r="AW140" s="534"/>
      <c r="AX140" s="534"/>
      <c r="AY140" s="534"/>
      <c r="AZ140" s="271">
        <f>Мероприятия!K23</f>
        <v>3.2824529309599999</v>
      </c>
      <c r="BA140" s="271"/>
      <c r="BB140" s="271"/>
      <c r="BC140" s="271">
        <f>Мероприятия!N23</f>
        <v>0.40490897095999934</v>
      </c>
      <c r="BD140" s="271">
        <f>Мероприятия!P79+Мероприятия!Q23</f>
        <v>0</v>
      </c>
      <c r="BE140" s="271">
        <f t="shared" si="127"/>
        <v>0</v>
      </c>
      <c r="BF140" s="271"/>
      <c r="BG140" s="271"/>
      <c r="BH140" s="271"/>
      <c r="BI140" s="271"/>
      <c r="BJ140" s="271">
        <f t="shared" si="128"/>
        <v>3.2824529309599999</v>
      </c>
      <c r="BK140" s="271">
        <f t="shared" si="129"/>
        <v>0</v>
      </c>
      <c r="BL140" s="271">
        <f t="shared" si="130"/>
        <v>0</v>
      </c>
      <c r="BM140" s="271">
        <f t="shared" si="131"/>
        <v>0.40490897095999934</v>
      </c>
      <c r="BN140" s="271">
        <f t="shared" si="132"/>
        <v>0</v>
      </c>
      <c r="BO140" s="271">
        <f t="shared" si="133"/>
        <v>0</v>
      </c>
      <c r="BP140" s="271">
        <f t="shared" si="134"/>
        <v>0</v>
      </c>
      <c r="BQ140" s="271">
        <f t="shared" si="135"/>
        <v>0</v>
      </c>
      <c r="BR140" s="271">
        <f t="shared" si="136"/>
        <v>0</v>
      </c>
      <c r="BS140" s="271">
        <f t="shared" si="137"/>
        <v>0</v>
      </c>
      <c r="BT140" s="9"/>
    </row>
    <row r="141" spans="1:72" s="10" customFormat="1" ht="15.75" hidden="1" customHeight="1" outlineLevel="1" x14ac:dyDescent="0.25">
      <c r="A141" s="120" t="s">
        <v>514</v>
      </c>
      <c r="B141" s="115" t="s">
        <v>514</v>
      </c>
      <c r="C141" s="113"/>
      <c r="D141" s="9"/>
      <c r="E141" s="9"/>
      <c r="F141" s="9"/>
      <c r="G141" s="9"/>
      <c r="H141" s="279"/>
      <c r="I141" s="279"/>
      <c r="J141" s="9"/>
      <c r="K141" s="279"/>
      <c r="L141" s="279"/>
      <c r="M141" s="279"/>
      <c r="N141" s="279"/>
      <c r="O141" s="297"/>
      <c r="P141" s="298"/>
      <c r="Q141" s="271"/>
      <c r="R141" s="271"/>
      <c r="S141" s="271"/>
      <c r="T141" s="271"/>
      <c r="U141" s="271"/>
      <c r="V141" s="294"/>
      <c r="W141" s="271"/>
      <c r="X141" s="271"/>
      <c r="Y141" s="271"/>
      <c r="Z141" s="271"/>
      <c r="AA141" s="271"/>
      <c r="AB141" s="271"/>
      <c r="AC141" s="271"/>
      <c r="AD141" s="271"/>
      <c r="AE141" s="271"/>
      <c r="AF141" s="534"/>
      <c r="AG141" s="534"/>
      <c r="AH141" s="534"/>
      <c r="AI141" s="534"/>
      <c r="AJ141" s="534"/>
      <c r="AK141" s="534"/>
      <c r="AL141" s="534"/>
      <c r="AM141" s="534"/>
      <c r="AN141" s="534"/>
      <c r="AO141" s="534"/>
      <c r="AP141" s="534"/>
      <c r="AQ141" s="534"/>
      <c r="AR141" s="534"/>
      <c r="AS141" s="534"/>
      <c r="AT141" s="534"/>
      <c r="AU141" s="534"/>
      <c r="AV141" s="534"/>
      <c r="AW141" s="534"/>
      <c r="AX141" s="534"/>
      <c r="AY141" s="534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9"/>
    </row>
    <row r="142" spans="1:72" s="134" customFormat="1" ht="18" customHeight="1" collapsed="1" x14ac:dyDescent="0.25">
      <c r="A142" s="130" t="s">
        <v>576</v>
      </c>
      <c r="B142" s="131" t="s">
        <v>551</v>
      </c>
      <c r="C142" s="132" t="s">
        <v>1243</v>
      </c>
      <c r="D142" s="133"/>
      <c r="E142" s="133"/>
      <c r="F142" s="133"/>
      <c r="G142" s="133"/>
      <c r="H142" s="280"/>
      <c r="I142" s="280"/>
      <c r="J142" s="133"/>
      <c r="K142" s="280"/>
      <c r="L142" s="280"/>
      <c r="M142" s="280"/>
      <c r="N142" s="280"/>
      <c r="O142" s="299"/>
      <c r="P142" s="30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534"/>
      <c r="AG142" s="534"/>
      <c r="AH142" s="534"/>
      <c r="AI142" s="534"/>
      <c r="AJ142" s="534"/>
      <c r="AK142" s="534"/>
      <c r="AL142" s="534"/>
      <c r="AM142" s="534"/>
      <c r="AN142" s="534"/>
      <c r="AO142" s="534"/>
      <c r="AP142" s="534"/>
      <c r="AQ142" s="534"/>
      <c r="AR142" s="534"/>
      <c r="AS142" s="534"/>
      <c r="AT142" s="534"/>
      <c r="AU142" s="534"/>
      <c r="AV142" s="534"/>
      <c r="AW142" s="534"/>
      <c r="AX142" s="534"/>
      <c r="AY142" s="534"/>
      <c r="AZ142" s="140"/>
      <c r="BA142" s="140"/>
      <c r="BB142" s="140"/>
      <c r="BC142" s="140"/>
      <c r="BD142" s="140"/>
      <c r="BE142" s="140"/>
      <c r="BF142" s="140"/>
      <c r="BG142" s="140"/>
      <c r="BH142" s="140"/>
      <c r="BI142" s="140"/>
      <c r="BJ142" s="140"/>
      <c r="BK142" s="140"/>
      <c r="BL142" s="140"/>
      <c r="BM142" s="140"/>
      <c r="BN142" s="140"/>
      <c r="BO142" s="140"/>
      <c r="BP142" s="140"/>
      <c r="BQ142" s="140"/>
      <c r="BR142" s="140"/>
      <c r="BS142" s="140"/>
      <c r="BT142" s="133"/>
    </row>
    <row r="143" spans="1:72" s="10" customFormat="1" ht="10.5" hidden="1" customHeight="1" outlineLevel="1" x14ac:dyDescent="0.25">
      <c r="A143" s="120" t="s">
        <v>576</v>
      </c>
      <c r="B143" s="115" t="s">
        <v>513</v>
      </c>
      <c r="C143" s="112"/>
      <c r="D143" s="9"/>
      <c r="E143" s="9"/>
      <c r="F143" s="9"/>
      <c r="G143" s="9"/>
      <c r="H143" s="279"/>
      <c r="I143" s="279"/>
      <c r="J143" s="9"/>
      <c r="K143" s="279"/>
      <c r="L143" s="279"/>
      <c r="M143" s="279"/>
      <c r="N143" s="279"/>
      <c r="O143" s="297"/>
      <c r="P143" s="298"/>
      <c r="Q143" s="271"/>
      <c r="R143" s="271"/>
      <c r="S143" s="271"/>
      <c r="T143" s="271"/>
      <c r="U143" s="271"/>
      <c r="V143" s="271"/>
      <c r="W143" s="271"/>
      <c r="X143" s="271"/>
      <c r="Y143" s="271"/>
      <c r="Z143" s="271"/>
      <c r="AA143" s="271"/>
      <c r="AB143" s="271"/>
      <c r="AC143" s="271"/>
      <c r="AD143" s="271"/>
      <c r="AE143" s="271"/>
      <c r="AF143" s="534"/>
      <c r="AG143" s="534"/>
      <c r="AH143" s="534"/>
      <c r="AI143" s="534"/>
      <c r="AJ143" s="534"/>
      <c r="AK143" s="534"/>
      <c r="AL143" s="534"/>
      <c r="AM143" s="534"/>
      <c r="AN143" s="534"/>
      <c r="AO143" s="534"/>
      <c r="AP143" s="534"/>
      <c r="AQ143" s="534"/>
      <c r="AR143" s="534"/>
      <c r="AS143" s="534"/>
      <c r="AT143" s="534"/>
      <c r="AU143" s="534"/>
      <c r="AV143" s="534"/>
      <c r="AW143" s="534"/>
      <c r="AX143" s="534"/>
      <c r="AY143" s="534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9"/>
    </row>
    <row r="144" spans="1:72" s="10" customFormat="1" ht="10.5" hidden="1" customHeight="1" outlineLevel="1" x14ac:dyDescent="0.25">
      <c r="A144" s="120" t="s">
        <v>576</v>
      </c>
      <c r="B144" s="115" t="s">
        <v>513</v>
      </c>
      <c r="C144" s="112"/>
      <c r="D144" s="9"/>
      <c r="E144" s="9"/>
      <c r="F144" s="9"/>
      <c r="G144" s="9"/>
      <c r="H144" s="279"/>
      <c r="I144" s="279"/>
      <c r="J144" s="9"/>
      <c r="K144" s="279"/>
      <c r="L144" s="279"/>
      <c r="M144" s="279"/>
      <c r="N144" s="279"/>
      <c r="O144" s="297"/>
      <c r="P144" s="298"/>
      <c r="Q144" s="271"/>
      <c r="R144" s="271"/>
      <c r="S144" s="271"/>
      <c r="T144" s="271"/>
      <c r="U144" s="271"/>
      <c r="V144" s="271"/>
      <c r="W144" s="271"/>
      <c r="X144" s="271"/>
      <c r="Y144" s="271"/>
      <c r="Z144" s="271"/>
      <c r="AA144" s="271"/>
      <c r="AB144" s="271"/>
      <c r="AC144" s="271"/>
      <c r="AD144" s="271"/>
      <c r="AE144" s="271"/>
      <c r="AF144" s="534"/>
      <c r="AG144" s="534"/>
      <c r="AH144" s="534"/>
      <c r="AI144" s="534"/>
      <c r="AJ144" s="534"/>
      <c r="AK144" s="534"/>
      <c r="AL144" s="534"/>
      <c r="AM144" s="534"/>
      <c r="AN144" s="534"/>
      <c r="AO144" s="534"/>
      <c r="AP144" s="534"/>
      <c r="AQ144" s="534"/>
      <c r="AR144" s="534"/>
      <c r="AS144" s="534"/>
      <c r="AT144" s="534"/>
      <c r="AU144" s="534"/>
      <c r="AV144" s="534"/>
      <c r="AW144" s="534"/>
      <c r="AX144" s="534"/>
      <c r="AY144" s="534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9"/>
    </row>
    <row r="145" spans="1:72" s="10" customFormat="1" ht="10.5" hidden="1" customHeight="1" outlineLevel="1" x14ac:dyDescent="0.25">
      <c r="A145" s="120" t="s">
        <v>514</v>
      </c>
      <c r="B145" s="115" t="s">
        <v>514</v>
      </c>
      <c r="C145" s="112"/>
      <c r="D145" s="9"/>
      <c r="E145" s="9"/>
      <c r="F145" s="9"/>
      <c r="G145" s="9"/>
      <c r="H145" s="279"/>
      <c r="I145" s="279"/>
      <c r="J145" s="9"/>
      <c r="K145" s="279"/>
      <c r="L145" s="279"/>
      <c r="M145" s="279"/>
      <c r="N145" s="279"/>
      <c r="O145" s="297"/>
      <c r="P145" s="298"/>
      <c r="Q145" s="271"/>
      <c r="R145" s="271"/>
      <c r="S145" s="271"/>
      <c r="T145" s="271"/>
      <c r="U145" s="271"/>
      <c r="V145" s="271"/>
      <c r="W145" s="271"/>
      <c r="X145" s="271"/>
      <c r="Y145" s="271"/>
      <c r="Z145" s="271"/>
      <c r="AA145" s="271"/>
      <c r="AB145" s="271"/>
      <c r="AC145" s="271"/>
      <c r="AD145" s="271"/>
      <c r="AE145" s="271"/>
      <c r="AF145" s="534"/>
      <c r="AG145" s="534"/>
      <c r="AH145" s="534"/>
      <c r="AI145" s="534"/>
      <c r="AJ145" s="534"/>
      <c r="AK145" s="534"/>
      <c r="AL145" s="534"/>
      <c r="AM145" s="534"/>
      <c r="AN145" s="534"/>
      <c r="AO145" s="534"/>
      <c r="AP145" s="534"/>
      <c r="AQ145" s="534"/>
      <c r="AR145" s="534"/>
      <c r="AS145" s="534"/>
      <c r="AT145" s="534"/>
      <c r="AU145" s="534"/>
      <c r="AV145" s="534"/>
      <c r="AW145" s="534"/>
      <c r="AX145" s="534"/>
      <c r="AY145" s="534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9"/>
    </row>
    <row r="146" spans="1:72" s="134" customFormat="1" ht="17.25" customHeight="1" collapsed="1" x14ac:dyDescent="0.25">
      <c r="A146" s="130" t="s">
        <v>579</v>
      </c>
      <c r="B146" s="131" t="s">
        <v>552</v>
      </c>
      <c r="C146" s="132" t="s">
        <v>1243</v>
      </c>
      <c r="D146" s="133"/>
      <c r="E146" s="133"/>
      <c r="F146" s="133"/>
      <c r="G146" s="133"/>
      <c r="H146" s="280"/>
      <c r="I146" s="280"/>
      <c r="J146" s="133"/>
      <c r="K146" s="280"/>
      <c r="L146" s="280"/>
      <c r="M146" s="280"/>
      <c r="N146" s="280"/>
      <c r="O146" s="299"/>
      <c r="P146" s="30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534"/>
      <c r="AG146" s="534"/>
      <c r="AH146" s="534"/>
      <c r="AI146" s="534"/>
      <c r="AJ146" s="534"/>
      <c r="AK146" s="534"/>
      <c r="AL146" s="534"/>
      <c r="AM146" s="534"/>
      <c r="AN146" s="534"/>
      <c r="AO146" s="534"/>
      <c r="AP146" s="534"/>
      <c r="AQ146" s="534"/>
      <c r="AR146" s="534"/>
      <c r="AS146" s="534"/>
      <c r="AT146" s="534"/>
      <c r="AU146" s="534"/>
      <c r="AV146" s="534"/>
      <c r="AW146" s="534"/>
      <c r="AX146" s="534"/>
      <c r="AY146" s="534"/>
      <c r="AZ146" s="140"/>
      <c r="BA146" s="140"/>
      <c r="BB146" s="140"/>
      <c r="BC146" s="140"/>
      <c r="BD146" s="140"/>
      <c r="BE146" s="140"/>
      <c r="BF146" s="140"/>
      <c r="BG146" s="140"/>
      <c r="BH146" s="140"/>
      <c r="BI146" s="140"/>
      <c r="BJ146" s="140"/>
      <c r="BK146" s="140"/>
      <c r="BL146" s="140"/>
      <c r="BM146" s="140"/>
      <c r="BN146" s="140"/>
      <c r="BO146" s="140"/>
      <c r="BP146" s="140"/>
      <c r="BQ146" s="140"/>
      <c r="BR146" s="140"/>
      <c r="BS146" s="140"/>
      <c r="BT146" s="133"/>
    </row>
    <row r="147" spans="1:72" s="10" customFormat="1" ht="10.5" hidden="1" customHeight="1" outlineLevel="1" x14ac:dyDescent="0.25">
      <c r="A147" s="120" t="s">
        <v>579</v>
      </c>
      <c r="B147" s="115" t="s">
        <v>513</v>
      </c>
      <c r="C147" s="112"/>
      <c r="D147" s="9" t="s">
        <v>1385</v>
      </c>
      <c r="E147" s="9"/>
      <c r="F147" s="9"/>
      <c r="G147" s="9"/>
      <c r="H147" s="279"/>
      <c r="I147" s="279"/>
      <c r="J147" s="9"/>
      <c r="K147" s="279"/>
      <c r="L147" s="279"/>
      <c r="M147" s="279"/>
      <c r="N147" s="279"/>
      <c r="O147" s="297"/>
      <c r="P147" s="298"/>
      <c r="Q147" s="271"/>
      <c r="R147" s="271"/>
      <c r="S147" s="271"/>
      <c r="T147" s="271"/>
      <c r="U147" s="271"/>
      <c r="V147" s="271"/>
      <c r="W147" s="271"/>
      <c r="X147" s="271"/>
      <c r="Y147" s="271"/>
      <c r="Z147" s="271"/>
      <c r="AA147" s="271"/>
      <c r="AB147" s="271"/>
      <c r="AC147" s="271"/>
      <c r="AD147" s="271"/>
      <c r="AE147" s="271"/>
      <c r="AF147" s="534"/>
      <c r="AG147" s="534"/>
      <c r="AH147" s="534"/>
      <c r="AI147" s="534"/>
      <c r="AJ147" s="534"/>
      <c r="AK147" s="534"/>
      <c r="AL147" s="534"/>
      <c r="AM147" s="534"/>
      <c r="AN147" s="534"/>
      <c r="AO147" s="534"/>
      <c r="AP147" s="534"/>
      <c r="AQ147" s="534"/>
      <c r="AR147" s="534"/>
      <c r="AS147" s="534"/>
      <c r="AT147" s="534"/>
      <c r="AU147" s="534"/>
      <c r="AV147" s="534"/>
      <c r="AW147" s="534"/>
      <c r="AX147" s="534"/>
      <c r="AY147" s="534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9"/>
    </row>
    <row r="148" spans="1:72" s="10" customFormat="1" ht="10.5" hidden="1" customHeight="1" outlineLevel="1" x14ac:dyDescent="0.25">
      <c r="A148" s="120" t="s">
        <v>579</v>
      </c>
      <c r="B148" s="115" t="s">
        <v>513</v>
      </c>
      <c r="C148" s="112"/>
      <c r="D148" s="9" t="s">
        <v>1385</v>
      </c>
      <c r="E148" s="9"/>
      <c r="F148" s="9"/>
      <c r="G148" s="9"/>
      <c r="H148" s="279"/>
      <c r="I148" s="279"/>
      <c r="J148" s="9"/>
      <c r="K148" s="279"/>
      <c r="L148" s="279"/>
      <c r="M148" s="279"/>
      <c r="N148" s="279"/>
      <c r="O148" s="297"/>
      <c r="P148" s="298"/>
      <c r="Q148" s="271"/>
      <c r="R148" s="271"/>
      <c r="S148" s="271"/>
      <c r="T148" s="271"/>
      <c r="U148" s="271"/>
      <c r="V148" s="271"/>
      <c r="W148" s="271"/>
      <c r="X148" s="271"/>
      <c r="Y148" s="271"/>
      <c r="Z148" s="271"/>
      <c r="AA148" s="271"/>
      <c r="AB148" s="271"/>
      <c r="AC148" s="271"/>
      <c r="AD148" s="271"/>
      <c r="AE148" s="271"/>
      <c r="AF148" s="534"/>
      <c r="AG148" s="534"/>
      <c r="AH148" s="534"/>
      <c r="AI148" s="534"/>
      <c r="AJ148" s="534"/>
      <c r="AK148" s="534"/>
      <c r="AL148" s="534"/>
      <c r="AM148" s="534"/>
      <c r="AN148" s="534"/>
      <c r="AO148" s="534"/>
      <c r="AP148" s="534"/>
      <c r="AQ148" s="534"/>
      <c r="AR148" s="534"/>
      <c r="AS148" s="534"/>
      <c r="AT148" s="534"/>
      <c r="AU148" s="534"/>
      <c r="AV148" s="534"/>
      <c r="AW148" s="534"/>
      <c r="AX148" s="534"/>
      <c r="AY148" s="534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9"/>
    </row>
    <row r="149" spans="1:72" s="10" customFormat="1" ht="10.5" hidden="1" customHeight="1" outlineLevel="1" x14ac:dyDescent="0.25">
      <c r="A149" s="120" t="s">
        <v>514</v>
      </c>
      <c r="B149" s="115" t="s">
        <v>514</v>
      </c>
      <c r="C149" s="112"/>
      <c r="D149" s="9"/>
      <c r="E149" s="9"/>
      <c r="F149" s="9"/>
      <c r="G149" s="9"/>
      <c r="H149" s="279"/>
      <c r="I149" s="279"/>
      <c r="J149" s="9"/>
      <c r="K149" s="279"/>
      <c r="L149" s="279"/>
      <c r="M149" s="279"/>
      <c r="N149" s="279"/>
      <c r="O149" s="297"/>
      <c r="P149" s="298"/>
      <c r="Q149" s="271"/>
      <c r="R149" s="271"/>
      <c r="S149" s="271"/>
      <c r="T149" s="271"/>
      <c r="U149" s="271"/>
      <c r="V149" s="271"/>
      <c r="W149" s="271"/>
      <c r="X149" s="271"/>
      <c r="Y149" s="271"/>
      <c r="Z149" s="271"/>
      <c r="AA149" s="271"/>
      <c r="AB149" s="271"/>
      <c r="AC149" s="271"/>
      <c r="AD149" s="271"/>
      <c r="AE149" s="271"/>
      <c r="AF149" s="534"/>
      <c r="AG149" s="534"/>
      <c r="AH149" s="534"/>
      <c r="AI149" s="534"/>
      <c r="AJ149" s="534"/>
      <c r="AK149" s="534"/>
      <c r="AL149" s="534"/>
      <c r="AM149" s="534"/>
      <c r="AN149" s="534"/>
      <c r="AO149" s="534"/>
      <c r="AP149" s="534"/>
      <c r="AQ149" s="534"/>
      <c r="AR149" s="534"/>
      <c r="AS149" s="534"/>
      <c r="AT149" s="534"/>
      <c r="AU149" s="534"/>
      <c r="AV149" s="534"/>
      <c r="AW149" s="534"/>
      <c r="AX149" s="534"/>
      <c r="AY149" s="534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9"/>
    </row>
    <row r="150" spans="1:72" s="134" customFormat="1" ht="15.75" customHeight="1" collapsed="1" x14ac:dyDescent="0.25">
      <c r="A150" s="130" t="s">
        <v>577</v>
      </c>
      <c r="B150" s="131" t="s">
        <v>553</v>
      </c>
      <c r="C150" s="132" t="s">
        <v>1243</v>
      </c>
      <c r="D150" s="133"/>
      <c r="E150" s="133"/>
      <c r="F150" s="133"/>
      <c r="G150" s="133"/>
      <c r="H150" s="280">
        <f>SUM(H151:H153)</f>
        <v>19.173656040000001</v>
      </c>
      <c r="I150" s="280">
        <f t="shared" ref="I150:BS150" si="138">SUM(I151:I153)</f>
        <v>18.507390000000001</v>
      </c>
      <c r="J150" s="133">
        <f t="shared" si="138"/>
        <v>44075</v>
      </c>
      <c r="K150" s="280">
        <f t="shared" si="138"/>
        <v>0</v>
      </c>
      <c r="L150" s="280">
        <f t="shared" si="138"/>
        <v>0</v>
      </c>
      <c r="M150" s="280"/>
      <c r="N150" s="280">
        <f t="shared" si="138"/>
        <v>0</v>
      </c>
      <c r="O150" s="880">
        <f t="shared" si="138"/>
        <v>0</v>
      </c>
      <c r="P150" s="881"/>
      <c r="Q150" s="140">
        <f t="shared" si="138"/>
        <v>19.173656040000001</v>
      </c>
      <c r="R150" s="140">
        <f t="shared" si="138"/>
        <v>0</v>
      </c>
      <c r="S150" s="140">
        <f t="shared" si="138"/>
        <v>0</v>
      </c>
      <c r="T150" s="140">
        <f t="shared" si="138"/>
        <v>0</v>
      </c>
      <c r="U150" s="140">
        <f t="shared" si="138"/>
        <v>0</v>
      </c>
      <c r="V150" s="140">
        <f t="shared" si="138"/>
        <v>0</v>
      </c>
      <c r="W150" s="140">
        <f t="shared" si="138"/>
        <v>0</v>
      </c>
      <c r="X150" s="140">
        <f t="shared" si="138"/>
        <v>0</v>
      </c>
      <c r="Y150" s="140">
        <f t="shared" si="138"/>
        <v>0</v>
      </c>
      <c r="Z150" s="140">
        <f t="shared" si="138"/>
        <v>0</v>
      </c>
      <c r="AA150" s="140">
        <f t="shared" si="138"/>
        <v>0</v>
      </c>
      <c r="AB150" s="140">
        <f t="shared" si="138"/>
        <v>0</v>
      </c>
      <c r="AC150" s="140">
        <f t="shared" si="138"/>
        <v>0</v>
      </c>
      <c r="AD150" s="140">
        <f t="shared" si="138"/>
        <v>0</v>
      </c>
      <c r="AE150" s="140">
        <f t="shared" si="138"/>
        <v>0</v>
      </c>
      <c r="AF150" s="534">
        <f t="shared" si="138"/>
        <v>0</v>
      </c>
      <c r="AG150" s="534">
        <f t="shared" si="138"/>
        <v>0</v>
      </c>
      <c r="AH150" s="534">
        <f t="shared" si="138"/>
        <v>0</v>
      </c>
      <c r="AI150" s="534">
        <f t="shared" si="138"/>
        <v>0</v>
      </c>
      <c r="AJ150" s="534">
        <f t="shared" si="138"/>
        <v>0</v>
      </c>
      <c r="AK150" s="534">
        <f t="shared" si="138"/>
        <v>0</v>
      </c>
      <c r="AL150" s="534">
        <f t="shared" si="138"/>
        <v>0</v>
      </c>
      <c r="AM150" s="534">
        <f t="shared" si="138"/>
        <v>0</v>
      </c>
      <c r="AN150" s="534">
        <f t="shared" si="138"/>
        <v>0</v>
      </c>
      <c r="AO150" s="534">
        <f t="shared" si="138"/>
        <v>0</v>
      </c>
      <c r="AP150" s="534">
        <f t="shared" si="138"/>
        <v>0</v>
      </c>
      <c r="AQ150" s="534">
        <f t="shared" si="138"/>
        <v>0</v>
      </c>
      <c r="AR150" s="534">
        <f t="shared" si="138"/>
        <v>0</v>
      </c>
      <c r="AS150" s="534">
        <f t="shared" si="138"/>
        <v>0</v>
      </c>
      <c r="AT150" s="534">
        <f t="shared" si="138"/>
        <v>0</v>
      </c>
      <c r="AU150" s="534">
        <f t="shared" si="138"/>
        <v>0</v>
      </c>
      <c r="AV150" s="534">
        <f t="shared" si="138"/>
        <v>0</v>
      </c>
      <c r="AW150" s="534">
        <f t="shared" si="138"/>
        <v>0</v>
      </c>
      <c r="AX150" s="534">
        <f t="shared" si="138"/>
        <v>0</v>
      </c>
      <c r="AY150" s="534">
        <f t="shared" si="138"/>
        <v>0</v>
      </c>
      <c r="AZ150" s="140">
        <f t="shared" si="138"/>
        <v>19.173656040000001</v>
      </c>
      <c r="BA150" s="140">
        <f t="shared" si="138"/>
        <v>0</v>
      </c>
      <c r="BB150" s="140">
        <f t="shared" si="138"/>
        <v>0</v>
      </c>
      <c r="BC150" s="140">
        <f t="shared" si="138"/>
        <v>0</v>
      </c>
      <c r="BD150" s="140">
        <f t="shared" si="138"/>
        <v>19.173656040000001</v>
      </c>
      <c r="BE150" s="140">
        <f t="shared" si="138"/>
        <v>0</v>
      </c>
      <c r="BF150" s="140">
        <f t="shared" si="138"/>
        <v>0</v>
      </c>
      <c r="BG150" s="140">
        <f t="shared" si="138"/>
        <v>0</v>
      </c>
      <c r="BH150" s="140">
        <f t="shared" si="138"/>
        <v>0</v>
      </c>
      <c r="BI150" s="140">
        <f t="shared" si="138"/>
        <v>0</v>
      </c>
      <c r="BJ150" s="140">
        <f t="shared" si="138"/>
        <v>19.173656040000001</v>
      </c>
      <c r="BK150" s="140">
        <f t="shared" si="138"/>
        <v>0</v>
      </c>
      <c r="BL150" s="140">
        <f t="shared" si="138"/>
        <v>0</v>
      </c>
      <c r="BM150" s="140">
        <f t="shared" si="138"/>
        <v>0</v>
      </c>
      <c r="BN150" s="140">
        <f t="shared" si="138"/>
        <v>19.173656040000001</v>
      </c>
      <c r="BO150" s="140">
        <f t="shared" si="138"/>
        <v>0</v>
      </c>
      <c r="BP150" s="140">
        <f t="shared" si="138"/>
        <v>0</v>
      </c>
      <c r="BQ150" s="140">
        <f t="shared" si="138"/>
        <v>0</v>
      </c>
      <c r="BR150" s="140">
        <f t="shared" si="138"/>
        <v>0</v>
      </c>
      <c r="BS150" s="140">
        <f t="shared" si="138"/>
        <v>0</v>
      </c>
      <c r="BT150" s="133"/>
    </row>
    <row r="151" spans="1:72" s="10" customFormat="1" ht="18" x14ac:dyDescent="0.25">
      <c r="A151" s="120" t="s">
        <v>1246</v>
      </c>
      <c r="B151" s="115" t="s">
        <v>587</v>
      </c>
      <c r="C151" s="523" t="str">
        <f>Мероприятия!E5</f>
        <v>М_ЗР.17</v>
      </c>
      <c r="D151" s="9" t="s">
        <v>1385</v>
      </c>
      <c r="E151" s="9">
        <f>Мероприятия!F5</f>
        <v>2021</v>
      </c>
      <c r="F151" s="9">
        <f>Мероприятия!G5</f>
        <v>2022</v>
      </c>
      <c r="G151" s="9"/>
      <c r="H151" s="477">
        <f>Мероприятия!J5</f>
        <v>19.173656040000001</v>
      </c>
      <c r="I151" s="477">
        <f>Мероприятия!H5</f>
        <v>18.507390000000001</v>
      </c>
      <c r="J151" s="244">
        <f>Мероприятия!I5</f>
        <v>44075</v>
      </c>
      <c r="K151" s="279"/>
      <c r="L151" s="279"/>
      <c r="M151" s="279"/>
      <c r="N151" s="279"/>
      <c r="O151" s="886"/>
      <c r="P151" s="887"/>
      <c r="Q151" s="271">
        <f t="shared" ref="Q151" si="139">H151</f>
        <v>19.173656040000001</v>
      </c>
      <c r="R151" s="271"/>
      <c r="S151" s="271"/>
      <c r="T151" s="271"/>
      <c r="U151" s="271"/>
      <c r="V151" s="271"/>
      <c r="W151" s="271"/>
      <c r="X151" s="271"/>
      <c r="Y151" s="271"/>
      <c r="Z151" s="271"/>
      <c r="AA151" s="271"/>
      <c r="AB151" s="271"/>
      <c r="AC151" s="271"/>
      <c r="AD151" s="271"/>
      <c r="AE151" s="271"/>
      <c r="AF151" s="534"/>
      <c r="AG151" s="534"/>
      <c r="AH151" s="534"/>
      <c r="AI151" s="534"/>
      <c r="AJ151" s="534"/>
      <c r="AK151" s="534"/>
      <c r="AL151" s="534"/>
      <c r="AM151" s="534"/>
      <c r="AN151" s="534"/>
      <c r="AO151" s="534"/>
      <c r="AP151" s="534"/>
      <c r="AQ151" s="534"/>
      <c r="AR151" s="534"/>
      <c r="AS151" s="534"/>
      <c r="AT151" s="534"/>
      <c r="AU151" s="534"/>
      <c r="AV151" s="534"/>
      <c r="AW151" s="534"/>
      <c r="AX151" s="534"/>
      <c r="AY151" s="534"/>
      <c r="AZ151" s="271">
        <f>Мероприятия!K5</f>
        <v>19.173656040000001</v>
      </c>
      <c r="BA151" s="271"/>
      <c r="BB151" s="271"/>
      <c r="BC151" s="271">
        <f>Мероприятия!N5</f>
        <v>0</v>
      </c>
      <c r="BD151" s="271">
        <f>Мероприятия!P5+Мероприятия!Q5</f>
        <v>19.173656040000001</v>
      </c>
      <c r="BE151" s="271"/>
      <c r="BF151" s="271"/>
      <c r="BG151" s="271"/>
      <c r="BH151" s="271"/>
      <c r="BI151" s="271"/>
      <c r="BJ151" s="271">
        <f t="shared" ref="BJ151" si="140">AF151+AP151+AZ151</f>
        <v>19.173656040000001</v>
      </c>
      <c r="BK151" s="271">
        <f t="shared" ref="BK151" si="141">AG151+AQ151+BA151</f>
        <v>0</v>
      </c>
      <c r="BL151" s="271">
        <f t="shared" ref="BL151" si="142">AH151+AR151+BB151</f>
        <v>0</v>
      </c>
      <c r="BM151" s="271">
        <f t="shared" ref="BM151" si="143">AI151+AS151+BC151</f>
        <v>0</v>
      </c>
      <c r="BN151" s="271">
        <f t="shared" ref="BN151" si="144">AJ151+AT151+BD151</f>
        <v>19.173656040000001</v>
      </c>
      <c r="BO151" s="271">
        <f t="shared" ref="BO151:BO153" si="145">AK151+AU151+BE151</f>
        <v>0</v>
      </c>
      <c r="BP151" s="271">
        <f t="shared" ref="BP151:BP153" si="146">AL151+AV151+BF151</f>
        <v>0</v>
      </c>
      <c r="BQ151" s="271">
        <f t="shared" ref="BQ151:BQ153" si="147">AM151+AW151+BG151</f>
        <v>0</v>
      </c>
      <c r="BR151" s="271">
        <f t="shared" ref="BR151:BR153" si="148">AN151+AX151+BH151</f>
        <v>0</v>
      </c>
      <c r="BS151" s="271">
        <f t="shared" ref="BS151:BS153" si="149">AO151+AY151+BI151</f>
        <v>0</v>
      </c>
      <c r="BT151" s="9"/>
    </row>
    <row r="152" spans="1:72" s="10" customFormat="1" ht="10.5" hidden="1" customHeight="1" outlineLevel="1" x14ac:dyDescent="0.25">
      <c r="A152" s="120" t="s">
        <v>577</v>
      </c>
      <c r="B152" s="115" t="s">
        <v>513</v>
      </c>
      <c r="C152" s="112"/>
      <c r="D152" s="9"/>
      <c r="E152" s="9"/>
      <c r="F152" s="9"/>
      <c r="G152" s="9"/>
      <c r="H152" s="279"/>
      <c r="I152" s="279"/>
      <c r="J152" s="9"/>
      <c r="K152" s="279"/>
      <c r="L152" s="279"/>
      <c r="M152" s="279"/>
      <c r="N152" s="279"/>
      <c r="O152" s="886"/>
      <c r="P152" s="887"/>
      <c r="Q152" s="271"/>
      <c r="R152" s="271"/>
      <c r="S152" s="271"/>
      <c r="T152" s="271"/>
      <c r="U152" s="271"/>
      <c r="V152" s="271"/>
      <c r="W152" s="271"/>
      <c r="X152" s="271"/>
      <c r="Y152" s="271"/>
      <c r="Z152" s="271"/>
      <c r="AA152" s="271"/>
      <c r="AB152" s="271"/>
      <c r="AC152" s="271"/>
      <c r="AD152" s="271"/>
      <c r="AE152" s="271"/>
      <c r="AF152" s="534"/>
      <c r="AG152" s="534"/>
      <c r="AH152" s="534"/>
      <c r="AI152" s="534"/>
      <c r="AJ152" s="534"/>
      <c r="AK152" s="534"/>
      <c r="AL152" s="534"/>
      <c r="AM152" s="534"/>
      <c r="AN152" s="534"/>
      <c r="AO152" s="534"/>
      <c r="AP152" s="534"/>
      <c r="AQ152" s="534"/>
      <c r="AR152" s="534"/>
      <c r="AS152" s="534"/>
      <c r="AT152" s="534"/>
      <c r="AU152" s="534"/>
      <c r="AV152" s="534"/>
      <c r="AW152" s="534"/>
      <c r="AX152" s="534"/>
      <c r="AY152" s="534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>
        <f t="shared" ref="BJ152:BJ153" si="150">AF152+AP152+AZ152</f>
        <v>0</v>
      </c>
      <c r="BK152" s="271">
        <f t="shared" ref="BK152:BK153" si="151">AG152+AQ152+BA152</f>
        <v>0</v>
      </c>
      <c r="BL152" s="271">
        <f t="shared" ref="BL152:BL153" si="152">AH152+AR152+BB152</f>
        <v>0</v>
      </c>
      <c r="BM152" s="271">
        <f t="shared" ref="BM152:BM153" si="153">AI152+AS152+BC152</f>
        <v>0</v>
      </c>
      <c r="BN152" s="271">
        <f t="shared" ref="BN152:BN153" si="154">AJ152+AT152+BD152</f>
        <v>0</v>
      </c>
      <c r="BO152" s="271">
        <f t="shared" si="145"/>
        <v>0</v>
      </c>
      <c r="BP152" s="271">
        <f t="shared" si="146"/>
        <v>0</v>
      </c>
      <c r="BQ152" s="271">
        <f t="shared" si="147"/>
        <v>0</v>
      </c>
      <c r="BR152" s="271">
        <f t="shared" si="148"/>
        <v>0</v>
      </c>
      <c r="BS152" s="271">
        <f t="shared" si="149"/>
        <v>0</v>
      </c>
      <c r="BT152" s="9"/>
    </row>
    <row r="153" spans="1:72" s="10" customFormat="1" ht="10.5" hidden="1" customHeight="1" outlineLevel="1" x14ac:dyDescent="0.25">
      <c r="A153" s="120" t="s">
        <v>514</v>
      </c>
      <c r="B153" s="115" t="s">
        <v>514</v>
      </c>
      <c r="C153" s="112"/>
      <c r="D153" s="9"/>
      <c r="E153" s="9"/>
      <c r="F153" s="9"/>
      <c r="G153" s="9"/>
      <c r="H153" s="279"/>
      <c r="I153" s="279"/>
      <c r="J153" s="9"/>
      <c r="K153" s="279"/>
      <c r="L153" s="279"/>
      <c r="M153" s="279"/>
      <c r="N153" s="279"/>
      <c r="O153" s="886"/>
      <c r="P153" s="887"/>
      <c r="Q153" s="271"/>
      <c r="R153" s="271"/>
      <c r="S153" s="271"/>
      <c r="T153" s="271"/>
      <c r="U153" s="271"/>
      <c r="V153" s="271"/>
      <c r="W153" s="271"/>
      <c r="X153" s="271"/>
      <c r="Y153" s="271"/>
      <c r="Z153" s="271"/>
      <c r="AA153" s="271"/>
      <c r="AB153" s="271"/>
      <c r="AC153" s="271"/>
      <c r="AD153" s="271"/>
      <c r="AE153" s="271"/>
      <c r="AF153" s="534"/>
      <c r="AG153" s="534"/>
      <c r="AH153" s="534"/>
      <c r="AI153" s="534"/>
      <c r="AJ153" s="534"/>
      <c r="AK153" s="534"/>
      <c r="AL153" s="534"/>
      <c r="AM153" s="534"/>
      <c r="AN153" s="534"/>
      <c r="AO153" s="534"/>
      <c r="AP153" s="534"/>
      <c r="AQ153" s="534"/>
      <c r="AR153" s="534"/>
      <c r="AS153" s="534"/>
      <c r="AT153" s="534"/>
      <c r="AU153" s="534"/>
      <c r="AV153" s="534"/>
      <c r="AW153" s="534"/>
      <c r="AX153" s="534"/>
      <c r="AY153" s="534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>
        <f t="shared" si="150"/>
        <v>0</v>
      </c>
      <c r="BK153" s="271">
        <f t="shared" si="151"/>
        <v>0</v>
      </c>
      <c r="BL153" s="271">
        <f t="shared" si="152"/>
        <v>0</v>
      </c>
      <c r="BM153" s="271">
        <f t="shared" si="153"/>
        <v>0</v>
      </c>
      <c r="BN153" s="271">
        <f t="shared" si="154"/>
        <v>0</v>
      </c>
      <c r="BO153" s="271">
        <f t="shared" si="145"/>
        <v>0</v>
      </c>
      <c r="BP153" s="271">
        <f t="shared" si="146"/>
        <v>0</v>
      </c>
      <c r="BQ153" s="271">
        <f t="shared" si="147"/>
        <v>0</v>
      </c>
      <c r="BR153" s="271">
        <f t="shared" si="148"/>
        <v>0</v>
      </c>
      <c r="BS153" s="271">
        <f t="shared" si="149"/>
        <v>0</v>
      </c>
      <c r="BT153" s="9"/>
    </row>
    <row r="154" spans="1:72" s="129" customFormat="1" ht="18" collapsed="1" x14ac:dyDescent="0.25">
      <c r="A154" s="126" t="s">
        <v>578</v>
      </c>
      <c r="B154" s="127" t="s">
        <v>554</v>
      </c>
      <c r="C154" s="158" t="s">
        <v>1243</v>
      </c>
      <c r="D154" s="133"/>
      <c r="E154" s="128"/>
      <c r="F154" s="128"/>
      <c r="G154" s="128"/>
      <c r="H154" s="245"/>
      <c r="I154" s="245"/>
      <c r="J154" s="128"/>
      <c r="K154" s="245"/>
      <c r="L154" s="245"/>
      <c r="M154" s="245"/>
      <c r="N154" s="245"/>
      <c r="O154" s="301"/>
      <c r="P154" s="302"/>
      <c r="Q154" s="247"/>
      <c r="R154" s="247"/>
      <c r="S154" s="247"/>
      <c r="T154" s="247"/>
      <c r="U154" s="247"/>
      <c r="V154" s="247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534"/>
      <c r="AG154" s="534"/>
      <c r="AH154" s="534"/>
      <c r="AI154" s="534"/>
      <c r="AJ154" s="534"/>
      <c r="AK154" s="534"/>
      <c r="AL154" s="534"/>
      <c r="AM154" s="534"/>
      <c r="AN154" s="534"/>
      <c r="AO154" s="534"/>
      <c r="AP154" s="534"/>
      <c r="AQ154" s="534"/>
      <c r="AR154" s="534"/>
      <c r="AS154" s="534"/>
      <c r="AT154" s="534"/>
      <c r="AU154" s="534"/>
      <c r="AV154" s="534"/>
      <c r="AW154" s="534"/>
      <c r="AX154" s="534"/>
      <c r="AY154" s="534"/>
      <c r="AZ154" s="247"/>
      <c r="BA154" s="247"/>
      <c r="BB154" s="247"/>
      <c r="BC154" s="247"/>
      <c r="BD154" s="247"/>
      <c r="BE154" s="247"/>
      <c r="BF154" s="247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7"/>
      <c r="BR154" s="247"/>
      <c r="BS154" s="247"/>
      <c r="BT154" s="128"/>
    </row>
    <row r="155" spans="1:72" s="10" customFormat="1" ht="10.5" hidden="1" customHeight="1" outlineLevel="1" x14ac:dyDescent="0.25">
      <c r="A155" s="120" t="s">
        <v>578</v>
      </c>
      <c r="B155" s="115" t="s">
        <v>513</v>
      </c>
      <c r="C155" s="112"/>
      <c r="D155" s="9"/>
      <c r="E155" s="9"/>
      <c r="F155" s="9"/>
      <c r="G155" s="9"/>
      <c r="H155" s="279"/>
      <c r="I155" s="279"/>
      <c r="J155" s="9"/>
      <c r="K155" s="279"/>
      <c r="L155" s="279"/>
      <c r="M155" s="279"/>
      <c r="N155" s="279"/>
      <c r="O155" s="297"/>
      <c r="P155" s="298"/>
      <c r="Q155" s="271"/>
      <c r="R155" s="271"/>
      <c r="S155" s="271"/>
      <c r="T155" s="271"/>
      <c r="U155" s="271"/>
      <c r="V155" s="271"/>
      <c r="W155" s="271"/>
      <c r="X155" s="271"/>
      <c r="Y155" s="271"/>
      <c r="Z155" s="271"/>
      <c r="AA155" s="271"/>
      <c r="AB155" s="271"/>
      <c r="AC155" s="271"/>
      <c r="AD155" s="271"/>
      <c r="AE155" s="271"/>
      <c r="AF155" s="534"/>
      <c r="AG155" s="534"/>
      <c r="AH155" s="534"/>
      <c r="AI155" s="534"/>
      <c r="AJ155" s="534"/>
      <c r="AK155" s="534"/>
      <c r="AL155" s="534"/>
      <c r="AM155" s="534"/>
      <c r="AN155" s="534"/>
      <c r="AO155" s="534"/>
      <c r="AP155" s="534"/>
      <c r="AQ155" s="534"/>
      <c r="AR155" s="534"/>
      <c r="AS155" s="534"/>
      <c r="AT155" s="534"/>
      <c r="AU155" s="534"/>
      <c r="AV155" s="534"/>
      <c r="AW155" s="534"/>
      <c r="AX155" s="534"/>
      <c r="AY155" s="534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9"/>
    </row>
    <row r="156" spans="1:72" s="10" customFormat="1" ht="10.5" hidden="1" customHeight="1" outlineLevel="1" x14ac:dyDescent="0.25">
      <c r="A156" s="120" t="s">
        <v>578</v>
      </c>
      <c r="B156" s="115" t="s">
        <v>513</v>
      </c>
      <c r="C156" s="112"/>
      <c r="D156" s="9"/>
      <c r="E156" s="9"/>
      <c r="F156" s="9"/>
      <c r="G156" s="9"/>
      <c r="H156" s="279"/>
      <c r="I156" s="279"/>
      <c r="J156" s="9"/>
      <c r="K156" s="279"/>
      <c r="L156" s="279"/>
      <c r="M156" s="279"/>
      <c r="N156" s="279"/>
      <c r="O156" s="297"/>
      <c r="P156" s="298"/>
      <c r="Q156" s="271"/>
      <c r="R156" s="271"/>
      <c r="S156" s="271"/>
      <c r="T156" s="271"/>
      <c r="U156" s="271"/>
      <c r="V156" s="271"/>
      <c r="W156" s="271"/>
      <c r="X156" s="271"/>
      <c r="Y156" s="271"/>
      <c r="Z156" s="271"/>
      <c r="AA156" s="271"/>
      <c r="AB156" s="271"/>
      <c r="AC156" s="271"/>
      <c r="AD156" s="271"/>
      <c r="AE156" s="271"/>
      <c r="AF156" s="534"/>
      <c r="AG156" s="534"/>
      <c r="AH156" s="534"/>
      <c r="AI156" s="534"/>
      <c r="AJ156" s="534"/>
      <c r="AK156" s="534"/>
      <c r="AL156" s="534"/>
      <c r="AM156" s="534"/>
      <c r="AN156" s="534"/>
      <c r="AO156" s="534"/>
      <c r="AP156" s="534"/>
      <c r="AQ156" s="534"/>
      <c r="AR156" s="534"/>
      <c r="AS156" s="534"/>
      <c r="AT156" s="534"/>
      <c r="AU156" s="534"/>
      <c r="AV156" s="534"/>
      <c r="AW156" s="534"/>
      <c r="AX156" s="534"/>
      <c r="AY156" s="534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9"/>
    </row>
    <row r="157" spans="1:72" s="10" customFormat="1" ht="10.5" hidden="1" customHeight="1" outlineLevel="1" x14ac:dyDescent="0.25">
      <c r="A157" s="120" t="s">
        <v>514</v>
      </c>
      <c r="B157" s="115" t="s">
        <v>514</v>
      </c>
      <c r="C157" s="112"/>
      <c r="D157" s="9"/>
      <c r="E157" s="9"/>
      <c r="F157" s="9"/>
      <c r="G157" s="9"/>
      <c r="H157" s="279"/>
      <c r="I157" s="279"/>
      <c r="J157" s="9"/>
      <c r="K157" s="279"/>
      <c r="L157" s="279"/>
      <c r="M157" s="279"/>
      <c r="N157" s="279"/>
      <c r="O157" s="297"/>
      <c r="P157" s="298"/>
      <c r="Q157" s="271"/>
      <c r="R157" s="271"/>
      <c r="S157" s="271"/>
      <c r="T157" s="271"/>
      <c r="U157" s="271"/>
      <c r="V157" s="271"/>
      <c r="W157" s="271"/>
      <c r="X157" s="271"/>
      <c r="Y157" s="271"/>
      <c r="Z157" s="271"/>
      <c r="AA157" s="271"/>
      <c r="AB157" s="271"/>
      <c r="AC157" s="271"/>
      <c r="AD157" s="271"/>
      <c r="AE157" s="271"/>
      <c r="AF157" s="534"/>
      <c r="AG157" s="534"/>
      <c r="AH157" s="534"/>
      <c r="AI157" s="534"/>
      <c r="AJ157" s="534"/>
      <c r="AK157" s="534"/>
      <c r="AL157" s="534"/>
      <c r="AM157" s="534"/>
      <c r="AN157" s="534"/>
      <c r="AO157" s="534"/>
      <c r="AP157" s="534"/>
      <c r="AQ157" s="534"/>
      <c r="AR157" s="534"/>
      <c r="AS157" s="534"/>
      <c r="AT157" s="534"/>
      <c r="AU157" s="534"/>
      <c r="AV157" s="534"/>
      <c r="AW157" s="534"/>
      <c r="AX157" s="534"/>
      <c r="AY157" s="534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9"/>
    </row>
    <row r="158" spans="1:72" s="129" customFormat="1" ht="10.5" collapsed="1" x14ac:dyDescent="0.25">
      <c r="A158" s="126" t="s">
        <v>580</v>
      </c>
      <c r="B158" s="127" t="s">
        <v>555</v>
      </c>
      <c r="C158" s="158" t="s">
        <v>1243</v>
      </c>
      <c r="D158" s="133"/>
      <c r="E158" s="128"/>
      <c r="F158" s="128"/>
      <c r="G158" s="128"/>
      <c r="H158" s="245">
        <f>SUM(H159:H176)</f>
        <v>161.83760205760001</v>
      </c>
      <c r="I158" s="245">
        <f>SUM(I159:I176)</f>
        <v>156.21390160000001</v>
      </c>
      <c r="J158" s="128"/>
      <c r="K158" s="245">
        <f t="shared" ref="K158:AP158" si="155">SUM(K159:K176)</f>
        <v>0</v>
      </c>
      <c r="L158" s="245">
        <f t="shared" si="155"/>
        <v>0</v>
      </c>
      <c r="M158" s="245">
        <f t="shared" si="155"/>
        <v>0</v>
      </c>
      <c r="N158" s="245">
        <f t="shared" si="155"/>
        <v>0</v>
      </c>
      <c r="O158" s="245">
        <f t="shared" si="155"/>
        <v>0</v>
      </c>
      <c r="P158" s="245">
        <f t="shared" si="155"/>
        <v>0</v>
      </c>
      <c r="Q158" s="245">
        <f t="shared" si="155"/>
        <v>161.83760205760001</v>
      </c>
      <c r="R158" s="245">
        <f t="shared" si="155"/>
        <v>0</v>
      </c>
      <c r="S158" s="245">
        <f t="shared" si="155"/>
        <v>0</v>
      </c>
      <c r="T158" s="245">
        <f t="shared" si="155"/>
        <v>0</v>
      </c>
      <c r="U158" s="245">
        <f t="shared" si="155"/>
        <v>0</v>
      </c>
      <c r="V158" s="245">
        <f t="shared" si="155"/>
        <v>0</v>
      </c>
      <c r="W158" s="245">
        <f t="shared" si="155"/>
        <v>0</v>
      </c>
      <c r="X158" s="245">
        <f t="shared" si="155"/>
        <v>0</v>
      </c>
      <c r="Y158" s="245">
        <f t="shared" si="155"/>
        <v>0</v>
      </c>
      <c r="Z158" s="245">
        <f t="shared" si="155"/>
        <v>0</v>
      </c>
      <c r="AA158" s="245">
        <f t="shared" si="155"/>
        <v>0</v>
      </c>
      <c r="AB158" s="245">
        <f t="shared" si="155"/>
        <v>0</v>
      </c>
      <c r="AC158" s="245">
        <f t="shared" si="155"/>
        <v>0</v>
      </c>
      <c r="AD158" s="245">
        <f t="shared" si="155"/>
        <v>0</v>
      </c>
      <c r="AE158" s="245">
        <f t="shared" si="155"/>
        <v>0</v>
      </c>
      <c r="AF158" s="245">
        <f t="shared" si="155"/>
        <v>0</v>
      </c>
      <c r="AG158" s="245">
        <f t="shared" si="155"/>
        <v>0</v>
      </c>
      <c r="AH158" s="245">
        <f t="shared" si="155"/>
        <v>0</v>
      </c>
      <c r="AI158" s="245">
        <f t="shared" si="155"/>
        <v>0</v>
      </c>
      <c r="AJ158" s="245">
        <f t="shared" si="155"/>
        <v>0</v>
      </c>
      <c r="AK158" s="245">
        <f t="shared" si="155"/>
        <v>0</v>
      </c>
      <c r="AL158" s="245">
        <f t="shared" si="155"/>
        <v>0</v>
      </c>
      <c r="AM158" s="245">
        <f t="shared" si="155"/>
        <v>0</v>
      </c>
      <c r="AN158" s="245">
        <f t="shared" si="155"/>
        <v>0</v>
      </c>
      <c r="AO158" s="245">
        <f t="shared" si="155"/>
        <v>0</v>
      </c>
      <c r="AP158" s="245">
        <f t="shared" si="155"/>
        <v>0</v>
      </c>
      <c r="AQ158" s="245">
        <f t="shared" ref="AQ158:BV158" si="156">SUM(AQ159:AQ176)</f>
        <v>0</v>
      </c>
      <c r="AR158" s="245">
        <f t="shared" si="156"/>
        <v>0</v>
      </c>
      <c r="AS158" s="245">
        <f t="shared" si="156"/>
        <v>0</v>
      </c>
      <c r="AT158" s="245">
        <f t="shared" si="156"/>
        <v>0</v>
      </c>
      <c r="AU158" s="245">
        <f t="shared" si="156"/>
        <v>0</v>
      </c>
      <c r="AV158" s="245">
        <f t="shared" si="156"/>
        <v>0</v>
      </c>
      <c r="AW158" s="245">
        <f t="shared" si="156"/>
        <v>0</v>
      </c>
      <c r="AX158" s="245">
        <f t="shared" si="156"/>
        <v>0</v>
      </c>
      <c r="AY158" s="245">
        <f t="shared" si="156"/>
        <v>0</v>
      </c>
      <c r="AZ158" s="245">
        <f t="shared" si="156"/>
        <v>161.83760205760001</v>
      </c>
      <c r="BA158" s="245">
        <f t="shared" si="156"/>
        <v>0</v>
      </c>
      <c r="BB158" s="245">
        <f t="shared" si="156"/>
        <v>0</v>
      </c>
      <c r="BC158" s="245">
        <f t="shared" si="156"/>
        <v>161.83760205760001</v>
      </c>
      <c r="BD158" s="245">
        <f t="shared" si="156"/>
        <v>0</v>
      </c>
      <c r="BE158" s="245">
        <f t="shared" si="156"/>
        <v>0</v>
      </c>
      <c r="BF158" s="245">
        <f t="shared" si="156"/>
        <v>0</v>
      </c>
      <c r="BG158" s="245">
        <f t="shared" si="156"/>
        <v>0</v>
      </c>
      <c r="BH158" s="245">
        <f t="shared" si="156"/>
        <v>0</v>
      </c>
      <c r="BI158" s="245">
        <f t="shared" si="156"/>
        <v>0</v>
      </c>
      <c r="BJ158" s="245">
        <f t="shared" si="156"/>
        <v>161.83760205760001</v>
      </c>
      <c r="BK158" s="245">
        <f t="shared" si="156"/>
        <v>0</v>
      </c>
      <c r="BL158" s="245">
        <f t="shared" si="156"/>
        <v>0</v>
      </c>
      <c r="BM158" s="245">
        <f t="shared" si="156"/>
        <v>161.83760205760001</v>
      </c>
      <c r="BN158" s="245">
        <f t="shared" si="156"/>
        <v>0</v>
      </c>
      <c r="BO158" s="245">
        <f t="shared" si="156"/>
        <v>0</v>
      </c>
      <c r="BP158" s="245">
        <f t="shared" si="156"/>
        <v>0</v>
      </c>
      <c r="BQ158" s="245">
        <f t="shared" si="156"/>
        <v>0</v>
      </c>
      <c r="BR158" s="245">
        <f t="shared" si="156"/>
        <v>0</v>
      </c>
      <c r="BS158" s="245">
        <f t="shared" si="156"/>
        <v>0</v>
      </c>
      <c r="BT158" s="128"/>
    </row>
    <row r="159" spans="1:72" s="10" customFormat="1" ht="10.5" customHeight="1" outlineLevel="1" x14ac:dyDescent="0.25">
      <c r="A159" s="120" t="s">
        <v>1466</v>
      </c>
      <c r="B159" s="115" t="str">
        <f>Мероприятия!D6</f>
        <v>Монтаж ограждения ДЭС п. Нельмин-Нос</v>
      </c>
      <c r="C159" s="112" t="str">
        <f>Мероприятия!E6</f>
        <v>М_ЗР.18</v>
      </c>
      <c r="D159" s="9" t="s">
        <v>1385</v>
      </c>
      <c r="E159" s="9">
        <f>Мероприятия!F6</f>
        <v>2022</v>
      </c>
      <c r="F159" s="9">
        <f>Мероприятия!G6</f>
        <v>2022</v>
      </c>
      <c r="G159" s="9"/>
      <c r="H159" s="521">
        <f>Мероприятия!J6</f>
        <v>9.5626272671999999</v>
      </c>
      <c r="I159" s="521">
        <f>Мероприятия!H6</f>
        <v>9.230335199999999</v>
      </c>
      <c r="J159" s="244">
        <f>Мероприятия!I6</f>
        <v>44228</v>
      </c>
      <c r="K159" s="521"/>
      <c r="L159" s="521"/>
      <c r="M159" s="521"/>
      <c r="N159" s="521"/>
      <c r="O159" s="886"/>
      <c r="P159" s="887"/>
      <c r="Q159" s="271">
        <f t="shared" ref="Q159" si="157">H159</f>
        <v>9.5626272671999999</v>
      </c>
      <c r="R159" s="271"/>
      <c r="S159" s="271"/>
      <c r="T159" s="271"/>
      <c r="U159" s="271"/>
      <c r="V159" s="271"/>
      <c r="W159" s="271"/>
      <c r="X159" s="271"/>
      <c r="Y159" s="271"/>
      <c r="Z159" s="271"/>
      <c r="AA159" s="271"/>
      <c r="AB159" s="271"/>
      <c r="AC159" s="271"/>
      <c r="AD159" s="271"/>
      <c r="AE159" s="271"/>
      <c r="AF159" s="534"/>
      <c r="AG159" s="534"/>
      <c r="AH159" s="534"/>
      <c r="AI159" s="534"/>
      <c r="AJ159" s="534"/>
      <c r="AK159" s="534"/>
      <c r="AL159" s="534"/>
      <c r="AM159" s="534"/>
      <c r="AN159" s="534"/>
      <c r="AO159" s="534"/>
      <c r="AP159" s="534"/>
      <c r="AQ159" s="534"/>
      <c r="AR159" s="534"/>
      <c r="AS159" s="534"/>
      <c r="AT159" s="534"/>
      <c r="AU159" s="534"/>
      <c r="AV159" s="534"/>
      <c r="AW159" s="534"/>
      <c r="AX159" s="534"/>
      <c r="AY159" s="534"/>
      <c r="AZ159" s="271">
        <f>Мероприятия!K6</f>
        <v>9.5626272671999999</v>
      </c>
      <c r="BA159" s="271"/>
      <c r="BB159" s="271"/>
      <c r="BC159" s="271">
        <f>Мероприятия!N6</f>
        <v>9.5626272671999999</v>
      </c>
      <c r="BD159" s="271">
        <f>Мероприятия!P6+Мероприятия!Q6</f>
        <v>0</v>
      </c>
      <c r="BE159" s="271"/>
      <c r="BF159" s="271"/>
      <c r="BG159" s="271"/>
      <c r="BH159" s="271"/>
      <c r="BI159" s="271"/>
      <c r="BJ159" s="271">
        <f t="shared" ref="BJ159" si="158">AF159+AP159+AZ159</f>
        <v>9.5626272671999999</v>
      </c>
      <c r="BK159" s="271">
        <f t="shared" ref="BK159" si="159">AG159+AQ159+BA159</f>
        <v>0</v>
      </c>
      <c r="BL159" s="271">
        <f t="shared" ref="BL159" si="160">AH159+AR159+BB159</f>
        <v>0</v>
      </c>
      <c r="BM159" s="271">
        <f t="shared" ref="BM159" si="161">AI159+AS159+BC159</f>
        <v>9.5626272671999999</v>
      </c>
      <c r="BN159" s="271">
        <f t="shared" ref="BN159" si="162">AJ159+AT159+BD159</f>
        <v>0</v>
      </c>
      <c r="BO159" s="271">
        <f t="shared" ref="BO159" si="163">AK159+AU159+BE159</f>
        <v>0</v>
      </c>
      <c r="BP159" s="271">
        <f t="shared" ref="BP159" si="164">AL159+AV159+BF159</f>
        <v>0</v>
      </c>
      <c r="BQ159" s="271">
        <f t="shared" ref="BQ159" si="165">AM159+AW159+BG159</f>
        <v>0</v>
      </c>
      <c r="BR159" s="271">
        <f t="shared" ref="BR159" si="166">AN159+AX159+BH159</f>
        <v>0</v>
      </c>
      <c r="BS159" s="271">
        <f t="shared" ref="BS159" si="167">AO159+AY159+BI159</f>
        <v>0</v>
      </c>
      <c r="BT159" s="9"/>
    </row>
    <row r="160" spans="1:72" s="10" customFormat="1" ht="10.5" customHeight="1" outlineLevel="1" x14ac:dyDescent="0.25">
      <c r="A160" s="120" t="s">
        <v>1505</v>
      </c>
      <c r="B160" s="115" t="str">
        <f>Мероприятия!D7</f>
        <v>Монтаж ограждения ДЭС п. Бугрино</v>
      </c>
      <c r="C160" s="523" t="str">
        <f>Мероприятия!E7</f>
        <v>М_ЗР.19</v>
      </c>
      <c r="D160" s="9" t="s">
        <v>1385</v>
      </c>
      <c r="E160" s="9">
        <f>Мероприятия!F7</f>
        <v>2022</v>
      </c>
      <c r="F160" s="9">
        <f>Мероприятия!G7</f>
        <v>2022</v>
      </c>
      <c r="G160" s="9"/>
      <c r="H160" s="521">
        <f>Мероприятия!J7</f>
        <v>10.2252242736</v>
      </c>
      <c r="I160" s="521">
        <f>Мероприятия!H7</f>
        <v>9.8699075999999994</v>
      </c>
      <c r="J160" s="244">
        <f>Мероприятия!I7</f>
        <v>44228</v>
      </c>
      <c r="K160" s="521"/>
      <c r="L160" s="521"/>
      <c r="M160" s="521"/>
      <c r="N160" s="521"/>
      <c r="O160" s="886"/>
      <c r="P160" s="887"/>
      <c r="Q160" s="271">
        <f t="shared" ref="Q160:Q171" si="168">H160</f>
        <v>10.2252242736</v>
      </c>
      <c r="R160" s="271"/>
      <c r="S160" s="271"/>
      <c r="T160" s="271"/>
      <c r="U160" s="271"/>
      <c r="V160" s="271"/>
      <c r="W160" s="271"/>
      <c r="X160" s="271"/>
      <c r="Y160" s="271"/>
      <c r="Z160" s="271"/>
      <c r="AA160" s="271"/>
      <c r="AB160" s="271"/>
      <c r="AC160" s="271"/>
      <c r="AD160" s="271"/>
      <c r="AE160" s="271"/>
      <c r="AF160" s="534"/>
      <c r="AG160" s="534"/>
      <c r="AH160" s="534"/>
      <c r="AI160" s="534"/>
      <c r="AJ160" s="534"/>
      <c r="AK160" s="534"/>
      <c r="AL160" s="534"/>
      <c r="AM160" s="534"/>
      <c r="AN160" s="534"/>
      <c r="AO160" s="534"/>
      <c r="AP160" s="534"/>
      <c r="AQ160" s="534"/>
      <c r="AR160" s="534"/>
      <c r="AS160" s="534"/>
      <c r="AT160" s="534"/>
      <c r="AU160" s="534"/>
      <c r="AV160" s="534"/>
      <c r="AW160" s="534"/>
      <c r="AX160" s="534"/>
      <c r="AY160" s="534"/>
      <c r="AZ160" s="271">
        <f>Мероприятия!K7</f>
        <v>10.2252242736</v>
      </c>
      <c r="BA160" s="271"/>
      <c r="BB160" s="271"/>
      <c r="BC160" s="271">
        <f>Мероприятия!N7</f>
        <v>10.2252242736</v>
      </c>
      <c r="BD160" s="271">
        <f>Мероприятия!P7+Мероприятия!Q7</f>
        <v>0</v>
      </c>
      <c r="BE160" s="271"/>
      <c r="BF160" s="271"/>
      <c r="BG160" s="271"/>
      <c r="BH160" s="271"/>
      <c r="BI160" s="271"/>
      <c r="BJ160" s="271">
        <f t="shared" ref="BJ160:BJ171" si="169">AF160+AP160+AZ160</f>
        <v>10.2252242736</v>
      </c>
      <c r="BK160" s="271">
        <f t="shared" ref="BK160:BK171" si="170">AG160+AQ160+BA160</f>
        <v>0</v>
      </c>
      <c r="BL160" s="271">
        <f t="shared" ref="BL160:BL171" si="171">AH160+AR160+BB160</f>
        <v>0</v>
      </c>
      <c r="BM160" s="271">
        <f t="shared" ref="BM160:BM171" si="172">AI160+AS160+BC160</f>
        <v>10.2252242736</v>
      </c>
      <c r="BN160" s="271">
        <f t="shared" ref="BN160:BN171" si="173">AJ160+AT160+BD160</f>
        <v>0</v>
      </c>
      <c r="BO160" s="271">
        <f t="shared" ref="BO160:BO171" si="174">AK160+AU160+BE160</f>
        <v>0</v>
      </c>
      <c r="BP160" s="271">
        <f t="shared" ref="BP160:BP171" si="175">AL160+AV160+BF160</f>
        <v>0</v>
      </c>
      <c r="BQ160" s="271">
        <f t="shared" ref="BQ160:BQ171" si="176">AM160+AW160+BG160</f>
        <v>0</v>
      </c>
      <c r="BR160" s="271">
        <f t="shared" ref="BR160:BR171" si="177">AN160+AX160+BH160</f>
        <v>0</v>
      </c>
      <c r="BS160" s="271">
        <f t="shared" ref="BS160:BS171" si="178">AO160+AY160+BI160</f>
        <v>0</v>
      </c>
      <c r="BT160" s="9"/>
    </row>
    <row r="161" spans="1:72" s="10" customFormat="1" ht="10.5" customHeight="1" outlineLevel="1" x14ac:dyDescent="0.25">
      <c r="A161" s="120" t="s">
        <v>1506</v>
      </c>
      <c r="B161" s="115" t="str">
        <f>Мероприятия!D8</f>
        <v>Монтаж ограждения ДЭС п. Варнек</v>
      </c>
      <c r="C161" s="523" t="str">
        <f>Мероприятия!E8</f>
        <v>М_ЗР.20</v>
      </c>
      <c r="D161" s="9" t="s">
        <v>1385</v>
      </c>
      <c r="E161" s="9">
        <f>Мероприятия!F8</f>
        <v>2022</v>
      </c>
      <c r="F161" s="9">
        <f>Мероприятия!G8</f>
        <v>2022</v>
      </c>
      <c r="G161" s="9"/>
      <c r="H161" s="521">
        <f>Мероприятия!J8</f>
        <v>8.5257847919999996</v>
      </c>
      <c r="I161" s="521">
        <f>Мероприятия!H8</f>
        <v>8.2295219999999993</v>
      </c>
      <c r="J161" s="244">
        <f>Мероприятия!I8</f>
        <v>44228</v>
      </c>
      <c r="K161" s="521"/>
      <c r="L161" s="521"/>
      <c r="M161" s="521"/>
      <c r="N161" s="521"/>
      <c r="O161" s="886"/>
      <c r="P161" s="887"/>
      <c r="Q161" s="271">
        <f t="shared" si="168"/>
        <v>8.5257847919999996</v>
      </c>
      <c r="R161" s="271"/>
      <c r="S161" s="271"/>
      <c r="T161" s="271"/>
      <c r="U161" s="271"/>
      <c r="V161" s="271"/>
      <c r="W161" s="271"/>
      <c r="X161" s="271"/>
      <c r="Y161" s="271"/>
      <c r="Z161" s="271"/>
      <c r="AA161" s="271"/>
      <c r="AB161" s="271"/>
      <c r="AC161" s="271"/>
      <c r="AD161" s="271"/>
      <c r="AE161" s="271"/>
      <c r="AF161" s="534"/>
      <c r="AG161" s="534"/>
      <c r="AH161" s="534"/>
      <c r="AI161" s="534"/>
      <c r="AJ161" s="534"/>
      <c r="AK161" s="534"/>
      <c r="AL161" s="534"/>
      <c r="AM161" s="534"/>
      <c r="AN161" s="534"/>
      <c r="AO161" s="534"/>
      <c r="AP161" s="534"/>
      <c r="AQ161" s="534"/>
      <c r="AR161" s="534"/>
      <c r="AS161" s="534"/>
      <c r="AT161" s="534"/>
      <c r="AU161" s="534"/>
      <c r="AV161" s="534"/>
      <c r="AW161" s="534"/>
      <c r="AX161" s="534"/>
      <c r="AY161" s="534"/>
      <c r="AZ161" s="271">
        <f>Мероприятия!K8</f>
        <v>8.5257847919999996</v>
      </c>
      <c r="BA161" s="271"/>
      <c r="BB161" s="271"/>
      <c r="BC161" s="271">
        <f>Мероприятия!N8</f>
        <v>8.5257847919999996</v>
      </c>
      <c r="BD161" s="271">
        <f>Мероприятия!P8+Мероприятия!Q8</f>
        <v>0</v>
      </c>
      <c r="BE161" s="271"/>
      <c r="BF161" s="271"/>
      <c r="BG161" s="271"/>
      <c r="BH161" s="271"/>
      <c r="BI161" s="271"/>
      <c r="BJ161" s="271">
        <f t="shared" si="169"/>
        <v>8.5257847919999996</v>
      </c>
      <c r="BK161" s="271">
        <f t="shared" si="170"/>
        <v>0</v>
      </c>
      <c r="BL161" s="271">
        <f t="shared" si="171"/>
        <v>0</v>
      </c>
      <c r="BM161" s="271">
        <f t="shared" si="172"/>
        <v>8.5257847919999996</v>
      </c>
      <c r="BN161" s="271">
        <f t="shared" si="173"/>
        <v>0</v>
      </c>
      <c r="BO161" s="271">
        <f t="shared" si="174"/>
        <v>0</v>
      </c>
      <c r="BP161" s="271">
        <f t="shared" si="175"/>
        <v>0</v>
      </c>
      <c r="BQ161" s="271">
        <f t="shared" si="176"/>
        <v>0</v>
      </c>
      <c r="BR161" s="271">
        <f t="shared" si="177"/>
        <v>0</v>
      </c>
      <c r="BS161" s="271">
        <f t="shared" si="178"/>
        <v>0</v>
      </c>
      <c r="BT161" s="9"/>
    </row>
    <row r="162" spans="1:72" s="10" customFormat="1" ht="10.5" customHeight="1" outlineLevel="1" x14ac:dyDescent="0.25">
      <c r="A162" s="120" t="s">
        <v>1507</v>
      </c>
      <c r="B162" s="115" t="str">
        <f>Мероприятия!D9</f>
        <v>Монтаж ограждения ДЭС п. Усть-Кара</v>
      </c>
      <c r="C162" s="523" t="str">
        <f>Мероприятия!E9</f>
        <v>М_ЗР.21</v>
      </c>
      <c r="D162" s="9" t="s">
        <v>1385</v>
      </c>
      <c r="E162" s="9">
        <f>Мероприятия!F9</f>
        <v>2022</v>
      </c>
      <c r="F162" s="9">
        <f>Мероприятия!G9</f>
        <v>2022</v>
      </c>
      <c r="G162" s="9"/>
      <c r="H162" s="521">
        <f>Мероприятия!J9</f>
        <v>9.5071022255999988</v>
      </c>
      <c r="I162" s="521">
        <f>Мероприятия!H9</f>
        <v>9.1767395999999994</v>
      </c>
      <c r="J162" s="244">
        <f>Мероприятия!I9</f>
        <v>44228</v>
      </c>
      <c r="K162" s="521"/>
      <c r="L162" s="521"/>
      <c r="M162" s="521"/>
      <c r="N162" s="521"/>
      <c r="O162" s="886"/>
      <c r="P162" s="887"/>
      <c r="Q162" s="271">
        <f t="shared" si="168"/>
        <v>9.5071022255999988</v>
      </c>
      <c r="R162" s="271"/>
      <c r="S162" s="271"/>
      <c r="T162" s="271"/>
      <c r="U162" s="271"/>
      <c r="V162" s="271"/>
      <c r="W162" s="271"/>
      <c r="X162" s="271"/>
      <c r="Y162" s="271"/>
      <c r="Z162" s="271"/>
      <c r="AA162" s="271"/>
      <c r="AB162" s="271"/>
      <c r="AC162" s="271"/>
      <c r="AD162" s="271"/>
      <c r="AE162" s="271"/>
      <c r="AF162" s="534"/>
      <c r="AG162" s="534"/>
      <c r="AH162" s="534"/>
      <c r="AI162" s="534"/>
      <c r="AJ162" s="534"/>
      <c r="AK162" s="534"/>
      <c r="AL162" s="534"/>
      <c r="AM162" s="534"/>
      <c r="AN162" s="534"/>
      <c r="AO162" s="534"/>
      <c r="AP162" s="534"/>
      <c r="AQ162" s="534"/>
      <c r="AR162" s="534"/>
      <c r="AS162" s="534"/>
      <c r="AT162" s="534"/>
      <c r="AU162" s="534"/>
      <c r="AV162" s="534"/>
      <c r="AW162" s="534"/>
      <c r="AX162" s="534"/>
      <c r="AY162" s="534"/>
      <c r="AZ162" s="271">
        <f>Мероприятия!K9</f>
        <v>9.5071022255999988</v>
      </c>
      <c r="BA162" s="271"/>
      <c r="BB162" s="271"/>
      <c r="BC162" s="271">
        <f>Мероприятия!N9</f>
        <v>9.5071022255999988</v>
      </c>
      <c r="BD162" s="271">
        <f>Мероприятия!P9+Мероприятия!Q9</f>
        <v>0</v>
      </c>
      <c r="BE162" s="271"/>
      <c r="BF162" s="271"/>
      <c r="BG162" s="271"/>
      <c r="BH162" s="271"/>
      <c r="BI162" s="271"/>
      <c r="BJ162" s="271">
        <f t="shared" si="169"/>
        <v>9.5071022255999988</v>
      </c>
      <c r="BK162" s="271">
        <f t="shared" si="170"/>
        <v>0</v>
      </c>
      <c r="BL162" s="271">
        <f t="shared" si="171"/>
        <v>0</v>
      </c>
      <c r="BM162" s="271">
        <f t="shared" si="172"/>
        <v>9.5071022255999988</v>
      </c>
      <c r="BN162" s="271">
        <f t="shared" si="173"/>
        <v>0</v>
      </c>
      <c r="BO162" s="271">
        <f t="shared" si="174"/>
        <v>0</v>
      </c>
      <c r="BP162" s="271">
        <f t="shared" si="175"/>
        <v>0</v>
      </c>
      <c r="BQ162" s="271">
        <f t="shared" si="176"/>
        <v>0</v>
      </c>
      <c r="BR162" s="271">
        <f t="shared" si="177"/>
        <v>0</v>
      </c>
      <c r="BS162" s="271">
        <f t="shared" si="178"/>
        <v>0</v>
      </c>
      <c r="BT162" s="9"/>
    </row>
    <row r="163" spans="1:72" s="10" customFormat="1" ht="10.5" customHeight="1" outlineLevel="1" x14ac:dyDescent="0.25">
      <c r="A163" s="120" t="s">
        <v>1508</v>
      </c>
      <c r="B163" s="115" t="str">
        <f>Мероприятия!D10</f>
        <v>Монтаж ограждения ДЭС с. Коткино</v>
      </c>
      <c r="C163" s="523" t="str">
        <f>Мероприятия!E10</f>
        <v>М_ЗР.22</v>
      </c>
      <c r="D163" s="9" t="s">
        <v>1385</v>
      </c>
      <c r="E163" s="9">
        <f>Мероприятия!F10</f>
        <v>2022</v>
      </c>
      <c r="F163" s="9">
        <f>Мероприятия!G10</f>
        <v>2022</v>
      </c>
      <c r="G163" s="9"/>
      <c r="H163" s="521">
        <f>Мероприятия!J10</f>
        <v>13.746483016000001</v>
      </c>
      <c r="I163" s="521">
        <f>Мероприятия!H10</f>
        <v>13.268806</v>
      </c>
      <c r="J163" s="244">
        <f>Мероприятия!I10</f>
        <v>44228</v>
      </c>
      <c r="K163" s="521"/>
      <c r="L163" s="521"/>
      <c r="M163" s="521"/>
      <c r="N163" s="521"/>
      <c r="O163" s="886"/>
      <c r="P163" s="887"/>
      <c r="Q163" s="271">
        <f t="shared" si="168"/>
        <v>13.746483016000001</v>
      </c>
      <c r="R163" s="271"/>
      <c r="S163" s="271"/>
      <c r="T163" s="271"/>
      <c r="U163" s="271"/>
      <c r="V163" s="271"/>
      <c r="W163" s="271"/>
      <c r="X163" s="271"/>
      <c r="Y163" s="271"/>
      <c r="Z163" s="271"/>
      <c r="AA163" s="271"/>
      <c r="AB163" s="271"/>
      <c r="AC163" s="271"/>
      <c r="AD163" s="271"/>
      <c r="AE163" s="271"/>
      <c r="AF163" s="534"/>
      <c r="AG163" s="534"/>
      <c r="AH163" s="534"/>
      <c r="AI163" s="534"/>
      <c r="AJ163" s="534"/>
      <c r="AK163" s="534"/>
      <c r="AL163" s="534"/>
      <c r="AM163" s="534"/>
      <c r="AN163" s="534"/>
      <c r="AO163" s="534"/>
      <c r="AP163" s="534"/>
      <c r="AQ163" s="534"/>
      <c r="AR163" s="534"/>
      <c r="AS163" s="534"/>
      <c r="AT163" s="534"/>
      <c r="AU163" s="534"/>
      <c r="AV163" s="534"/>
      <c r="AW163" s="534"/>
      <c r="AX163" s="534"/>
      <c r="AY163" s="534"/>
      <c r="AZ163" s="271">
        <f>Мероприятия!K10</f>
        <v>13.746483016000001</v>
      </c>
      <c r="BA163" s="271"/>
      <c r="BB163" s="271"/>
      <c r="BC163" s="271">
        <f>Мероприятия!N10</f>
        <v>13.746483016000001</v>
      </c>
      <c r="BD163" s="271">
        <f>Мероприятия!P10+Мероприятия!Q10</f>
        <v>0</v>
      </c>
      <c r="BE163" s="271"/>
      <c r="BF163" s="271"/>
      <c r="BG163" s="271"/>
      <c r="BH163" s="271"/>
      <c r="BI163" s="271"/>
      <c r="BJ163" s="271">
        <f t="shared" si="169"/>
        <v>13.746483016000001</v>
      </c>
      <c r="BK163" s="271">
        <f t="shared" si="170"/>
        <v>0</v>
      </c>
      <c r="BL163" s="271">
        <f t="shared" si="171"/>
        <v>0</v>
      </c>
      <c r="BM163" s="271">
        <f t="shared" si="172"/>
        <v>13.746483016000001</v>
      </c>
      <c r="BN163" s="271">
        <f t="shared" si="173"/>
        <v>0</v>
      </c>
      <c r="BO163" s="271">
        <f t="shared" si="174"/>
        <v>0</v>
      </c>
      <c r="BP163" s="271">
        <f t="shared" si="175"/>
        <v>0</v>
      </c>
      <c r="BQ163" s="271">
        <f t="shared" si="176"/>
        <v>0</v>
      </c>
      <c r="BR163" s="271">
        <f t="shared" si="177"/>
        <v>0</v>
      </c>
      <c r="BS163" s="271">
        <f t="shared" si="178"/>
        <v>0</v>
      </c>
      <c r="BT163" s="9"/>
    </row>
    <row r="164" spans="1:72" s="10" customFormat="1" ht="10.5" customHeight="1" outlineLevel="1" x14ac:dyDescent="0.25">
      <c r="A164" s="120" t="s">
        <v>1509</v>
      </c>
      <c r="B164" s="115" t="str">
        <f>Мероприятия!D11</f>
        <v>Монтаж ограждения ДЭС д. Устье</v>
      </c>
      <c r="C164" s="523" t="str">
        <f>Мероприятия!E11</f>
        <v>М_ЗР.23</v>
      </c>
      <c r="D164" s="9" t="s">
        <v>1385</v>
      </c>
      <c r="E164" s="9">
        <f>Мероприятия!F11</f>
        <v>2022</v>
      </c>
      <c r="F164" s="9">
        <f>Мероприятия!G11</f>
        <v>2022</v>
      </c>
      <c r="G164" s="9"/>
      <c r="H164" s="521">
        <f>Мероприятия!J11</f>
        <v>9.5903953824000006</v>
      </c>
      <c r="I164" s="521">
        <f>Мероприятия!H11</f>
        <v>9.2571384000000005</v>
      </c>
      <c r="J164" s="244">
        <f>Мероприятия!I11</f>
        <v>44228</v>
      </c>
      <c r="K164" s="521"/>
      <c r="L164" s="521"/>
      <c r="M164" s="521"/>
      <c r="N164" s="521"/>
      <c r="O164" s="886"/>
      <c r="P164" s="887"/>
      <c r="Q164" s="271">
        <f t="shared" si="168"/>
        <v>9.5903953824000006</v>
      </c>
      <c r="R164" s="271"/>
      <c r="S164" s="271"/>
      <c r="T164" s="271"/>
      <c r="U164" s="271"/>
      <c r="V164" s="271"/>
      <c r="W164" s="271"/>
      <c r="X164" s="271"/>
      <c r="Y164" s="271"/>
      <c r="Z164" s="271"/>
      <c r="AA164" s="271"/>
      <c r="AB164" s="271"/>
      <c r="AC164" s="271"/>
      <c r="AD164" s="271"/>
      <c r="AE164" s="271"/>
      <c r="AF164" s="534"/>
      <c r="AG164" s="534"/>
      <c r="AH164" s="534"/>
      <c r="AI164" s="534"/>
      <c r="AJ164" s="534"/>
      <c r="AK164" s="534"/>
      <c r="AL164" s="534"/>
      <c r="AM164" s="534"/>
      <c r="AN164" s="534"/>
      <c r="AO164" s="534"/>
      <c r="AP164" s="534"/>
      <c r="AQ164" s="534"/>
      <c r="AR164" s="534"/>
      <c r="AS164" s="534"/>
      <c r="AT164" s="534"/>
      <c r="AU164" s="534"/>
      <c r="AV164" s="534"/>
      <c r="AW164" s="534"/>
      <c r="AX164" s="534"/>
      <c r="AY164" s="534"/>
      <c r="AZ164" s="271">
        <f>Мероприятия!K11</f>
        <v>9.5903953824000006</v>
      </c>
      <c r="BA164" s="271"/>
      <c r="BB164" s="271"/>
      <c r="BC164" s="271">
        <f>Мероприятия!N11</f>
        <v>9.5903953824000006</v>
      </c>
      <c r="BD164" s="271">
        <f>Мероприятия!P11+Мероприятия!Q11</f>
        <v>0</v>
      </c>
      <c r="BE164" s="271"/>
      <c r="BF164" s="271"/>
      <c r="BG164" s="271"/>
      <c r="BH164" s="271"/>
      <c r="BI164" s="271"/>
      <c r="BJ164" s="271">
        <f t="shared" si="169"/>
        <v>9.5903953824000006</v>
      </c>
      <c r="BK164" s="271">
        <f t="shared" si="170"/>
        <v>0</v>
      </c>
      <c r="BL164" s="271">
        <f t="shared" si="171"/>
        <v>0</v>
      </c>
      <c r="BM164" s="271">
        <f t="shared" si="172"/>
        <v>9.5903953824000006</v>
      </c>
      <c r="BN164" s="271">
        <f t="shared" si="173"/>
        <v>0</v>
      </c>
      <c r="BO164" s="271">
        <f t="shared" si="174"/>
        <v>0</v>
      </c>
      <c r="BP164" s="271">
        <f t="shared" si="175"/>
        <v>0</v>
      </c>
      <c r="BQ164" s="271">
        <f t="shared" si="176"/>
        <v>0</v>
      </c>
      <c r="BR164" s="271">
        <f t="shared" si="177"/>
        <v>0</v>
      </c>
      <c r="BS164" s="271">
        <f t="shared" si="178"/>
        <v>0</v>
      </c>
      <c r="BT164" s="9"/>
    </row>
    <row r="165" spans="1:72" s="10" customFormat="1" ht="10.5" customHeight="1" outlineLevel="1" x14ac:dyDescent="0.25">
      <c r="A165" s="120" t="s">
        <v>1510</v>
      </c>
      <c r="B165" s="115" t="str">
        <f>Мероприятия!D12</f>
        <v>Монтаж ограждения ДЭС д. Тошвиска</v>
      </c>
      <c r="C165" s="523" t="str">
        <f>Мероприятия!E12</f>
        <v>М_ЗР.24</v>
      </c>
      <c r="D165" s="9" t="s">
        <v>1385</v>
      </c>
      <c r="E165" s="9">
        <f>Мероприятия!F12</f>
        <v>2022</v>
      </c>
      <c r="F165" s="9">
        <f>Мероприятия!G12</f>
        <v>2022</v>
      </c>
      <c r="G165" s="9"/>
      <c r="H165" s="521">
        <f>Мероприятия!J12</f>
        <v>8.8032135744000009</v>
      </c>
      <c r="I165" s="521">
        <f>Мероприятия!H12</f>
        <v>8.4973103999999999</v>
      </c>
      <c r="J165" s="244">
        <f>Мероприятия!I12</f>
        <v>44228</v>
      </c>
      <c r="K165" s="521"/>
      <c r="L165" s="521"/>
      <c r="M165" s="521"/>
      <c r="N165" s="521"/>
      <c r="O165" s="886"/>
      <c r="P165" s="887"/>
      <c r="Q165" s="271">
        <f t="shared" si="168"/>
        <v>8.8032135744000009</v>
      </c>
      <c r="R165" s="271"/>
      <c r="S165" s="271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534"/>
      <c r="AG165" s="534"/>
      <c r="AH165" s="534"/>
      <c r="AI165" s="534"/>
      <c r="AJ165" s="534"/>
      <c r="AK165" s="534"/>
      <c r="AL165" s="534"/>
      <c r="AM165" s="534"/>
      <c r="AN165" s="534"/>
      <c r="AO165" s="534"/>
      <c r="AP165" s="534"/>
      <c r="AQ165" s="534"/>
      <c r="AR165" s="534"/>
      <c r="AS165" s="534"/>
      <c r="AT165" s="534"/>
      <c r="AU165" s="534"/>
      <c r="AV165" s="534"/>
      <c r="AW165" s="534"/>
      <c r="AX165" s="534"/>
      <c r="AY165" s="534"/>
      <c r="AZ165" s="271">
        <f>Мероприятия!K12</f>
        <v>8.8032135744000009</v>
      </c>
      <c r="BA165" s="271"/>
      <c r="BB165" s="271"/>
      <c r="BC165" s="271">
        <f>Мероприятия!N12</f>
        <v>8.8032135744000009</v>
      </c>
      <c r="BD165" s="271">
        <f>Мероприятия!P12+Мероприятия!Q12</f>
        <v>0</v>
      </c>
      <c r="BE165" s="271"/>
      <c r="BF165" s="271"/>
      <c r="BG165" s="271"/>
      <c r="BH165" s="271"/>
      <c r="BI165" s="271"/>
      <c r="BJ165" s="271">
        <f t="shared" si="169"/>
        <v>8.8032135744000009</v>
      </c>
      <c r="BK165" s="271">
        <f t="shared" si="170"/>
        <v>0</v>
      </c>
      <c r="BL165" s="271">
        <f t="shared" si="171"/>
        <v>0</v>
      </c>
      <c r="BM165" s="271">
        <f t="shared" si="172"/>
        <v>8.8032135744000009</v>
      </c>
      <c r="BN165" s="271">
        <f t="shared" si="173"/>
        <v>0</v>
      </c>
      <c r="BO165" s="271">
        <f t="shared" si="174"/>
        <v>0</v>
      </c>
      <c r="BP165" s="271">
        <f t="shared" si="175"/>
        <v>0</v>
      </c>
      <c r="BQ165" s="271">
        <f t="shared" si="176"/>
        <v>0</v>
      </c>
      <c r="BR165" s="271">
        <f t="shared" si="177"/>
        <v>0</v>
      </c>
      <c r="BS165" s="271">
        <f t="shared" si="178"/>
        <v>0</v>
      </c>
      <c r="BT165" s="9"/>
    </row>
    <row r="166" spans="1:72" s="10" customFormat="1" ht="10.5" customHeight="1" outlineLevel="1" x14ac:dyDescent="0.25">
      <c r="A166" s="120" t="s">
        <v>1511</v>
      </c>
      <c r="B166" s="115" t="str">
        <f>Мероприятия!D13</f>
        <v>Монтаж ограждения ДЭС д. Щелино</v>
      </c>
      <c r="C166" s="523" t="str">
        <f>Мероприятия!E13</f>
        <v>М_ЗР.25</v>
      </c>
      <c r="D166" s="9" t="s">
        <v>1385</v>
      </c>
      <c r="E166" s="9">
        <f>Мероприятия!F13</f>
        <v>2022</v>
      </c>
      <c r="F166" s="9">
        <f>Мероприятия!G13</f>
        <v>2022</v>
      </c>
      <c r="G166" s="9"/>
      <c r="H166" s="521">
        <f>Мероприятия!J13</f>
        <v>8.7198284208000008</v>
      </c>
      <c r="I166" s="521">
        <f>Мероприятия!H13</f>
        <v>8.4168228000000003</v>
      </c>
      <c r="J166" s="244">
        <f>Мероприятия!I13</f>
        <v>44228</v>
      </c>
      <c r="K166" s="521"/>
      <c r="L166" s="521"/>
      <c r="M166" s="521"/>
      <c r="N166" s="521"/>
      <c r="O166" s="886"/>
      <c r="P166" s="887"/>
      <c r="Q166" s="271">
        <f t="shared" si="168"/>
        <v>8.7198284208000008</v>
      </c>
      <c r="R166" s="271"/>
      <c r="S166" s="271"/>
      <c r="T166" s="271"/>
      <c r="U166" s="271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534"/>
      <c r="AG166" s="534"/>
      <c r="AH166" s="534"/>
      <c r="AI166" s="534"/>
      <c r="AJ166" s="534"/>
      <c r="AK166" s="534"/>
      <c r="AL166" s="534"/>
      <c r="AM166" s="534"/>
      <c r="AN166" s="534"/>
      <c r="AO166" s="534"/>
      <c r="AP166" s="534"/>
      <c r="AQ166" s="534"/>
      <c r="AR166" s="534"/>
      <c r="AS166" s="534"/>
      <c r="AT166" s="534"/>
      <c r="AU166" s="534"/>
      <c r="AV166" s="534"/>
      <c r="AW166" s="534"/>
      <c r="AX166" s="534"/>
      <c r="AY166" s="534"/>
      <c r="AZ166" s="271">
        <f>Мероприятия!K13</f>
        <v>8.7198284208000008</v>
      </c>
      <c r="BA166" s="271"/>
      <c r="BB166" s="271"/>
      <c r="BC166" s="271">
        <f>Мероприятия!N13</f>
        <v>8.7198284208000008</v>
      </c>
      <c r="BD166" s="271">
        <f>Мероприятия!P13+Мероприятия!Q13</f>
        <v>0</v>
      </c>
      <c r="BE166" s="271"/>
      <c r="BF166" s="271"/>
      <c r="BG166" s="271"/>
      <c r="BH166" s="271"/>
      <c r="BI166" s="271"/>
      <c r="BJ166" s="271">
        <f t="shared" si="169"/>
        <v>8.7198284208000008</v>
      </c>
      <c r="BK166" s="271">
        <f t="shared" si="170"/>
        <v>0</v>
      </c>
      <c r="BL166" s="271">
        <f t="shared" si="171"/>
        <v>0</v>
      </c>
      <c r="BM166" s="271">
        <f t="shared" si="172"/>
        <v>8.7198284208000008</v>
      </c>
      <c r="BN166" s="271">
        <f t="shared" si="173"/>
        <v>0</v>
      </c>
      <c r="BO166" s="271">
        <f t="shared" si="174"/>
        <v>0</v>
      </c>
      <c r="BP166" s="271">
        <f t="shared" si="175"/>
        <v>0</v>
      </c>
      <c r="BQ166" s="271">
        <f t="shared" si="176"/>
        <v>0</v>
      </c>
      <c r="BR166" s="271">
        <f t="shared" si="177"/>
        <v>0</v>
      </c>
      <c r="BS166" s="271">
        <f t="shared" si="178"/>
        <v>0</v>
      </c>
      <c r="BT166" s="9"/>
    </row>
    <row r="167" spans="1:72" s="10" customFormat="1" ht="10.5" customHeight="1" outlineLevel="1" x14ac:dyDescent="0.25">
      <c r="A167" s="120" t="s">
        <v>1512</v>
      </c>
      <c r="B167" s="115" t="str">
        <f>Мероприятия!D14</f>
        <v>Монтаж ограждения ДЭС п. Харута</v>
      </c>
      <c r="C167" s="523" t="str">
        <f>Мероприятия!E14</f>
        <v>М_ЗР.26</v>
      </c>
      <c r="D167" s="9" t="s">
        <v>1385</v>
      </c>
      <c r="E167" s="9">
        <f>Мероприятия!F14</f>
        <v>2022</v>
      </c>
      <c r="F167" s="9">
        <f>Мероприятия!G14</f>
        <v>2022</v>
      </c>
      <c r="G167" s="9"/>
      <c r="H167" s="521">
        <f>Мероприятия!J14</f>
        <v>9.8680081584000003</v>
      </c>
      <c r="I167" s="521">
        <f>Мероприятия!H14</f>
        <v>9.5251044</v>
      </c>
      <c r="J167" s="244">
        <f>Мероприятия!I14</f>
        <v>44228</v>
      </c>
      <c r="K167" s="521"/>
      <c r="L167" s="521"/>
      <c r="M167" s="521"/>
      <c r="N167" s="521"/>
      <c r="O167" s="886"/>
      <c r="P167" s="887"/>
      <c r="Q167" s="271">
        <f t="shared" si="168"/>
        <v>9.8680081584000003</v>
      </c>
      <c r="R167" s="271"/>
      <c r="S167" s="271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534"/>
      <c r="AG167" s="534"/>
      <c r="AH167" s="534"/>
      <c r="AI167" s="534"/>
      <c r="AJ167" s="534"/>
      <c r="AK167" s="534"/>
      <c r="AL167" s="534"/>
      <c r="AM167" s="534"/>
      <c r="AN167" s="534"/>
      <c r="AO167" s="534"/>
      <c r="AP167" s="534"/>
      <c r="AQ167" s="534"/>
      <c r="AR167" s="534"/>
      <c r="AS167" s="534"/>
      <c r="AT167" s="534"/>
      <c r="AU167" s="534"/>
      <c r="AV167" s="534"/>
      <c r="AW167" s="534"/>
      <c r="AX167" s="534"/>
      <c r="AY167" s="534"/>
      <c r="AZ167" s="271">
        <f>Мероприятия!K14</f>
        <v>9.8680081584000003</v>
      </c>
      <c r="BA167" s="271"/>
      <c r="BB167" s="271"/>
      <c r="BC167" s="271">
        <f>Мероприятия!N14</f>
        <v>9.8680081584000003</v>
      </c>
      <c r="BD167" s="271">
        <f>Мероприятия!P14+Мероприятия!Q14</f>
        <v>0</v>
      </c>
      <c r="BE167" s="271"/>
      <c r="BF167" s="271"/>
      <c r="BG167" s="271"/>
      <c r="BH167" s="271"/>
      <c r="BI167" s="271"/>
      <c r="BJ167" s="271">
        <f t="shared" si="169"/>
        <v>9.8680081584000003</v>
      </c>
      <c r="BK167" s="271">
        <f t="shared" si="170"/>
        <v>0</v>
      </c>
      <c r="BL167" s="271">
        <f t="shared" si="171"/>
        <v>0</v>
      </c>
      <c r="BM167" s="271">
        <f t="shared" si="172"/>
        <v>9.8680081584000003</v>
      </c>
      <c r="BN167" s="271">
        <f t="shared" si="173"/>
        <v>0</v>
      </c>
      <c r="BO167" s="271">
        <f t="shared" si="174"/>
        <v>0</v>
      </c>
      <c r="BP167" s="271">
        <f t="shared" si="175"/>
        <v>0</v>
      </c>
      <c r="BQ167" s="271">
        <f t="shared" si="176"/>
        <v>0</v>
      </c>
      <c r="BR167" s="271">
        <f t="shared" si="177"/>
        <v>0</v>
      </c>
      <c r="BS167" s="271">
        <f t="shared" si="178"/>
        <v>0</v>
      </c>
      <c r="BT167" s="9"/>
    </row>
    <row r="168" spans="1:72" s="10" customFormat="1" ht="10.5" customHeight="1" outlineLevel="1" x14ac:dyDescent="0.25">
      <c r="A168" s="120" t="s">
        <v>1513</v>
      </c>
      <c r="B168" s="115" t="str">
        <f>Мероприятия!D15</f>
        <v>Монтаж ограждения ДЭС с. Оксино</v>
      </c>
      <c r="C168" s="523" t="str">
        <f>Мероприятия!E15</f>
        <v>М_ЗР.27</v>
      </c>
      <c r="D168" s="9" t="s">
        <v>1385</v>
      </c>
      <c r="E168" s="9">
        <f>Мероприятия!F15</f>
        <v>2022</v>
      </c>
      <c r="F168" s="9">
        <f>Мероприятия!G15</f>
        <v>2022</v>
      </c>
      <c r="G168" s="9"/>
      <c r="H168" s="521">
        <f>Мероприятия!J15</f>
        <v>9.6459166944000003</v>
      </c>
      <c r="I168" s="521">
        <f>Мероприятия!H15</f>
        <v>9.3107304000000006</v>
      </c>
      <c r="J168" s="244">
        <f>Мероприятия!I15</f>
        <v>44228</v>
      </c>
      <c r="K168" s="521"/>
      <c r="L168" s="521"/>
      <c r="M168" s="521"/>
      <c r="N168" s="521"/>
      <c r="O168" s="886"/>
      <c r="P168" s="887"/>
      <c r="Q168" s="271">
        <f t="shared" si="168"/>
        <v>9.6459166944000003</v>
      </c>
      <c r="R168" s="271"/>
      <c r="S168" s="271"/>
      <c r="T168" s="271"/>
      <c r="U168" s="271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534"/>
      <c r="AG168" s="534"/>
      <c r="AH168" s="534"/>
      <c r="AI168" s="534"/>
      <c r="AJ168" s="534"/>
      <c r="AK168" s="534"/>
      <c r="AL168" s="534"/>
      <c r="AM168" s="534"/>
      <c r="AN168" s="534"/>
      <c r="AO168" s="534"/>
      <c r="AP168" s="534"/>
      <c r="AQ168" s="534"/>
      <c r="AR168" s="534"/>
      <c r="AS168" s="534"/>
      <c r="AT168" s="534"/>
      <c r="AU168" s="534"/>
      <c r="AV168" s="534"/>
      <c r="AW168" s="534"/>
      <c r="AX168" s="534"/>
      <c r="AY168" s="534"/>
      <c r="AZ168" s="271">
        <f>Мероприятия!K15</f>
        <v>9.6459166944000003</v>
      </c>
      <c r="BA168" s="271"/>
      <c r="BB168" s="271"/>
      <c r="BC168" s="271">
        <f>Мероприятия!N15</f>
        <v>9.6459166944000003</v>
      </c>
      <c r="BD168" s="271">
        <f>Мероприятия!P15+Мероприятия!Q15</f>
        <v>0</v>
      </c>
      <c r="BE168" s="271"/>
      <c r="BF168" s="271"/>
      <c r="BG168" s="271"/>
      <c r="BH168" s="271"/>
      <c r="BI168" s="271"/>
      <c r="BJ168" s="271">
        <f t="shared" si="169"/>
        <v>9.6459166944000003</v>
      </c>
      <c r="BK168" s="271">
        <f t="shared" si="170"/>
        <v>0</v>
      </c>
      <c r="BL168" s="271">
        <f t="shared" si="171"/>
        <v>0</v>
      </c>
      <c r="BM168" s="271">
        <f t="shared" si="172"/>
        <v>9.6459166944000003</v>
      </c>
      <c r="BN168" s="271">
        <f t="shared" si="173"/>
        <v>0</v>
      </c>
      <c r="BO168" s="271">
        <f t="shared" si="174"/>
        <v>0</v>
      </c>
      <c r="BP168" s="271">
        <f t="shared" si="175"/>
        <v>0</v>
      </c>
      <c r="BQ168" s="271">
        <f t="shared" si="176"/>
        <v>0</v>
      </c>
      <c r="BR168" s="271">
        <f t="shared" si="177"/>
        <v>0</v>
      </c>
      <c r="BS168" s="271">
        <f t="shared" si="178"/>
        <v>0</v>
      </c>
      <c r="BT168" s="9"/>
    </row>
    <row r="169" spans="1:72" s="10" customFormat="1" ht="10.5" customHeight="1" outlineLevel="1" x14ac:dyDescent="0.25">
      <c r="A169" s="120" t="s">
        <v>1514</v>
      </c>
      <c r="B169" s="115" t="str">
        <f>Мероприятия!D16</f>
        <v>Монтаж ограждения ДЭС д. Андег</v>
      </c>
      <c r="C169" s="523" t="str">
        <f>Мероприятия!E16</f>
        <v>М_ЗР.28</v>
      </c>
      <c r="D169" s="9" t="s">
        <v>1385</v>
      </c>
      <c r="E169" s="9">
        <f>Мероприятия!F16</f>
        <v>2022</v>
      </c>
      <c r="F169" s="9">
        <f>Мероприятия!G16</f>
        <v>2022</v>
      </c>
      <c r="G169" s="9"/>
      <c r="H169" s="521">
        <f>Мероприятия!J16</f>
        <v>9.6737780495999992</v>
      </c>
      <c r="I169" s="521">
        <f>Мероприятия!H16</f>
        <v>9.3376235999999988</v>
      </c>
      <c r="J169" s="244">
        <f>Мероприятия!I16</f>
        <v>44228</v>
      </c>
      <c r="K169" s="521"/>
      <c r="L169" s="521"/>
      <c r="M169" s="521"/>
      <c r="N169" s="521"/>
      <c r="O169" s="886"/>
      <c r="P169" s="887"/>
      <c r="Q169" s="271">
        <f t="shared" si="168"/>
        <v>9.6737780495999992</v>
      </c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534"/>
      <c r="AG169" s="534"/>
      <c r="AH169" s="534"/>
      <c r="AI169" s="534"/>
      <c r="AJ169" s="534"/>
      <c r="AK169" s="534"/>
      <c r="AL169" s="534"/>
      <c r="AM169" s="534"/>
      <c r="AN169" s="534"/>
      <c r="AO169" s="534"/>
      <c r="AP169" s="534"/>
      <c r="AQ169" s="534"/>
      <c r="AR169" s="534"/>
      <c r="AS169" s="534"/>
      <c r="AT169" s="534"/>
      <c r="AU169" s="534"/>
      <c r="AV169" s="534"/>
      <c r="AW169" s="534"/>
      <c r="AX169" s="534"/>
      <c r="AY169" s="534"/>
      <c r="AZ169" s="271">
        <f>Мероприятия!K16</f>
        <v>9.6737780495999992</v>
      </c>
      <c r="BA169" s="271"/>
      <c r="BB169" s="271"/>
      <c r="BC169" s="271">
        <f>Мероприятия!N16</f>
        <v>9.6737780495999992</v>
      </c>
      <c r="BD169" s="271">
        <f>Мероприятия!P16+Мероприятия!Q16</f>
        <v>0</v>
      </c>
      <c r="BE169" s="271"/>
      <c r="BF169" s="271"/>
      <c r="BG169" s="271"/>
      <c r="BH169" s="271"/>
      <c r="BI169" s="271"/>
      <c r="BJ169" s="271">
        <f t="shared" si="169"/>
        <v>9.6737780495999992</v>
      </c>
      <c r="BK169" s="271">
        <f t="shared" si="170"/>
        <v>0</v>
      </c>
      <c r="BL169" s="271">
        <f t="shared" si="171"/>
        <v>0</v>
      </c>
      <c r="BM169" s="271">
        <f t="shared" si="172"/>
        <v>9.6737780495999992</v>
      </c>
      <c r="BN169" s="271">
        <f t="shared" si="173"/>
        <v>0</v>
      </c>
      <c r="BO169" s="271">
        <f t="shared" si="174"/>
        <v>0</v>
      </c>
      <c r="BP169" s="271">
        <f t="shared" si="175"/>
        <v>0</v>
      </c>
      <c r="BQ169" s="271">
        <f t="shared" si="176"/>
        <v>0</v>
      </c>
      <c r="BR169" s="271">
        <f t="shared" si="177"/>
        <v>0</v>
      </c>
      <c r="BS169" s="271">
        <f t="shared" si="178"/>
        <v>0</v>
      </c>
      <c r="BT169" s="9"/>
    </row>
    <row r="170" spans="1:72" s="10" customFormat="1" ht="10.5" customHeight="1" outlineLevel="1" x14ac:dyDescent="0.25">
      <c r="A170" s="120" t="s">
        <v>1515</v>
      </c>
      <c r="B170" s="115" t="str">
        <f>Мероприятия!D17</f>
        <v>Монтаж ограждения ДЭС с. Великовисочное</v>
      </c>
      <c r="C170" s="523" t="str">
        <f>Мероприятия!E17</f>
        <v>М_ЗР.29</v>
      </c>
      <c r="D170" s="9" t="s">
        <v>1385</v>
      </c>
      <c r="E170" s="9">
        <f>Мероприятия!F17</f>
        <v>2022</v>
      </c>
      <c r="F170" s="9">
        <f>Мероприятия!G17</f>
        <v>2022</v>
      </c>
      <c r="G170" s="9"/>
      <c r="H170" s="521">
        <f>Мероприятия!J17</f>
        <v>13.746483016000001</v>
      </c>
      <c r="I170" s="521">
        <f>Мероприятия!H17</f>
        <v>13.268806</v>
      </c>
      <c r="J170" s="244">
        <f>Мероприятия!I17</f>
        <v>44228</v>
      </c>
      <c r="K170" s="521"/>
      <c r="L170" s="521"/>
      <c r="M170" s="521"/>
      <c r="N170" s="521"/>
      <c r="O170" s="886"/>
      <c r="P170" s="887"/>
      <c r="Q170" s="271">
        <f t="shared" si="168"/>
        <v>13.746483016000001</v>
      </c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534"/>
      <c r="AG170" s="534"/>
      <c r="AH170" s="534"/>
      <c r="AI170" s="534"/>
      <c r="AJ170" s="534"/>
      <c r="AK170" s="534"/>
      <c r="AL170" s="534"/>
      <c r="AM170" s="534"/>
      <c r="AN170" s="534"/>
      <c r="AO170" s="534"/>
      <c r="AP170" s="534"/>
      <c r="AQ170" s="534"/>
      <c r="AR170" s="534"/>
      <c r="AS170" s="534"/>
      <c r="AT170" s="534"/>
      <c r="AU170" s="534"/>
      <c r="AV170" s="534"/>
      <c r="AW170" s="534"/>
      <c r="AX170" s="534"/>
      <c r="AY170" s="534"/>
      <c r="AZ170" s="271">
        <f>Мероприятия!K17</f>
        <v>13.746483016000001</v>
      </c>
      <c r="BA170" s="271"/>
      <c r="BB170" s="271"/>
      <c r="BC170" s="271">
        <f>Мероприятия!N17</f>
        <v>13.746483016000001</v>
      </c>
      <c r="BD170" s="271">
        <f>Мероприятия!P17+Мероприятия!Q17</f>
        <v>0</v>
      </c>
      <c r="BE170" s="271"/>
      <c r="BF170" s="271"/>
      <c r="BG170" s="271"/>
      <c r="BH170" s="271"/>
      <c r="BI170" s="271"/>
      <c r="BJ170" s="271">
        <f t="shared" si="169"/>
        <v>13.746483016000001</v>
      </c>
      <c r="BK170" s="271">
        <f t="shared" si="170"/>
        <v>0</v>
      </c>
      <c r="BL170" s="271">
        <f t="shared" si="171"/>
        <v>0</v>
      </c>
      <c r="BM170" s="271">
        <f t="shared" si="172"/>
        <v>13.746483016000001</v>
      </c>
      <c r="BN170" s="271">
        <f t="shared" si="173"/>
        <v>0</v>
      </c>
      <c r="BO170" s="271">
        <f t="shared" si="174"/>
        <v>0</v>
      </c>
      <c r="BP170" s="271">
        <f t="shared" si="175"/>
        <v>0</v>
      </c>
      <c r="BQ170" s="271">
        <f t="shared" si="176"/>
        <v>0</v>
      </c>
      <c r="BR170" s="271">
        <f t="shared" si="177"/>
        <v>0</v>
      </c>
      <c r="BS170" s="271">
        <f t="shared" si="178"/>
        <v>0</v>
      </c>
      <c r="BT170" s="9"/>
    </row>
    <row r="171" spans="1:72" s="10" customFormat="1" ht="10.5" customHeight="1" outlineLevel="1" x14ac:dyDescent="0.25">
      <c r="A171" s="120" t="s">
        <v>1516</v>
      </c>
      <c r="B171" s="115" t="str">
        <f>Мероприятия!D18</f>
        <v>Монтаж ограждения ДЭС п. Хорей-Вер</v>
      </c>
      <c r="C171" s="523" t="str">
        <f>Мероприятия!E18</f>
        <v>М_ЗР.30</v>
      </c>
      <c r="D171" s="9" t="s">
        <v>1385</v>
      </c>
      <c r="E171" s="9">
        <f>Мероприятия!F18</f>
        <v>2022</v>
      </c>
      <c r="F171" s="9">
        <f>Мероприятия!G18</f>
        <v>2022</v>
      </c>
      <c r="G171" s="9"/>
      <c r="H171" s="521">
        <f>Мероприятия!J18</f>
        <v>9.6181523088000009</v>
      </c>
      <c r="I171" s="521">
        <f>Мероприятия!H18</f>
        <v>9.2839308000000003</v>
      </c>
      <c r="J171" s="244">
        <f>Мероприятия!I18</f>
        <v>44228</v>
      </c>
      <c r="K171" s="521"/>
      <c r="L171" s="521"/>
      <c r="M171" s="521"/>
      <c r="N171" s="521"/>
      <c r="O171" s="886"/>
      <c r="P171" s="887"/>
      <c r="Q171" s="271">
        <f t="shared" si="168"/>
        <v>9.6181523088000009</v>
      </c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534"/>
      <c r="AG171" s="534"/>
      <c r="AH171" s="534"/>
      <c r="AI171" s="534"/>
      <c r="AJ171" s="534"/>
      <c r="AK171" s="534"/>
      <c r="AL171" s="534"/>
      <c r="AM171" s="534"/>
      <c r="AN171" s="534"/>
      <c r="AO171" s="534"/>
      <c r="AP171" s="534"/>
      <c r="AQ171" s="534"/>
      <c r="AR171" s="534"/>
      <c r="AS171" s="534"/>
      <c r="AT171" s="534"/>
      <c r="AU171" s="534"/>
      <c r="AV171" s="534"/>
      <c r="AW171" s="534"/>
      <c r="AX171" s="534"/>
      <c r="AY171" s="534"/>
      <c r="AZ171" s="271">
        <f>Мероприятия!K18</f>
        <v>9.6181523088000009</v>
      </c>
      <c r="BA171" s="271"/>
      <c r="BB171" s="271"/>
      <c r="BC171" s="271">
        <f>Мероприятия!N18</f>
        <v>9.6181523088000009</v>
      </c>
      <c r="BD171" s="271">
        <f>Мероприятия!P18+Мероприятия!Q18</f>
        <v>0</v>
      </c>
      <c r="BE171" s="271"/>
      <c r="BF171" s="271"/>
      <c r="BG171" s="271"/>
      <c r="BH171" s="271"/>
      <c r="BI171" s="271"/>
      <c r="BJ171" s="271">
        <f t="shared" si="169"/>
        <v>9.6181523088000009</v>
      </c>
      <c r="BK171" s="271">
        <f t="shared" si="170"/>
        <v>0</v>
      </c>
      <c r="BL171" s="271">
        <f t="shared" si="171"/>
        <v>0</v>
      </c>
      <c r="BM171" s="271">
        <f t="shared" si="172"/>
        <v>9.6181523088000009</v>
      </c>
      <c r="BN171" s="271">
        <f t="shared" si="173"/>
        <v>0</v>
      </c>
      <c r="BO171" s="271">
        <f t="shared" si="174"/>
        <v>0</v>
      </c>
      <c r="BP171" s="271">
        <f t="shared" si="175"/>
        <v>0</v>
      </c>
      <c r="BQ171" s="271">
        <f t="shared" si="176"/>
        <v>0</v>
      </c>
      <c r="BR171" s="271">
        <f t="shared" si="177"/>
        <v>0</v>
      </c>
      <c r="BS171" s="271">
        <f t="shared" si="178"/>
        <v>0</v>
      </c>
      <c r="BT171" s="9"/>
    </row>
    <row r="172" spans="1:72" s="10" customFormat="1" ht="10.5" customHeight="1" outlineLevel="1" x14ac:dyDescent="0.25">
      <c r="A172" s="120" t="s">
        <v>1517</v>
      </c>
      <c r="B172" s="115" t="str">
        <f>Мероприятия!D19</f>
        <v>Монтаж ограждения ДЭС с. Ома</v>
      </c>
      <c r="C172" s="523" t="str">
        <f>Мероприятия!E19</f>
        <v>М_ЗР.31</v>
      </c>
      <c r="D172" s="9" t="s">
        <v>1385</v>
      </c>
      <c r="E172" s="9">
        <f>Мероприятия!F19</f>
        <v>2022</v>
      </c>
      <c r="F172" s="9">
        <f>Мероприятия!G19</f>
        <v>2022</v>
      </c>
      <c r="G172" s="9"/>
      <c r="H172" s="521">
        <f>Мероприятия!J19</f>
        <v>10.641651104000001</v>
      </c>
      <c r="I172" s="521">
        <f>Мероприятия!H19</f>
        <v>10.271864000000001</v>
      </c>
      <c r="J172" s="244">
        <f>Мероприятия!I19</f>
        <v>44228</v>
      </c>
      <c r="K172" s="521"/>
      <c r="L172" s="521"/>
      <c r="M172" s="521"/>
      <c r="N172" s="521"/>
      <c r="O172" s="886"/>
      <c r="P172" s="887"/>
      <c r="Q172" s="271">
        <f t="shared" ref="Q172:Q174" si="179">H172</f>
        <v>10.641651104000001</v>
      </c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534"/>
      <c r="AG172" s="534"/>
      <c r="AH172" s="534"/>
      <c r="AI172" s="534"/>
      <c r="AJ172" s="534"/>
      <c r="AK172" s="534"/>
      <c r="AL172" s="534"/>
      <c r="AM172" s="534"/>
      <c r="AN172" s="534"/>
      <c r="AO172" s="534"/>
      <c r="AP172" s="534"/>
      <c r="AQ172" s="534"/>
      <c r="AR172" s="534"/>
      <c r="AS172" s="534"/>
      <c r="AT172" s="534"/>
      <c r="AU172" s="534"/>
      <c r="AV172" s="534"/>
      <c r="AW172" s="534"/>
      <c r="AX172" s="534"/>
      <c r="AY172" s="534"/>
      <c r="AZ172" s="271">
        <f>Мероприятия!K19</f>
        <v>10.641651104000001</v>
      </c>
      <c r="BA172" s="271"/>
      <c r="BB172" s="271"/>
      <c r="BC172" s="271">
        <f>Мероприятия!N19</f>
        <v>10.641651104000001</v>
      </c>
      <c r="BD172" s="271">
        <f>Мероприятия!P19+Мероприятия!Q19</f>
        <v>0</v>
      </c>
      <c r="BE172" s="271"/>
      <c r="BF172" s="271"/>
      <c r="BG172" s="271"/>
      <c r="BH172" s="271"/>
      <c r="BI172" s="271"/>
      <c r="BJ172" s="271">
        <f t="shared" ref="BJ172:BJ174" si="180">AF172+AP172+AZ172</f>
        <v>10.641651104000001</v>
      </c>
      <c r="BK172" s="271">
        <f t="shared" ref="BK172:BK174" si="181">AG172+AQ172+BA172</f>
        <v>0</v>
      </c>
      <c r="BL172" s="271">
        <f t="shared" ref="BL172:BL174" si="182">AH172+AR172+BB172</f>
        <v>0</v>
      </c>
      <c r="BM172" s="271">
        <f t="shared" ref="BM172:BM174" si="183">AI172+AS172+BC172</f>
        <v>10.641651104000001</v>
      </c>
      <c r="BN172" s="271">
        <f t="shared" ref="BN172:BN174" si="184">AJ172+AT172+BD172</f>
        <v>0</v>
      </c>
      <c r="BO172" s="271">
        <f t="shared" ref="BO172:BO174" si="185">AK172+AU172+BE172</f>
        <v>0</v>
      </c>
      <c r="BP172" s="271">
        <f t="shared" ref="BP172:BP174" si="186">AL172+AV172+BF172</f>
        <v>0</v>
      </c>
      <c r="BQ172" s="271">
        <f t="shared" ref="BQ172:BQ174" si="187">AM172+AW172+BG172</f>
        <v>0</v>
      </c>
      <c r="BR172" s="271">
        <f t="shared" ref="BR172:BR174" si="188">AN172+AX172+BH172</f>
        <v>0</v>
      </c>
      <c r="BS172" s="271">
        <f t="shared" ref="BS172:BS174" si="189">AO172+AY172+BI172</f>
        <v>0</v>
      </c>
      <c r="BT172" s="9"/>
    </row>
    <row r="173" spans="1:72" s="10" customFormat="1" ht="10.5" customHeight="1" outlineLevel="1" x14ac:dyDescent="0.25">
      <c r="A173" s="120" t="s">
        <v>1518</v>
      </c>
      <c r="B173" s="115" t="str">
        <f>Мероприятия!D20</f>
        <v>Монтаж ограждения ДЭС д. Каратайка</v>
      </c>
      <c r="C173" s="523" t="str">
        <f>Мероприятия!E20</f>
        <v>М_ЗР.32</v>
      </c>
      <c r="D173" s="9" t="s">
        <v>1385</v>
      </c>
      <c r="E173" s="9">
        <f>Мероприятия!F20</f>
        <v>2022</v>
      </c>
      <c r="F173" s="9">
        <f>Мероприятия!G20</f>
        <v>2022</v>
      </c>
      <c r="G173" s="9"/>
      <c r="H173" s="521">
        <f>Мероприятия!J20</f>
        <v>9.7248685968000022</v>
      </c>
      <c r="I173" s="521">
        <f>Мероприятия!H20</f>
        <v>9.3869388000000011</v>
      </c>
      <c r="J173" s="244">
        <f>Мероприятия!I20</f>
        <v>44228</v>
      </c>
      <c r="K173" s="521"/>
      <c r="L173" s="521"/>
      <c r="M173" s="521"/>
      <c r="N173" s="521"/>
      <c r="O173" s="886"/>
      <c r="P173" s="887"/>
      <c r="Q173" s="271">
        <f t="shared" si="179"/>
        <v>9.7248685968000022</v>
      </c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534"/>
      <c r="AG173" s="534"/>
      <c r="AH173" s="534"/>
      <c r="AI173" s="534"/>
      <c r="AJ173" s="534"/>
      <c r="AK173" s="534"/>
      <c r="AL173" s="534"/>
      <c r="AM173" s="534"/>
      <c r="AN173" s="534"/>
      <c r="AO173" s="534"/>
      <c r="AP173" s="534"/>
      <c r="AQ173" s="534"/>
      <c r="AR173" s="534"/>
      <c r="AS173" s="534"/>
      <c r="AT173" s="534"/>
      <c r="AU173" s="534"/>
      <c r="AV173" s="534"/>
      <c r="AW173" s="534"/>
      <c r="AX173" s="534"/>
      <c r="AY173" s="534"/>
      <c r="AZ173" s="271">
        <f>Мероприятия!K20</f>
        <v>9.7248685968000022</v>
      </c>
      <c r="BA173" s="271"/>
      <c r="BB173" s="271"/>
      <c r="BC173" s="271">
        <f>Мероприятия!N20</f>
        <v>9.7248685968000022</v>
      </c>
      <c r="BD173" s="271">
        <f>Мероприятия!P20+Мероприятия!Q20</f>
        <v>0</v>
      </c>
      <c r="BE173" s="271"/>
      <c r="BF173" s="271"/>
      <c r="BG173" s="271"/>
      <c r="BH173" s="271"/>
      <c r="BI173" s="271"/>
      <c r="BJ173" s="271">
        <f t="shared" si="180"/>
        <v>9.7248685968000022</v>
      </c>
      <c r="BK173" s="271">
        <f t="shared" si="181"/>
        <v>0</v>
      </c>
      <c r="BL173" s="271">
        <f t="shared" si="182"/>
        <v>0</v>
      </c>
      <c r="BM173" s="271">
        <f t="shared" si="183"/>
        <v>9.7248685968000022</v>
      </c>
      <c r="BN173" s="271">
        <f t="shared" si="184"/>
        <v>0</v>
      </c>
      <c r="BO173" s="271">
        <f t="shared" si="185"/>
        <v>0</v>
      </c>
      <c r="BP173" s="271">
        <f t="shared" si="186"/>
        <v>0</v>
      </c>
      <c r="BQ173" s="271">
        <f t="shared" si="187"/>
        <v>0</v>
      </c>
      <c r="BR173" s="271">
        <f t="shared" si="188"/>
        <v>0</v>
      </c>
      <c r="BS173" s="271">
        <f t="shared" si="189"/>
        <v>0</v>
      </c>
      <c r="BT173" s="9"/>
    </row>
    <row r="174" spans="1:72" s="10" customFormat="1" ht="10.5" customHeight="1" outlineLevel="1" x14ac:dyDescent="0.25">
      <c r="A174" s="120" t="s">
        <v>1519</v>
      </c>
      <c r="B174" s="115" t="str">
        <f>Мероприятия!D21</f>
        <v>Монтаж ограждения ДЭС с. Несь</v>
      </c>
      <c r="C174" s="523" t="str">
        <f>Мероприятия!E21</f>
        <v>М_ЗР.33</v>
      </c>
      <c r="D174" s="9" t="s">
        <v>1385</v>
      </c>
      <c r="E174" s="9">
        <f>Мероприятия!F21</f>
        <v>2022</v>
      </c>
      <c r="F174" s="9">
        <f>Мероприятия!G21</f>
        <v>2022</v>
      </c>
      <c r="G174" s="9"/>
      <c r="H174" s="521">
        <f>Мероприятия!J21</f>
        <v>10.238085177599999</v>
      </c>
      <c r="I174" s="521">
        <f>Мероприятия!H21</f>
        <v>9.8823215999999992</v>
      </c>
      <c r="J174" s="244">
        <f>Мероприятия!I21</f>
        <v>44228</v>
      </c>
      <c r="K174" s="521"/>
      <c r="L174" s="521"/>
      <c r="M174" s="521"/>
      <c r="N174" s="521"/>
      <c r="O174" s="886"/>
      <c r="P174" s="887"/>
      <c r="Q174" s="271">
        <f t="shared" si="179"/>
        <v>10.238085177599999</v>
      </c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534"/>
      <c r="AG174" s="534"/>
      <c r="AH174" s="534"/>
      <c r="AI174" s="534"/>
      <c r="AJ174" s="534"/>
      <c r="AK174" s="534"/>
      <c r="AL174" s="534"/>
      <c r="AM174" s="534"/>
      <c r="AN174" s="534"/>
      <c r="AO174" s="534"/>
      <c r="AP174" s="534"/>
      <c r="AQ174" s="534"/>
      <c r="AR174" s="534"/>
      <c r="AS174" s="534"/>
      <c r="AT174" s="534"/>
      <c r="AU174" s="534"/>
      <c r="AV174" s="534"/>
      <c r="AW174" s="534"/>
      <c r="AX174" s="534"/>
      <c r="AY174" s="534"/>
      <c r="AZ174" s="271">
        <f>Мероприятия!K21</f>
        <v>10.238085177599999</v>
      </c>
      <c r="BA174" s="271"/>
      <c r="BB174" s="271"/>
      <c r="BC174" s="271">
        <f>Мероприятия!N21</f>
        <v>10.238085177599999</v>
      </c>
      <c r="BD174" s="271">
        <f>Мероприятия!P21+Мероприятия!Q21</f>
        <v>0</v>
      </c>
      <c r="BE174" s="271"/>
      <c r="BF174" s="271"/>
      <c r="BG174" s="271"/>
      <c r="BH174" s="271"/>
      <c r="BI174" s="271"/>
      <c r="BJ174" s="271">
        <f t="shared" si="180"/>
        <v>10.238085177599999</v>
      </c>
      <c r="BK174" s="271">
        <f t="shared" si="181"/>
        <v>0</v>
      </c>
      <c r="BL174" s="271">
        <f t="shared" si="182"/>
        <v>0</v>
      </c>
      <c r="BM174" s="271">
        <f t="shared" si="183"/>
        <v>10.238085177599999</v>
      </c>
      <c r="BN174" s="271">
        <f t="shared" si="184"/>
        <v>0</v>
      </c>
      <c r="BO174" s="271">
        <f t="shared" si="185"/>
        <v>0</v>
      </c>
      <c r="BP174" s="271">
        <f t="shared" si="186"/>
        <v>0</v>
      </c>
      <c r="BQ174" s="271">
        <f t="shared" si="187"/>
        <v>0</v>
      </c>
      <c r="BR174" s="271">
        <f t="shared" si="188"/>
        <v>0</v>
      </c>
      <c r="BS174" s="271">
        <f t="shared" si="189"/>
        <v>0</v>
      </c>
      <c r="BT174" s="9"/>
    </row>
    <row r="175" spans="1:72" s="10" customFormat="1" ht="10.5" hidden="1" customHeight="1" outlineLevel="1" x14ac:dyDescent="0.25">
      <c r="A175" s="120" t="s">
        <v>580</v>
      </c>
      <c r="B175" s="115" t="s">
        <v>513</v>
      </c>
      <c r="C175" s="113"/>
      <c r="D175" s="9"/>
      <c r="E175" s="9"/>
      <c r="F175" s="9"/>
      <c r="G175" s="9"/>
      <c r="H175" s="279"/>
      <c r="I175" s="279"/>
      <c r="J175" s="9"/>
      <c r="K175" s="279"/>
      <c r="L175" s="279"/>
      <c r="M175" s="279"/>
      <c r="N175" s="279"/>
      <c r="O175" s="886"/>
      <c r="P175" s="887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534"/>
      <c r="AG175" s="534"/>
      <c r="AH175" s="534"/>
      <c r="AI175" s="534"/>
      <c r="AJ175" s="534"/>
      <c r="AK175" s="534"/>
      <c r="AL175" s="534"/>
      <c r="AM175" s="534"/>
      <c r="AN175" s="534"/>
      <c r="AO175" s="534"/>
      <c r="AP175" s="534"/>
      <c r="AQ175" s="534"/>
      <c r="AR175" s="534"/>
      <c r="AS175" s="534"/>
      <c r="AT175" s="534"/>
      <c r="AU175" s="534"/>
      <c r="AV175" s="534"/>
      <c r="AW175" s="534"/>
      <c r="AX175" s="534"/>
      <c r="AY175" s="534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9"/>
    </row>
    <row r="176" spans="1:72" s="10" customFormat="1" ht="10.5" hidden="1" customHeight="1" outlineLevel="1" x14ac:dyDescent="0.25">
      <c r="A176" s="120" t="s">
        <v>580</v>
      </c>
      <c r="B176" s="115" t="s">
        <v>513</v>
      </c>
      <c r="C176" s="112"/>
      <c r="D176" s="9"/>
      <c r="E176" s="9"/>
      <c r="F176" s="9"/>
      <c r="G176" s="9"/>
      <c r="H176" s="279"/>
      <c r="I176" s="279"/>
      <c r="J176" s="9"/>
      <c r="K176" s="279"/>
      <c r="L176" s="279"/>
      <c r="M176" s="279"/>
      <c r="N176" s="279"/>
      <c r="O176" s="886"/>
      <c r="P176" s="887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534"/>
      <c r="AG176" s="534"/>
      <c r="AH176" s="534"/>
      <c r="AI176" s="534"/>
      <c r="AJ176" s="534"/>
      <c r="AK176" s="534"/>
      <c r="AL176" s="534"/>
      <c r="AM176" s="534"/>
      <c r="AN176" s="534"/>
      <c r="AO176" s="534"/>
      <c r="AP176" s="534"/>
      <c r="AQ176" s="534"/>
      <c r="AR176" s="534"/>
      <c r="AS176" s="534"/>
      <c r="AT176" s="534"/>
      <c r="AU176" s="534"/>
      <c r="AV176" s="534"/>
      <c r="AW176" s="534"/>
      <c r="AX176" s="534"/>
      <c r="AY176" s="534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9"/>
    </row>
    <row r="177" spans="1:71" s="1" customFormat="1" ht="10.5" x14ac:dyDescent="0.2">
      <c r="A177" s="117"/>
      <c r="B177" s="116"/>
      <c r="H177" s="274"/>
      <c r="I177" s="274"/>
      <c r="K177" s="274"/>
      <c r="L177" s="274"/>
      <c r="M177" s="274"/>
      <c r="N177" s="274"/>
      <c r="O177" s="274"/>
      <c r="P177" s="274"/>
      <c r="Q177" s="282"/>
      <c r="R177" s="282"/>
      <c r="S177" s="282"/>
      <c r="T177" s="282"/>
      <c r="U177" s="282"/>
      <c r="V177" s="282"/>
      <c r="W177" s="282"/>
      <c r="X177" s="282"/>
      <c r="Y177" s="282"/>
      <c r="Z177" s="282"/>
      <c r="AA177" s="282"/>
      <c r="AB177" s="282"/>
      <c r="AC177" s="282"/>
      <c r="AD177" s="282"/>
      <c r="AE177" s="282"/>
      <c r="AF177" s="528"/>
      <c r="AG177" s="528"/>
      <c r="AH177" s="528"/>
      <c r="AI177" s="528"/>
      <c r="AJ177" s="528"/>
      <c r="AK177" s="528"/>
      <c r="AL177" s="528"/>
      <c r="AM177" s="528"/>
      <c r="AN177" s="528"/>
      <c r="AO177" s="528"/>
      <c r="AP177" s="528"/>
      <c r="AQ177" s="528"/>
      <c r="AR177" s="528"/>
      <c r="AS177" s="528"/>
      <c r="AT177" s="528"/>
      <c r="AU177" s="528"/>
      <c r="AV177" s="528"/>
      <c r="AW177" s="528"/>
      <c r="AX177" s="528"/>
      <c r="AY177" s="528"/>
      <c r="AZ177" s="282"/>
      <c r="BA177" s="282"/>
      <c r="BB177" s="282"/>
      <c r="BC177" s="282"/>
      <c r="BD177" s="282"/>
      <c r="BE177" s="282"/>
      <c r="BF177" s="282"/>
      <c r="BG177" s="282"/>
      <c r="BH177" s="282"/>
      <c r="BI177" s="282"/>
      <c r="BJ177" s="282"/>
      <c r="BK177" s="282"/>
      <c r="BL177" s="282"/>
      <c r="BM177" s="282"/>
      <c r="BN177" s="282"/>
      <c r="BO177" s="282"/>
      <c r="BP177" s="282"/>
      <c r="BQ177" s="282"/>
      <c r="BR177" s="282"/>
      <c r="BS177" s="282"/>
    </row>
    <row r="178" spans="1:71" s="11" customFormat="1" ht="20.25" customHeight="1" x14ac:dyDescent="0.2">
      <c r="A178" s="888" t="s">
        <v>57</v>
      </c>
      <c r="B178" s="888"/>
      <c r="C178" s="888"/>
      <c r="D178" s="888"/>
      <c r="E178" s="888"/>
      <c r="F178" s="888"/>
      <c r="G178" s="888"/>
      <c r="H178" s="888"/>
      <c r="I178" s="888"/>
      <c r="J178" s="888"/>
      <c r="K178" s="888"/>
      <c r="L178" s="888"/>
      <c r="M178" s="888"/>
      <c r="N178" s="888"/>
      <c r="O178" s="888"/>
      <c r="P178" s="888"/>
      <c r="Q178" s="888"/>
      <c r="R178" s="888"/>
      <c r="S178" s="295"/>
      <c r="T178" s="295"/>
      <c r="U178" s="295"/>
      <c r="V178" s="295"/>
      <c r="W178" s="295"/>
      <c r="X178" s="295"/>
      <c r="Y178" s="295"/>
      <c r="Z178" s="295"/>
      <c r="AA178" s="295"/>
      <c r="AB178" s="295"/>
      <c r="AC178" s="295"/>
      <c r="AD178" s="295"/>
      <c r="AE178" s="295"/>
      <c r="AF178" s="535"/>
      <c r="AG178" s="535"/>
      <c r="AH178" s="535"/>
      <c r="AI178" s="535"/>
      <c r="AJ178" s="535"/>
      <c r="AK178" s="535"/>
      <c r="AL178" s="535"/>
      <c r="AM178" s="535"/>
      <c r="AN178" s="535"/>
      <c r="AO178" s="535"/>
      <c r="AP178" s="535"/>
      <c r="AQ178" s="535"/>
      <c r="AR178" s="535"/>
      <c r="AS178" s="535"/>
      <c r="AT178" s="535"/>
      <c r="AU178" s="535"/>
      <c r="AV178" s="535"/>
      <c r="AW178" s="535"/>
      <c r="AX178" s="535"/>
      <c r="AY178" s="535"/>
      <c r="AZ178" s="295"/>
      <c r="BA178" s="295"/>
      <c r="BB178" s="295"/>
      <c r="BC178" s="295"/>
      <c r="BD178" s="295"/>
      <c r="BE178" s="295"/>
      <c r="BF178" s="295"/>
      <c r="BG178" s="295"/>
      <c r="BH178" s="295"/>
      <c r="BI178" s="295"/>
      <c r="BJ178" s="295"/>
      <c r="BK178" s="295"/>
      <c r="BL178" s="295"/>
      <c r="BM178" s="295"/>
      <c r="BN178" s="295"/>
      <c r="BO178" s="295"/>
      <c r="BP178" s="295"/>
      <c r="BQ178" s="295"/>
      <c r="BR178" s="295"/>
      <c r="BS178" s="295"/>
    </row>
    <row r="179" spans="1:71" s="11" customFormat="1" ht="20.25" customHeight="1" x14ac:dyDescent="0.2">
      <c r="A179" s="888" t="s">
        <v>58</v>
      </c>
      <c r="B179" s="888"/>
      <c r="C179" s="888"/>
      <c r="D179" s="888"/>
      <c r="E179" s="888"/>
      <c r="F179" s="888"/>
      <c r="G179" s="888"/>
      <c r="H179" s="888"/>
      <c r="I179" s="888"/>
      <c r="J179" s="888"/>
      <c r="K179" s="888"/>
      <c r="L179" s="888"/>
      <c r="M179" s="888"/>
      <c r="N179" s="888"/>
      <c r="O179" s="888"/>
      <c r="P179" s="888"/>
      <c r="Q179" s="888"/>
      <c r="R179" s="888"/>
      <c r="S179" s="295"/>
      <c r="T179" s="295"/>
      <c r="U179" s="295"/>
      <c r="V179" s="295"/>
      <c r="W179" s="295"/>
      <c r="X179" s="295"/>
      <c r="Y179" s="295"/>
      <c r="Z179" s="295"/>
      <c r="AA179" s="295"/>
      <c r="AB179" s="295"/>
      <c r="AC179" s="295"/>
      <c r="AD179" s="295"/>
      <c r="AE179" s="295"/>
      <c r="AF179" s="535"/>
      <c r="AG179" s="535"/>
      <c r="AH179" s="535"/>
      <c r="AI179" s="535"/>
      <c r="AJ179" s="535"/>
      <c r="AK179" s="535"/>
      <c r="AL179" s="535"/>
      <c r="AM179" s="535"/>
      <c r="AN179" s="535"/>
      <c r="AO179" s="535"/>
      <c r="AP179" s="535"/>
      <c r="AQ179" s="535"/>
      <c r="AR179" s="535"/>
      <c r="AS179" s="535"/>
      <c r="AT179" s="535"/>
      <c r="AU179" s="535"/>
      <c r="AV179" s="535"/>
      <c r="AW179" s="535"/>
      <c r="AX179" s="535"/>
      <c r="AY179" s="535"/>
      <c r="AZ179" s="295"/>
      <c r="BA179" s="295"/>
      <c r="BB179" s="295"/>
      <c r="BC179" s="295"/>
      <c r="BD179" s="295"/>
      <c r="BE179" s="295"/>
      <c r="BF179" s="295"/>
      <c r="BG179" s="295"/>
      <c r="BH179" s="295"/>
      <c r="BI179" s="295"/>
      <c r="BJ179" s="295"/>
      <c r="BK179" s="295"/>
      <c r="BL179" s="295"/>
      <c r="BM179" s="295"/>
      <c r="BN179" s="295"/>
      <c r="BO179" s="295"/>
      <c r="BP179" s="295"/>
      <c r="BQ179" s="295"/>
      <c r="BR179" s="295"/>
      <c r="BS179" s="295"/>
    </row>
    <row r="180" spans="1:71" s="11" customFormat="1" ht="30" customHeight="1" x14ac:dyDescent="0.2">
      <c r="A180" s="888" t="s">
        <v>59</v>
      </c>
      <c r="B180" s="888"/>
      <c r="C180" s="888"/>
      <c r="D180" s="888"/>
      <c r="E180" s="888"/>
      <c r="F180" s="888"/>
      <c r="G180" s="888"/>
      <c r="H180" s="888"/>
      <c r="I180" s="888"/>
      <c r="J180" s="888"/>
      <c r="K180" s="888"/>
      <c r="L180" s="888"/>
      <c r="M180" s="888"/>
      <c r="N180" s="888"/>
      <c r="O180" s="888"/>
      <c r="P180" s="888"/>
      <c r="Q180" s="888"/>
      <c r="R180" s="888"/>
      <c r="S180" s="295"/>
      <c r="T180" s="295"/>
      <c r="U180" s="295"/>
      <c r="V180" s="295"/>
      <c r="W180" s="295"/>
      <c r="X180" s="295"/>
      <c r="Y180" s="295"/>
      <c r="Z180" s="295"/>
      <c r="AA180" s="295"/>
      <c r="AB180" s="295"/>
      <c r="AC180" s="295"/>
      <c r="AD180" s="295"/>
      <c r="AE180" s="295"/>
      <c r="AF180" s="535"/>
      <c r="AG180" s="535"/>
      <c r="AH180" s="535"/>
      <c r="AI180" s="535"/>
      <c r="AJ180" s="535"/>
      <c r="AK180" s="535"/>
      <c r="AL180" s="535"/>
      <c r="AM180" s="535"/>
      <c r="AN180" s="535"/>
      <c r="AO180" s="535"/>
      <c r="AP180" s="535"/>
      <c r="AQ180" s="535"/>
      <c r="AR180" s="535"/>
      <c r="AS180" s="535"/>
      <c r="AT180" s="535"/>
      <c r="AU180" s="535"/>
      <c r="AV180" s="535"/>
      <c r="AW180" s="535"/>
      <c r="AX180" s="535"/>
      <c r="AY180" s="535"/>
      <c r="AZ180" s="295"/>
      <c r="BA180" s="295"/>
      <c r="BB180" s="295"/>
      <c r="BC180" s="295"/>
      <c r="BD180" s="295"/>
      <c r="BE180" s="295"/>
      <c r="BF180" s="295"/>
      <c r="BG180" s="295"/>
      <c r="BH180" s="295"/>
      <c r="BI180" s="295"/>
      <c r="BJ180" s="295"/>
      <c r="BK180" s="295"/>
      <c r="BL180" s="295"/>
      <c r="BM180" s="295"/>
      <c r="BN180" s="295"/>
      <c r="BO180" s="295"/>
      <c r="BP180" s="295"/>
      <c r="BQ180" s="295"/>
      <c r="BR180" s="295"/>
      <c r="BS180" s="295"/>
    </row>
    <row r="181" spans="1:71" s="11" customFormat="1" ht="20.25" customHeight="1" x14ac:dyDescent="0.2">
      <c r="A181" s="888" t="s">
        <v>60</v>
      </c>
      <c r="B181" s="888"/>
      <c r="C181" s="888"/>
      <c r="D181" s="888"/>
      <c r="E181" s="888"/>
      <c r="F181" s="888"/>
      <c r="G181" s="888"/>
      <c r="H181" s="888"/>
      <c r="I181" s="888"/>
      <c r="J181" s="888"/>
      <c r="K181" s="888"/>
      <c r="L181" s="888"/>
      <c r="M181" s="888"/>
      <c r="N181" s="888"/>
      <c r="O181" s="888"/>
      <c r="P181" s="888"/>
      <c r="Q181" s="888"/>
      <c r="R181" s="888"/>
      <c r="S181" s="295"/>
      <c r="T181" s="295"/>
      <c r="U181" s="295"/>
      <c r="V181" s="295"/>
      <c r="W181" s="295"/>
      <c r="X181" s="295"/>
      <c r="Y181" s="295"/>
      <c r="Z181" s="295"/>
      <c r="AA181" s="295"/>
      <c r="AB181" s="295"/>
      <c r="AC181" s="295"/>
      <c r="AD181" s="295"/>
      <c r="AE181" s="295"/>
      <c r="AF181" s="535"/>
      <c r="AG181" s="535"/>
      <c r="AH181" s="535"/>
      <c r="AI181" s="535"/>
      <c r="AJ181" s="535"/>
      <c r="AK181" s="535"/>
      <c r="AL181" s="535"/>
      <c r="AM181" s="535"/>
      <c r="AN181" s="535"/>
      <c r="AO181" s="535"/>
      <c r="AP181" s="535"/>
      <c r="AQ181" s="535"/>
      <c r="AR181" s="535"/>
      <c r="AS181" s="535"/>
      <c r="AT181" s="535"/>
      <c r="AU181" s="535"/>
      <c r="AV181" s="535"/>
      <c r="AW181" s="535"/>
      <c r="AX181" s="535"/>
      <c r="AY181" s="535"/>
      <c r="AZ181" s="295"/>
      <c r="BA181" s="295"/>
      <c r="BB181" s="295"/>
      <c r="BC181" s="295"/>
      <c r="BD181" s="295"/>
      <c r="BE181" s="295"/>
      <c r="BF181" s="295"/>
      <c r="BG181" s="295"/>
      <c r="BH181" s="295"/>
      <c r="BI181" s="295"/>
      <c r="BJ181" s="295"/>
      <c r="BK181" s="295"/>
      <c r="BL181" s="295"/>
      <c r="BM181" s="295"/>
      <c r="BN181" s="295"/>
      <c r="BO181" s="295"/>
      <c r="BP181" s="295"/>
      <c r="BQ181" s="295"/>
      <c r="BR181" s="295"/>
      <c r="BS181" s="295"/>
    </row>
    <row r="182" spans="1:71" s="1" customFormat="1" ht="3" customHeight="1" x14ac:dyDescent="0.2">
      <c r="A182" s="117"/>
      <c r="B182" s="116"/>
      <c r="D182" s="9"/>
      <c r="H182" s="274"/>
      <c r="I182" s="274"/>
      <c r="K182" s="274"/>
      <c r="L182" s="274"/>
      <c r="M182" s="274"/>
      <c r="N182" s="274"/>
      <c r="O182" s="274"/>
      <c r="P182" s="274"/>
      <c r="Q182" s="282"/>
      <c r="R182" s="282"/>
      <c r="S182" s="282"/>
      <c r="T182" s="282"/>
      <c r="U182" s="282"/>
      <c r="V182" s="282"/>
      <c r="W182" s="282"/>
      <c r="X182" s="282"/>
      <c r="Y182" s="282"/>
      <c r="Z182" s="282"/>
      <c r="AA182" s="282"/>
      <c r="AB182" s="282"/>
      <c r="AC182" s="282"/>
      <c r="AD182" s="282"/>
      <c r="AE182" s="282"/>
      <c r="AF182" s="528"/>
      <c r="AG182" s="528"/>
      <c r="AH182" s="528"/>
      <c r="AI182" s="528"/>
      <c r="AJ182" s="528"/>
      <c r="AK182" s="528"/>
      <c r="AL182" s="528"/>
      <c r="AM182" s="528"/>
      <c r="AN182" s="528"/>
      <c r="AO182" s="528"/>
      <c r="AP182" s="528"/>
      <c r="AQ182" s="528"/>
      <c r="AR182" s="528"/>
      <c r="AS182" s="528"/>
      <c r="AT182" s="528"/>
      <c r="AU182" s="528"/>
      <c r="AV182" s="528"/>
      <c r="AW182" s="528"/>
      <c r="AX182" s="528"/>
      <c r="AY182" s="528"/>
      <c r="AZ182" s="282"/>
      <c r="BA182" s="282"/>
      <c r="BB182" s="282"/>
      <c r="BC182" s="282"/>
      <c r="BD182" s="282"/>
      <c r="BE182" s="282"/>
      <c r="BF182" s="282"/>
      <c r="BG182" s="282"/>
      <c r="BH182" s="282"/>
      <c r="BI182" s="282"/>
      <c r="BJ182" s="282"/>
      <c r="BK182" s="282"/>
      <c r="BL182" s="282"/>
      <c r="BM182" s="282"/>
      <c r="BN182" s="282"/>
      <c r="BO182" s="282"/>
      <c r="BP182" s="282"/>
      <c r="BQ182" s="282"/>
      <c r="BR182" s="282"/>
      <c r="BS182" s="282"/>
    </row>
    <row r="183" spans="1:71" x14ac:dyDescent="0.25">
      <c r="D183" s="9"/>
    </row>
    <row r="184" spans="1:71" x14ac:dyDescent="0.25">
      <c r="D184" s="9"/>
    </row>
    <row r="185" spans="1:71" x14ac:dyDescent="0.25">
      <c r="D185" s="1"/>
    </row>
    <row r="186" spans="1:71" x14ac:dyDescent="0.25">
      <c r="D186" t="s">
        <v>1384</v>
      </c>
    </row>
    <row r="187" spans="1:71" x14ac:dyDescent="0.25">
      <c r="D187" t="s">
        <v>1384</v>
      </c>
    </row>
    <row r="188" spans="1:71" x14ac:dyDescent="0.25">
      <c r="D188" t="s">
        <v>1384</v>
      </c>
    </row>
    <row r="189" spans="1:71" x14ac:dyDescent="0.25">
      <c r="D189" t="s">
        <v>1384</v>
      </c>
    </row>
    <row r="190" spans="1:71" x14ac:dyDescent="0.25">
      <c r="D190" s="1"/>
    </row>
  </sheetData>
  <mergeCells count="133">
    <mergeCell ref="O165:P165"/>
    <mergeCell ref="O166:P166"/>
    <mergeCell ref="O176:P176"/>
    <mergeCell ref="O173:P173"/>
    <mergeCell ref="O174:P174"/>
    <mergeCell ref="O175:P175"/>
    <mergeCell ref="O170:P170"/>
    <mergeCell ref="O171:P171"/>
    <mergeCell ref="O172:P172"/>
    <mergeCell ref="O66:P66"/>
    <mergeCell ref="O67:P67"/>
    <mergeCell ref="O68:P68"/>
    <mergeCell ref="O159:P159"/>
    <mergeCell ref="O60:P60"/>
    <mergeCell ref="O61:P61"/>
    <mergeCell ref="O62:P62"/>
    <mergeCell ref="O63:P63"/>
    <mergeCell ref="O64:P64"/>
    <mergeCell ref="O104:P104"/>
    <mergeCell ref="O105:P105"/>
    <mergeCell ref="O101:P101"/>
    <mergeCell ref="O102:P102"/>
    <mergeCell ref="O100:P100"/>
    <mergeCell ref="O151:P151"/>
    <mergeCell ref="O152:P152"/>
    <mergeCell ref="O138:P138"/>
    <mergeCell ref="O139:P139"/>
    <mergeCell ref="O140:P140"/>
    <mergeCell ref="O99:P99"/>
    <mergeCell ref="O94:P94"/>
    <mergeCell ref="O95:P95"/>
    <mergeCell ref="O96:P96"/>
    <mergeCell ref="O57:P57"/>
    <mergeCell ref="O58:P58"/>
    <mergeCell ref="O59:P59"/>
    <mergeCell ref="O50:P50"/>
    <mergeCell ref="O51:P51"/>
    <mergeCell ref="O52:P52"/>
    <mergeCell ref="O53:P53"/>
    <mergeCell ref="O54:P54"/>
    <mergeCell ref="O65:P65"/>
    <mergeCell ref="O35:P35"/>
    <mergeCell ref="O44:P44"/>
    <mergeCell ref="O36:P36"/>
    <mergeCell ref="O37:P37"/>
    <mergeCell ref="O38:P38"/>
    <mergeCell ref="O39:P39"/>
    <mergeCell ref="O40:P40"/>
    <mergeCell ref="O55:P55"/>
    <mergeCell ref="O56:P56"/>
    <mergeCell ref="O97:P97"/>
    <mergeCell ref="O93:P93"/>
    <mergeCell ref="O88:P88"/>
    <mergeCell ref="O89:P89"/>
    <mergeCell ref="O90:P90"/>
    <mergeCell ref="O91:P91"/>
    <mergeCell ref="O92:P92"/>
    <mergeCell ref="A180:R180"/>
    <mergeCell ref="A181:R181"/>
    <mergeCell ref="A178:R178"/>
    <mergeCell ref="A179:R179"/>
    <mergeCell ref="O153:P153"/>
    <mergeCell ref="O150:P150"/>
    <mergeCell ref="O103:P103"/>
    <mergeCell ref="O137:P137"/>
    <mergeCell ref="O98:P98"/>
    <mergeCell ref="O163:P163"/>
    <mergeCell ref="O164:P164"/>
    <mergeCell ref="O160:P160"/>
    <mergeCell ref="O161:P161"/>
    <mergeCell ref="O162:P162"/>
    <mergeCell ref="O167:P167"/>
    <mergeCell ref="O168:P168"/>
    <mergeCell ref="O169:P169"/>
    <mergeCell ref="O87:P87"/>
    <mergeCell ref="O18:P18"/>
    <mergeCell ref="O19:P19"/>
    <mergeCell ref="O20:P20"/>
    <mergeCell ref="BJ14:BN14"/>
    <mergeCell ref="BO14:BS14"/>
    <mergeCell ref="O16:P16"/>
    <mergeCell ref="O26:P26"/>
    <mergeCell ref="O27:P27"/>
    <mergeCell ref="O69:P69"/>
    <mergeCell ref="O86:P86"/>
    <mergeCell ref="O28:P28"/>
    <mergeCell ref="O29:P29"/>
    <mergeCell ref="O30:P30"/>
    <mergeCell ref="O31:P31"/>
    <mergeCell ref="O32:P32"/>
    <mergeCell ref="O45:P45"/>
    <mergeCell ref="O46:P46"/>
    <mergeCell ref="O47:P47"/>
    <mergeCell ref="O48:P48"/>
    <mergeCell ref="O49:P49"/>
    <mergeCell ref="O41:P41"/>
    <mergeCell ref="O42:P42"/>
    <mergeCell ref="O43:P43"/>
    <mergeCell ref="Q13:R14"/>
    <mergeCell ref="S13:U14"/>
    <mergeCell ref="V13:AE13"/>
    <mergeCell ref="BE14:BI14"/>
    <mergeCell ref="AZ14:BD14"/>
    <mergeCell ref="A13:A15"/>
    <mergeCell ref="B13:B15"/>
    <mergeCell ref="C13:C15"/>
    <mergeCell ref="E13:E15"/>
    <mergeCell ref="F13:G14"/>
    <mergeCell ref="AF13:BS13"/>
    <mergeCell ref="A1:BT1"/>
    <mergeCell ref="N11:W11"/>
    <mergeCell ref="A3:AE3"/>
    <mergeCell ref="M6:S6"/>
    <mergeCell ref="N10:W10"/>
    <mergeCell ref="O21:P21"/>
    <mergeCell ref="O22:P22"/>
    <mergeCell ref="O23:P23"/>
    <mergeCell ref="O25:P25"/>
    <mergeCell ref="D13:D15"/>
    <mergeCell ref="O17:P17"/>
    <mergeCell ref="O24:P24"/>
    <mergeCell ref="BT13:BT15"/>
    <mergeCell ref="H14:J14"/>
    <mergeCell ref="K14:M14"/>
    <mergeCell ref="V14:Z14"/>
    <mergeCell ref="AA14:AE14"/>
    <mergeCell ref="AF14:AJ14"/>
    <mergeCell ref="AK14:AO14"/>
    <mergeCell ref="AP14:AT14"/>
    <mergeCell ref="AU14:AY14"/>
    <mergeCell ref="H13:M13"/>
    <mergeCell ref="N13:N15"/>
    <mergeCell ref="O13:P15"/>
  </mergeCells>
  <phoneticPr fontId="58" type="noConversion"/>
  <pageMargins left="0.70866141732283472" right="0.70866141732283472" top="0.74803149606299213" bottom="0.74803149606299213" header="0.31496062992125984" footer="0.31496062992125984"/>
  <pageSetup paperSize="9" scale="72" fitToHeight="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K176"/>
  <sheetViews>
    <sheetView view="pageBreakPreview" zoomScale="130" zoomScaleNormal="100" zoomScaleSheetLayoutView="130" workbookViewId="0">
      <pane xSplit="2" ySplit="15" topLeftCell="C161" activePane="bottomRight" state="frozen"/>
      <selection pane="topRight" activeCell="C1" sqref="C1"/>
      <selection pane="bottomLeft" activeCell="A16" sqref="A16"/>
      <selection pane="bottomRight" activeCell="A174" sqref="A174:XFD174"/>
    </sheetView>
  </sheetViews>
  <sheetFormatPr defaultRowHeight="15" outlineLevelRow="2" outlineLevelCol="1" x14ac:dyDescent="0.25"/>
  <cols>
    <col min="1" max="1" width="4.28515625" style="150" customWidth="1"/>
    <col min="2" max="2" width="27.42578125" style="155" customWidth="1"/>
    <col min="3" max="3" width="5.5703125" style="150" customWidth="1"/>
    <col min="4" max="5" width="3.5703125" style="12" customWidth="1"/>
    <col min="6" max="6" width="4.85546875" style="12" customWidth="1"/>
    <col min="7" max="7" width="6.7109375" style="12" customWidth="1"/>
    <col min="8" max="8" width="4.85546875" style="12" customWidth="1"/>
    <col min="9" max="9" width="6.85546875" style="12" customWidth="1"/>
    <col min="10" max="10" width="6.140625" style="12" customWidth="1"/>
    <col min="11" max="11" width="4.5703125" style="12" customWidth="1"/>
    <col min="12" max="12" width="3.42578125" style="12" customWidth="1"/>
    <col min="13" max="13" width="4.28515625" style="12" customWidth="1"/>
    <col min="14" max="14" width="5.28515625" style="12" customWidth="1"/>
    <col min="15" max="15" width="4.28515625" style="12" customWidth="1"/>
    <col min="16" max="17" width="3.42578125" style="12" customWidth="1"/>
    <col min="18" max="18" width="4.28515625" style="12" customWidth="1"/>
    <col min="19" max="20" width="3.42578125" style="12" customWidth="1"/>
    <col min="21" max="26" width="5.140625" style="12" customWidth="1"/>
    <col min="27" max="27" width="6.7109375" style="12" customWidth="1"/>
    <col min="28" max="28" width="6.85546875" style="12" customWidth="1"/>
    <col min="29" max="29" width="6.7109375" style="537" hidden="1" customWidth="1" outlineLevel="1"/>
    <col min="30" max="30" width="6.85546875" style="537" hidden="1" customWidth="1" outlineLevel="1"/>
    <col min="31" max="31" width="6.7109375" style="537" hidden="1" customWidth="1" outlineLevel="1"/>
    <col min="32" max="32" width="6.85546875" style="537" hidden="1" customWidth="1" outlineLevel="1"/>
    <col min="33" max="33" width="6.7109375" style="12" customWidth="1" collapsed="1"/>
    <col min="34" max="34" width="6.85546875" style="12" customWidth="1"/>
    <col min="35" max="35" width="7.28515625" style="12" customWidth="1"/>
    <col min="36" max="36" width="7" style="12" customWidth="1"/>
    <col min="37" max="37" width="8.85546875" style="12" customWidth="1"/>
    <col min="38" max="256" width="9.140625" style="12"/>
    <col min="257" max="257" width="4.28515625" style="12" customWidth="1"/>
    <col min="258" max="258" width="13" style="12" customWidth="1"/>
    <col min="259" max="259" width="5.5703125" style="12" customWidth="1"/>
    <col min="260" max="261" width="3.5703125" style="12" customWidth="1"/>
    <col min="262" max="262" width="4.85546875" style="12" customWidth="1"/>
    <col min="263" max="263" width="6.7109375" style="12" customWidth="1"/>
    <col min="264" max="264" width="4.85546875" style="12" customWidth="1"/>
    <col min="265" max="265" width="6.85546875" style="12" customWidth="1"/>
    <col min="266" max="266" width="6.140625" style="12" customWidth="1"/>
    <col min="267" max="268" width="3.42578125" style="12" customWidth="1"/>
    <col min="269" max="269" width="4.28515625" style="12" customWidth="1"/>
    <col min="270" max="273" width="3.42578125" style="12" customWidth="1"/>
    <col min="274" max="274" width="4.28515625" style="12" customWidth="1"/>
    <col min="275" max="276" width="3.42578125" style="12" customWidth="1"/>
    <col min="277" max="282" width="5.140625" style="12" customWidth="1"/>
    <col min="283" max="283" width="6.7109375" style="12" customWidth="1"/>
    <col min="284" max="284" width="6.85546875" style="12" customWidth="1"/>
    <col min="285" max="285" width="6.7109375" style="12" customWidth="1"/>
    <col min="286" max="286" width="6.85546875" style="12" customWidth="1"/>
    <col min="287" max="287" width="6.7109375" style="12" customWidth="1"/>
    <col min="288" max="288" width="6.85546875" style="12" customWidth="1"/>
    <col min="289" max="289" width="6.7109375" style="12" customWidth="1"/>
    <col min="290" max="290" width="6.85546875" style="12" customWidth="1"/>
    <col min="291" max="291" width="6.7109375" style="12" customWidth="1"/>
    <col min="292" max="292" width="7" style="12" customWidth="1"/>
    <col min="293" max="293" width="8.85546875" style="12" customWidth="1"/>
    <col min="294" max="512" width="9.140625" style="12"/>
    <col min="513" max="513" width="4.28515625" style="12" customWidth="1"/>
    <col min="514" max="514" width="13" style="12" customWidth="1"/>
    <col min="515" max="515" width="5.5703125" style="12" customWidth="1"/>
    <col min="516" max="517" width="3.5703125" style="12" customWidth="1"/>
    <col min="518" max="518" width="4.85546875" style="12" customWidth="1"/>
    <col min="519" max="519" width="6.7109375" style="12" customWidth="1"/>
    <col min="520" max="520" width="4.85546875" style="12" customWidth="1"/>
    <col min="521" max="521" width="6.85546875" style="12" customWidth="1"/>
    <col min="522" max="522" width="6.140625" style="12" customWidth="1"/>
    <col min="523" max="524" width="3.42578125" style="12" customWidth="1"/>
    <col min="525" max="525" width="4.28515625" style="12" customWidth="1"/>
    <col min="526" max="529" width="3.42578125" style="12" customWidth="1"/>
    <col min="530" max="530" width="4.28515625" style="12" customWidth="1"/>
    <col min="531" max="532" width="3.42578125" style="12" customWidth="1"/>
    <col min="533" max="538" width="5.140625" style="12" customWidth="1"/>
    <col min="539" max="539" width="6.7109375" style="12" customWidth="1"/>
    <col min="540" max="540" width="6.85546875" style="12" customWidth="1"/>
    <col min="541" max="541" width="6.7109375" style="12" customWidth="1"/>
    <col min="542" max="542" width="6.85546875" style="12" customWidth="1"/>
    <col min="543" max="543" width="6.7109375" style="12" customWidth="1"/>
    <col min="544" max="544" width="6.85546875" style="12" customWidth="1"/>
    <col min="545" max="545" width="6.7109375" style="12" customWidth="1"/>
    <col min="546" max="546" width="6.85546875" style="12" customWidth="1"/>
    <col min="547" max="547" width="6.7109375" style="12" customWidth="1"/>
    <col min="548" max="548" width="7" style="12" customWidth="1"/>
    <col min="549" max="549" width="8.85546875" style="12" customWidth="1"/>
    <col min="550" max="768" width="9.140625" style="12"/>
    <col min="769" max="769" width="4.28515625" style="12" customWidth="1"/>
    <col min="770" max="770" width="13" style="12" customWidth="1"/>
    <col min="771" max="771" width="5.5703125" style="12" customWidth="1"/>
    <col min="772" max="773" width="3.5703125" style="12" customWidth="1"/>
    <col min="774" max="774" width="4.85546875" style="12" customWidth="1"/>
    <col min="775" max="775" width="6.7109375" style="12" customWidth="1"/>
    <col min="776" max="776" width="4.85546875" style="12" customWidth="1"/>
    <col min="777" max="777" width="6.85546875" style="12" customWidth="1"/>
    <col min="778" max="778" width="6.140625" style="12" customWidth="1"/>
    <col min="779" max="780" width="3.42578125" style="12" customWidth="1"/>
    <col min="781" max="781" width="4.28515625" style="12" customWidth="1"/>
    <col min="782" max="785" width="3.42578125" style="12" customWidth="1"/>
    <col min="786" max="786" width="4.28515625" style="12" customWidth="1"/>
    <col min="787" max="788" width="3.42578125" style="12" customWidth="1"/>
    <col min="789" max="794" width="5.140625" style="12" customWidth="1"/>
    <col min="795" max="795" width="6.7109375" style="12" customWidth="1"/>
    <col min="796" max="796" width="6.85546875" style="12" customWidth="1"/>
    <col min="797" max="797" width="6.7109375" style="12" customWidth="1"/>
    <col min="798" max="798" width="6.85546875" style="12" customWidth="1"/>
    <col min="799" max="799" width="6.7109375" style="12" customWidth="1"/>
    <col min="800" max="800" width="6.85546875" style="12" customWidth="1"/>
    <col min="801" max="801" width="6.7109375" style="12" customWidth="1"/>
    <col min="802" max="802" width="6.85546875" style="12" customWidth="1"/>
    <col min="803" max="803" width="6.7109375" style="12" customWidth="1"/>
    <col min="804" max="804" width="7" style="12" customWidth="1"/>
    <col min="805" max="805" width="8.85546875" style="12" customWidth="1"/>
    <col min="806" max="1024" width="9.140625" style="12"/>
    <col min="1025" max="1025" width="4.28515625" style="12" customWidth="1"/>
    <col min="1026" max="1026" width="13" style="12" customWidth="1"/>
    <col min="1027" max="1027" width="5.5703125" style="12" customWidth="1"/>
    <col min="1028" max="1029" width="3.5703125" style="12" customWidth="1"/>
    <col min="1030" max="1030" width="4.85546875" style="12" customWidth="1"/>
    <col min="1031" max="1031" width="6.7109375" style="12" customWidth="1"/>
    <col min="1032" max="1032" width="4.85546875" style="12" customWidth="1"/>
    <col min="1033" max="1033" width="6.85546875" style="12" customWidth="1"/>
    <col min="1034" max="1034" width="6.140625" style="12" customWidth="1"/>
    <col min="1035" max="1036" width="3.42578125" style="12" customWidth="1"/>
    <col min="1037" max="1037" width="4.28515625" style="12" customWidth="1"/>
    <col min="1038" max="1041" width="3.42578125" style="12" customWidth="1"/>
    <col min="1042" max="1042" width="4.28515625" style="12" customWidth="1"/>
    <col min="1043" max="1044" width="3.42578125" style="12" customWidth="1"/>
    <col min="1045" max="1050" width="5.140625" style="12" customWidth="1"/>
    <col min="1051" max="1051" width="6.7109375" style="12" customWidth="1"/>
    <col min="1052" max="1052" width="6.85546875" style="12" customWidth="1"/>
    <col min="1053" max="1053" width="6.7109375" style="12" customWidth="1"/>
    <col min="1054" max="1054" width="6.85546875" style="12" customWidth="1"/>
    <col min="1055" max="1055" width="6.7109375" style="12" customWidth="1"/>
    <col min="1056" max="1056" width="6.85546875" style="12" customWidth="1"/>
    <col min="1057" max="1057" width="6.7109375" style="12" customWidth="1"/>
    <col min="1058" max="1058" width="6.85546875" style="12" customWidth="1"/>
    <col min="1059" max="1059" width="6.7109375" style="12" customWidth="1"/>
    <col min="1060" max="1060" width="7" style="12" customWidth="1"/>
    <col min="1061" max="1061" width="8.85546875" style="12" customWidth="1"/>
    <col min="1062" max="1280" width="9.140625" style="12"/>
    <col min="1281" max="1281" width="4.28515625" style="12" customWidth="1"/>
    <col min="1282" max="1282" width="13" style="12" customWidth="1"/>
    <col min="1283" max="1283" width="5.5703125" style="12" customWidth="1"/>
    <col min="1284" max="1285" width="3.5703125" style="12" customWidth="1"/>
    <col min="1286" max="1286" width="4.85546875" style="12" customWidth="1"/>
    <col min="1287" max="1287" width="6.7109375" style="12" customWidth="1"/>
    <col min="1288" max="1288" width="4.85546875" style="12" customWidth="1"/>
    <col min="1289" max="1289" width="6.85546875" style="12" customWidth="1"/>
    <col min="1290" max="1290" width="6.140625" style="12" customWidth="1"/>
    <col min="1291" max="1292" width="3.42578125" style="12" customWidth="1"/>
    <col min="1293" max="1293" width="4.28515625" style="12" customWidth="1"/>
    <col min="1294" max="1297" width="3.42578125" style="12" customWidth="1"/>
    <col min="1298" max="1298" width="4.28515625" style="12" customWidth="1"/>
    <col min="1299" max="1300" width="3.42578125" style="12" customWidth="1"/>
    <col min="1301" max="1306" width="5.140625" style="12" customWidth="1"/>
    <col min="1307" max="1307" width="6.7109375" style="12" customWidth="1"/>
    <col min="1308" max="1308" width="6.85546875" style="12" customWidth="1"/>
    <col min="1309" max="1309" width="6.7109375" style="12" customWidth="1"/>
    <col min="1310" max="1310" width="6.85546875" style="12" customWidth="1"/>
    <col min="1311" max="1311" width="6.7109375" style="12" customWidth="1"/>
    <col min="1312" max="1312" width="6.85546875" style="12" customWidth="1"/>
    <col min="1313" max="1313" width="6.7109375" style="12" customWidth="1"/>
    <col min="1314" max="1314" width="6.85546875" style="12" customWidth="1"/>
    <col min="1315" max="1315" width="6.7109375" style="12" customWidth="1"/>
    <col min="1316" max="1316" width="7" style="12" customWidth="1"/>
    <col min="1317" max="1317" width="8.85546875" style="12" customWidth="1"/>
    <col min="1318" max="1536" width="9.140625" style="12"/>
    <col min="1537" max="1537" width="4.28515625" style="12" customWidth="1"/>
    <col min="1538" max="1538" width="13" style="12" customWidth="1"/>
    <col min="1539" max="1539" width="5.5703125" style="12" customWidth="1"/>
    <col min="1540" max="1541" width="3.5703125" style="12" customWidth="1"/>
    <col min="1542" max="1542" width="4.85546875" style="12" customWidth="1"/>
    <col min="1543" max="1543" width="6.7109375" style="12" customWidth="1"/>
    <col min="1544" max="1544" width="4.85546875" style="12" customWidth="1"/>
    <col min="1545" max="1545" width="6.85546875" style="12" customWidth="1"/>
    <col min="1546" max="1546" width="6.140625" style="12" customWidth="1"/>
    <col min="1547" max="1548" width="3.42578125" style="12" customWidth="1"/>
    <col min="1549" max="1549" width="4.28515625" style="12" customWidth="1"/>
    <col min="1550" max="1553" width="3.42578125" style="12" customWidth="1"/>
    <col min="1554" max="1554" width="4.28515625" style="12" customWidth="1"/>
    <col min="1555" max="1556" width="3.42578125" style="12" customWidth="1"/>
    <col min="1557" max="1562" width="5.140625" style="12" customWidth="1"/>
    <col min="1563" max="1563" width="6.7109375" style="12" customWidth="1"/>
    <col min="1564" max="1564" width="6.85546875" style="12" customWidth="1"/>
    <col min="1565" max="1565" width="6.7109375" style="12" customWidth="1"/>
    <col min="1566" max="1566" width="6.85546875" style="12" customWidth="1"/>
    <col min="1567" max="1567" width="6.7109375" style="12" customWidth="1"/>
    <col min="1568" max="1568" width="6.85546875" style="12" customWidth="1"/>
    <col min="1569" max="1569" width="6.7109375" style="12" customWidth="1"/>
    <col min="1570" max="1570" width="6.85546875" style="12" customWidth="1"/>
    <col min="1571" max="1571" width="6.7109375" style="12" customWidth="1"/>
    <col min="1572" max="1572" width="7" style="12" customWidth="1"/>
    <col min="1573" max="1573" width="8.85546875" style="12" customWidth="1"/>
    <col min="1574" max="1792" width="9.140625" style="12"/>
    <col min="1793" max="1793" width="4.28515625" style="12" customWidth="1"/>
    <col min="1794" max="1794" width="13" style="12" customWidth="1"/>
    <col min="1795" max="1795" width="5.5703125" style="12" customWidth="1"/>
    <col min="1796" max="1797" width="3.5703125" style="12" customWidth="1"/>
    <col min="1798" max="1798" width="4.85546875" style="12" customWidth="1"/>
    <col min="1799" max="1799" width="6.7109375" style="12" customWidth="1"/>
    <col min="1800" max="1800" width="4.85546875" style="12" customWidth="1"/>
    <col min="1801" max="1801" width="6.85546875" style="12" customWidth="1"/>
    <col min="1802" max="1802" width="6.140625" style="12" customWidth="1"/>
    <col min="1803" max="1804" width="3.42578125" style="12" customWidth="1"/>
    <col min="1805" max="1805" width="4.28515625" style="12" customWidth="1"/>
    <col min="1806" max="1809" width="3.42578125" style="12" customWidth="1"/>
    <col min="1810" max="1810" width="4.28515625" style="12" customWidth="1"/>
    <col min="1811" max="1812" width="3.42578125" style="12" customWidth="1"/>
    <col min="1813" max="1818" width="5.140625" style="12" customWidth="1"/>
    <col min="1819" max="1819" width="6.7109375" style="12" customWidth="1"/>
    <col min="1820" max="1820" width="6.85546875" style="12" customWidth="1"/>
    <col min="1821" max="1821" width="6.7109375" style="12" customWidth="1"/>
    <col min="1822" max="1822" width="6.85546875" style="12" customWidth="1"/>
    <col min="1823" max="1823" width="6.7109375" style="12" customWidth="1"/>
    <col min="1824" max="1824" width="6.85546875" style="12" customWidth="1"/>
    <col min="1825" max="1825" width="6.7109375" style="12" customWidth="1"/>
    <col min="1826" max="1826" width="6.85546875" style="12" customWidth="1"/>
    <col min="1827" max="1827" width="6.7109375" style="12" customWidth="1"/>
    <col min="1828" max="1828" width="7" style="12" customWidth="1"/>
    <col min="1829" max="1829" width="8.85546875" style="12" customWidth="1"/>
    <col min="1830" max="2048" width="9.140625" style="12"/>
    <col min="2049" max="2049" width="4.28515625" style="12" customWidth="1"/>
    <col min="2050" max="2050" width="13" style="12" customWidth="1"/>
    <col min="2051" max="2051" width="5.5703125" style="12" customWidth="1"/>
    <col min="2052" max="2053" width="3.5703125" style="12" customWidth="1"/>
    <col min="2054" max="2054" width="4.85546875" style="12" customWidth="1"/>
    <col min="2055" max="2055" width="6.7109375" style="12" customWidth="1"/>
    <col min="2056" max="2056" width="4.85546875" style="12" customWidth="1"/>
    <col min="2057" max="2057" width="6.85546875" style="12" customWidth="1"/>
    <col min="2058" max="2058" width="6.140625" style="12" customWidth="1"/>
    <col min="2059" max="2060" width="3.42578125" style="12" customWidth="1"/>
    <col min="2061" max="2061" width="4.28515625" style="12" customWidth="1"/>
    <col min="2062" max="2065" width="3.42578125" style="12" customWidth="1"/>
    <col min="2066" max="2066" width="4.28515625" style="12" customWidth="1"/>
    <col min="2067" max="2068" width="3.42578125" style="12" customWidth="1"/>
    <col min="2069" max="2074" width="5.140625" style="12" customWidth="1"/>
    <col min="2075" max="2075" width="6.7109375" style="12" customWidth="1"/>
    <col min="2076" max="2076" width="6.85546875" style="12" customWidth="1"/>
    <col min="2077" max="2077" width="6.7109375" style="12" customWidth="1"/>
    <col min="2078" max="2078" width="6.85546875" style="12" customWidth="1"/>
    <col min="2079" max="2079" width="6.7109375" style="12" customWidth="1"/>
    <col min="2080" max="2080" width="6.85546875" style="12" customWidth="1"/>
    <col min="2081" max="2081" width="6.7109375" style="12" customWidth="1"/>
    <col min="2082" max="2082" width="6.85546875" style="12" customWidth="1"/>
    <col min="2083" max="2083" width="6.7109375" style="12" customWidth="1"/>
    <col min="2084" max="2084" width="7" style="12" customWidth="1"/>
    <col min="2085" max="2085" width="8.85546875" style="12" customWidth="1"/>
    <col min="2086" max="2304" width="9.140625" style="12"/>
    <col min="2305" max="2305" width="4.28515625" style="12" customWidth="1"/>
    <col min="2306" max="2306" width="13" style="12" customWidth="1"/>
    <col min="2307" max="2307" width="5.5703125" style="12" customWidth="1"/>
    <col min="2308" max="2309" width="3.5703125" style="12" customWidth="1"/>
    <col min="2310" max="2310" width="4.85546875" style="12" customWidth="1"/>
    <col min="2311" max="2311" width="6.7109375" style="12" customWidth="1"/>
    <col min="2312" max="2312" width="4.85546875" style="12" customWidth="1"/>
    <col min="2313" max="2313" width="6.85546875" style="12" customWidth="1"/>
    <col min="2314" max="2314" width="6.140625" style="12" customWidth="1"/>
    <col min="2315" max="2316" width="3.42578125" style="12" customWidth="1"/>
    <col min="2317" max="2317" width="4.28515625" style="12" customWidth="1"/>
    <col min="2318" max="2321" width="3.42578125" style="12" customWidth="1"/>
    <col min="2322" max="2322" width="4.28515625" style="12" customWidth="1"/>
    <col min="2323" max="2324" width="3.42578125" style="12" customWidth="1"/>
    <col min="2325" max="2330" width="5.140625" style="12" customWidth="1"/>
    <col min="2331" max="2331" width="6.7109375" style="12" customWidth="1"/>
    <col min="2332" max="2332" width="6.85546875" style="12" customWidth="1"/>
    <col min="2333" max="2333" width="6.7109375" style="12" customWidth="1"/>
    <col min="2334" max="2334" width="6.85546875" style="12" customWidth="1"/>
    <col min="2335" max="2335" width="6.7109375" style="12" customWidth="1"/>
    <col min="2336" max="2336" width="6.85546875" style="12" customWidth="1"/>
    <col min="2337" max="2337" width="6.7109375" style="12" customWidth="1"/>
    <col min="2338" max="2338" width="6.85546875" style="12" customWidth="1"/>
    <col min="2339" max="2339" width="6.7109375" style="12" customWidth="1"/>
    <col min="2340" max="2340" width="7" style="12" customWidth="1"/>
    <col min="2341" max="2341" width="8.85546875" style="12" customWidth="1"/>
    <col min="2342" max="2560" width="9.140625" style="12"/>
    <col min="2561" max="2561" width="4.28515625" style="12" customWidth="1"/>
    <col min="2562" max="2562" width="13" style="12" customWidth="1"/>
    <col min="2563" max="2563" width="5.5703125" style="12" customWidth="1"/>
    <col min="2564" max="2565" width="3.5703125" style="12" customWidth="1"/>
    <col min="2566" max="2566" width="4.85546875" style="12" customWidth="1"/>
    <col min="2567" max="2567" width="6.7109375" style="12" customWidth="1"/>
    <col min="2568" max="2568" width="4.85546875" style="12" customWidth="1"/>
    <col min="2569" max="2569" width="6.85546875" style="12" customWidth="1"/>
    <col min="2570" max="2570" width="6.140625" style="12" customWidth="1"/>
    <col min="2571" max="2572" width="3.42578125" style="12" customWidth="1"/>
    <col min="2573" max="2573" width="4.28515625" style="12" customWidth="1"/>
    <col min="2574" max="2577" width="3.42578125" style="12" customWidth="1"/>
    <col min="2578" max="2578" width="4.28515625" style="12" customWidth="1"/>
    <col min="2579" max="2580" width="3.42578125" style="12" customWidth="1"/>
    <col min="2581" max="2586" width="5.140625" style="12" customWidth="1"/>
    <col min="2587" max="2587" width="6.7109375" style="12" customWidth="1"/>
    <col min="2588" max="2588" width="6.85546875" style="12" customWidth="1"/>
    <col min="2589" max="2589" width="6.7109375" style="12" customWidth="1"/>
    <col min="2590" max="2590" width="6.85546875" style="12" customWidth="1"/>
    <col min="2591" max="2591" width="6.7109375" style="12" customWidth="1"/>
    <col min="2592" max="2592" width="6.85546875" style="12" customWidth="1"/>
    <col min="2593" max="2593" width="6.7109375" style="12" customWidth="1"/>
    <col min="2594" max="2594" width="6.85546875" style="12" customWidth="1"/>
    <col min="2595" max="2595" width="6.7109375" style="12" customWidth="1"/>
    <col min="2596" max="2596" width="7" style="12" customWidth="1"/>
    <col min="2597" max="2597" width="8.85546875" style="12" customWidth="1"/>
    <col min="2598" max="2816" width="9.140625" style="12"/>
    <col min="2817" max="2817" width="4.28515625" style="12" customWidth="1"/>
    <col min="2818" max="2818" width="13" style="12" customWidth="1"/>
    <col min="2819" max="2819" width="5.5703125" style="12" customWidth="1"/>
    <col min="2820" max="2821" width="3.5703125" style="12" customWidth="1"/>
    <col min="2822" max="2822" width="4.85546875" style="12" customWidth="1"/>
    <col min="2823" max="2823" width="6.7109375" style="12" customWidth="1"/>
    <col min="2824" max="2824" width="4.85546875" style="12" customWidth="1"/>
    <col min="2825" max="2825" width="6.85546875" style="12" customWidth="1"/>
    <col min="2826" max="2826" width="6.140625" style="12" customWidth="1"/>
    <col min="2827" max="2828" width="3.42578125" style="12" customWidth="1"/>
    <col min="2829" max="2829" width="4.28515625" style="12" customWidth="1"/>
    <col min="2830" max="2833" width="3.42578125" style="12" customWidth="1"/>
    <col min="2834" max="2834" width="4.28515625" style="12" customWidth="1"/>
    <col min="2835" max="2836" width="3.42578125" style="12" customWidth="1"/>
    <col min="2837" max="2842" width="5.140625" style="12" customWidth="1"/>
    <col min="2843" max="2843" width="6.7109375" style="12" customWidth="1"/>
    <col min="2844" max="2844" width="6.85546875" style="12" customWidth="1"/>
    <col min="2845" max="2845" width="6.7109375" style="12" customWidth="1"/>
    <col min="2846" max="2846" width="6.85546875" style="12" customWidth="1"/>
    <col min="2847" max="2847" width="6.7109375" style="12" customWidth="1"/>
    <col min="2848" max="2848" width="6.85546875" style="12" customWidth="1"/>
    <col min="2849" max="2849" width="6.7109375" style="12" customWidth="1"/>
    <col min="2850" max="2850" width="6.85546875" style="12" customWidth="1"/>
    <col min="2851" max="2851" width="6.7109375" style="12" customWidth="1"/>
    <col min="2852" max="2852" width="7" style="12" customWidth="1"/>
    <col min="2853" max="2853" width="8.85546875" style="12" customWidth="1"/>
    <col min="2854" max="3072" width="9.140625" style="12"/>
    <col min="3073" max="3073" width="4.28515625" style="12" customWidth="1"/>
    <col min="3074" max="3074" width="13" style="12" customWidth="1"/>
    <col min="3075" max="3075" width="5.5703125" style="12" customWidth="1"/>
    <col min="3076" max="3077" width="3.5703125" style="12" customWidth="1"/>
    <col min="3078" max="3078" width="4.85546875" style="12" customWidth="1"/>
    <col min="3079" max="3079" width="6.7109375" style="12" customWidth="1"/>
    <col min="3080" max="3080" width="4.85546875" style="12" customWidth="1"/>
    <col min="3081" max="3081" width="6.85546875" style="12" customWidth="1"/>
    <col min="3082" max="3082" width="6.140625" style="12" customWidth="1"/>
    <col min="3083" max="3084" width="3.42578125" style="12" customWidth="1"/>
    <col min="3085" max="3085" width="4.28515625" style="12" customWidth="1"/>
    <col min="3086" max="3089" width="3.42578125" style="12" customWidth="1"/>
    <col min="3090" max="3090" width="4.28515625" style="12" customWidth="1"/>
    <col min="3091" max="3092" width="3.42578125" style="12" customWidth="1"/>
    <col min="3093" max="3098" width="5.140625" style="12" customWidth="1"/>
    <col min="3099" max="3099" width="6.7109375" style="12" customWidth="1"/>
    <col min="3100" max="3100" width="6.85546875" style="12" customWidth="1"/>
    <col min="3101" max="3101" width="6.7109375" style="12" customWidth="1"/>
    <col min="3102" max="3102" width="6.85546875" style="12" customWidth="1"/>
    <col min="3103" max="3103" width="6.7109375" style="12" customWidth="1"/>
    <col min="3104" max="3104" width="6.85546875" style="12" customWidth="1"/>
    <col min="3105" max="3105" width="6.7109375" style="12" customWidth="1"/>
    <col min="3106" max="3106" width="6.85546875" style="12" customWidth="1"/>
    <col min="3107" max="3107" width="6.7109375" style="12" customWidth="1"/>
    <col min="3108" max="3108" width="7" style="12" customWidth="1"/>
    <col min="3109" max="3109" width="8.85546875" style="12" customWidth="1"/>
    <col min="3110" max="3328" width="9.140625" style="12"/>
    <col min="3329" max="3329" width="4.28515625" style="12" customWidth="1"/>
    <col min="3330" max="3330" width="13" style="12" customWidth="1"/>
    <col min="3331" max="3331" width="5.5703125" style="12" customWidth="1"/>
    <col min="3332" max="3333" width="3.5703125" style="12" customWidth="1"/>
    <col min="3334" max="3334" width="4.85546875" style="12" customWidth="1"/>
    <col min="3335" max="3335" width="6.7109375" style="12" customWidth="1"/>
    <col min="3336" max="3336" width="4.85546875" style="12" customWidth="1"/>
    <col min="3337" max="3337" width="6.85546875" style="12" customWidth="1"/>
    <col min="3338" max="3338" width="6.140625" style="12" customWidth="1"/>
    <col min="3339" max="3340" width="3.42578125" style="12" customWidth="1"/>
    <col min="3341" max="3341" width="4.28515625" style="12" customWidth="1"/>
    <col min="3342" max="3345" width="3.42578125" style="12" customWidth="1"/>
    <col min="3346" max="3346" width="4.28515625" style="12" customWidth="1"/>
    <col min="3347" max="3348" width="3.42578125" style="12" customWidth="1"/>
    <col min="3349" max="3354" width="5.140625" style="12" customWidth="1"/>
    <col min="3355" max="3355" width="6.7109375" style="12" customWidth="1"/>
    <col min="3356" max="3356" width="6.85546875" style="12" customWidth="1"/>
    <col min="3357" max="3357" width="6.7109375" style="12" customWidth="1"/>
    <col min="3358" max="3358" width="6.85546875" style="12" customWidth="1"/>
    <col min="3359" max="3359" width="6.7109375" style="12" customWidth="1"/>
    <col min="3360" max="3360" width="6.85546875" style="12" customWidth="1"/>
    <col min="3361" max="3361" width="6.7109375" style="12" customWidth="1"/>
    <col min="3362" max="3362" width="6.85546875" style="12" customWidth="1"/>
    <col min="3363" max="3363" width="6.7109375" style="12" customWidth="1"/>
    <col min="3364" max="3364" width="7" style="12" customWidth="1"/>
    <col min="3365" max="3365" width="8.85546875" style="12" customWidth="1"/>
    <col min="3366" max="3584" width="9.140625" style="12"/>
    <col min="3585" max="3585" width="4.28515625" style="12" customWidth="1"/>
    <col min="3586" max="3586" width="13" style="12" customWidth="1"/>
    <col min="3587" max="3587" width="5.5703125" style="12" customWidth="1"/>
    <col min="3588" max="3589" width="3.5703125" style="12" customWidth="1"/>
    <col min="3590" max="3590" width="4.85546875" style="12" customWidth="1"/>
    <col min="3591" max="3591" width="6.7109375" style="12" customWidth="1"/>
    <col min="3592" max="3592" width="4.85546875" style="12" customWidth="1"/>
    <col min="3593" max="3593" width="6.85546875" style="12" customWidth="1"/>
    <col min="3594" max="3594" width="6.140625" style="12" customWidth="1"/>
    <col min="3595" max="3596" width="3.42578125" style="12" customWidth="1"/>
    <col min="3597" max="3597" width="4.28515625" style="12" customWidth="1"/>
    <col min="3598" max="3601" width="3.42578125" style="12" customWidth="1"/>
    <col min="3602" max="3602" width="4.28515625" style="12" customWidth="1"/>
    <col min="3603" max="3604" width="3.42578125" style="12" customWidth="1"/>
    <col min="3605" max="3610" width="5.140625" style="12" customWidth="1"/>
    <col min="3611" max="3611" width="6.7109375" style="12" customWidth="1"/>
    <col min="3612" max="3612" width="6.85546875" style="12" customWidth="1"/>
    <col min="3613" max="3613" width="6.7109375" style="12" customWidth="1"/>
    <col min="3614" max="3614" width="6.85546875" style="12" customWidth="1"/>
    <col min="3615" max="3615" width="6.7109375" style="12" customWidth="1"/>
    <col min="3616" max="3616" width="6.85546875" style="12" customWidth="1"/>
    <col min="3617" max="3617" width="6.7109375" style="12" customWidth="1"/>
    <col min="3618" max="3618" width="6.85546875" style="12" customWidth="1"/>
    <col min="3619" max="3619" width="6.7109375" style="12" customWidth="1"/>
    <col min="3620" max="3620" width="7" style="12" customWidth="1"/>
    <col min="3621" max="3621" width="8.85546875" style="12" customWidth="1"/>
    <col min="3622" max="3840" width="9.140625" style="12"/>
    <col min="3841" max="3841" width="4.28515625" style="12" customWidth="1"/>
    <col min="3842" max="3842" width="13" style="12" customWidth="1"/>
    <col min="3843" max="3843" width="5.5703125" style="12" customWidth="1"/>
    <col min="3844" max="3845" width="3.5703125" style="12" customWidth="1"/>
    <col min="3846" max="3846" width="4.85546875" style="12" customWidth="1"/>
    <col min="3847" max="3847" width="6.7109375" style="12" customWidth="1"/>
    <col min="3848" max="3848" width="4.85546875" style="12" customWidth="1"/>
    <col min="3849" max="3849" width="6.85546875" style="12" customWidth="1"/>
    <col min="3850" max="3850" width="6.140625" style="12" customWidth="1"/>
    <col min="3851" max="3852" width="3.42578125" style="12" customWidth="1"/>
    <col min="3853" max="3853" width="4.28515625" style="12" customWidth="1"/>
    <col min="3854" max="3857" width="3.42578125" style="12" customWidth="1"/>
    <col min="3858" max="3858" width="4.28515625" style="12" customWidth="1"/>
    <col min="3859" max="3860" width="3.42578125" style="12" customWidth="1"/>
    <col min="3861" max="3866" width="5.140625" style="12" customWidth="1"/>
    <col min="3867" max="3867" width="6.7109375" style="12" customWidth="1"/>
    <col min="3868" max="3868" width="6.85546875" style="12" customWidth="1"/>
    <col min="3869" max="3869" width="6.7109375" style="12" customWidth="1"/>
    <col min="3870" max="3870" width="6.85546875" style="12" customWidth="1"/>
    <col min="3871" max="3871" width="6.7109375" style="12" customWidth="1"/>
    <col min="3872" max="3872" width="6.85546875" style="12" customWidth="1"/>
    <col min="3873" max="3873" width="6.7109375" style="12" customWidth="1"/>
    <col min="3874" max="3874" width="6.85546875" style="12" customWidth="1"/>
    <col min="3875" max="3875" width="6.7109375" style="12" customWidth="1"/>
    <col min="3876" max="3876" width="7" style="12" customWidth="1"/>
    <col min="3877" max="3877" width="8.85546875" style="12" customWidth="1"/>
    <col min="3878" max="4096" width="9.140625" style="12"/>
    <col min="4097" max="4097" width="4.28515625" style="12" customWidth="1"/>
    <col min="4098" max="4098" width="13" style="12" customWidth="1"/>
    <col min="4099" max="4099" width="5.5703125" style="12" customWidth="1"/>
    <col min="4100" max="4101" width="3.5703125" style="12" customWidth="1"/>
    <col min="4102" max="4102" width="4.85546875" style="12" customWidth="1"/>
    <col min="4103" max="4103" width="6.7109375" style="12" customWidth="1"/>
    <col min="4104" max="4104" width="4.85546875" style="12" customWidth="1"/>
    <col min="4105" max="4105" width="6.85546875" style="12" customWidth="1"/>
    <col min="4106" max="4106" width="6.140625" style="12" customWidth="1"/>
    <col min="4107" max="4108" width="3.42578125" style="12" customWidth="1"/>
    <col min="4109" max="4109" width="4.28515625" style="12" customWidth="1"/>
    <col min="4110" max="4113" width="3.42578125" style="12" customWidth="1"/>
    <col min="4114" max="4114" width="4.28515625" style="12" customWidth="1"/>
    <col min="4115" max="4116" width="3.42578125" style="12" customWidth="1"/>
    <col min="4117" max="4122" width="5.140625" style="12" customWidth="1"/>
    <col min="4123" max="4123" width="6.7109375" style="12" customWidth="1"/>
    <col min="4124" max="4124" width="6.85546875" style="12" customWidth="1"/>
    <col min="4125" max="4125" width="6.7109375" style="12" customWidth="1"/>
    <col min="4126" max="4126" width="6.85546875" style="12" customWidth="1"/>
    <col min="4127" max="4127" width="6.7109375" style="12" customWidth="1"/>
    <col min="4128" max="4128" width="6.85546875" style="12" customWidth="1"/>
    <col min="4129" max="4129" width="6.7109375" style="12" customWidth="1"/>
    <col min="4130" max="4130" width="6.85546875" style="12" customWidth="1"/>
    <col min="4131" max="4131" width="6.7109375" style="12" customWidth="1"/>
    <col min="4132" max="4132" width="7" style="12" customWidth="1"/>
    <col min="4133" max="4133" width="8.85546875" style="12" customWidth="1"/>
    <col min="4134" max="4352" width="9.140625" style="12"/>
    <col min="4353" max="4353" width="4.28515625" style="12" customWidth="1"/>
    <col min="4354" max="4354" width="13" style="12" customWidth="1"/>
    <col min="4355" max="4355" width="5.5703125" style="12" customWidth="1"/>
    <col min="4356" max="4357" width="3.5703125" style="12" customWidth="1"/>
    <col min="4358" max="4358" width="4.85546875" style="12" customWidth="1"/>
    <col min="4359" max="4359" width="6.7109375" style="12" customWidth="1"/>
    <col min="4360" max="4360" width="4.85546875" style="12" customWidth="1"/>
    <col min="4361" max="4361" width="6.85546875" style="12" customWidth="1"/>
    <col min="4362" max="4362" width="6.140625" style="12" customWidth="1"/>
    <col min="4363" max="4364" width="3.42578125" style="12" customWidth="1"/>
    <col min="4365" max="4365" width="4.28515625" style="12" customWidth="1"/>
    <col min="4366" max="4369" width="3.42578125" style="12" customWidth="1"/>
    <col min="4370" max="4370" width="4.28515625" style="12" customWidth="1"/>
    <col min="4371" max="4372" width="3.42578125" style="12" customWidth="1"/>
    <col min="4373" max="4378" width="5.140625" style="12" customWidth="1"/>
    <col min="4379" max="4379" width="6.7109375" style="12" customWidth="1"/>
    <col min="4380" max="4380" width="6.85546875" style="12" customWidth="1"/>
    <col min="4381" max="4381" width="6.7109375" style="12" customWidth="1"/>
    <col min="4382" max="4382" width="6.85546875" style="12" customWidth="1"/>
    <col min="4383" max="4383" width="6.7109375" style="12" customWidth="1"/>
    <col min="4384" max="4384" width="6.85546875" style="12" customWidth="1"/>
    <col min="4385" max="4385" width="6.7109375" style="12" customWidth="1"/>
    <col min="4386" max="4386" width="6.85546875" style="12" customWidth="1"/>
    <col min="4387" max="4387" width="6.7109375" style="12" customWidth="1"/>
    <col min="4388" max="4388" width="7" style="12" customWidth="1"/>
    <col min="4389" max="4389" width="8.85546875" style="12" customWidth="1"/>
    <col min="4390" max="4608" width="9.140625" style="12"/>
    <col min="4609" max="4609" width="4.28515625" style="12" customWidth="1"/>
    <col min="4610" max="4610" width="13" style="12" customWidth="1"/>
    <col min="4611" max="4611" width="5.5703125" style="12" customWidth="1"/>
    <col min="4612" max="4613" width="3.5703125" style="12" customWidth="1"/>
    <col min="4614" max="4614" width="4.85546875" style="12" customWidth="1"/>
    <col min="4615" max="4615" width="6.7109375" style="12" customWidth="1"/>
    <col min="4616" max="4616" width="4.85546875" style="12" customWidth="1"/>
    <col min="4617" max="4617" width="6.85546875" style="12" customWidth="1"/>
    <col min="4618" max="4618" width="6.140625" style="12" customWidth="1"/>
    <col min="4619" max="4620" width="3.42578125" style="12" customWidth="1"/>
    <col min="4621" max="4621" width="4.28515625" style="12" customWidth="1"/>
    <col min="4622" max="4625" width="3.42578125" style="12" customWidth="1"/>
    <col min="4626" max="4626" width="4.28515625" style="12" customWidth="1"/>
    <col min="4627" max="4628" width="3.42578125" style="12" customWidth="1"/>
    <col min="4629" max="4634" width="5.140625" style="12" customWidth="1"/>
    <col min="4635" max="4635" width="6.7109375" style="12" customWidth="1"/>
    <col min="4636" max="4636" width="6.85546875" style="12" customWidth="1"/>
    <col min="4637" max="4637" width="6.7109375" style="12" customWidth="1"/>
    <col min="4638" max="4638" width="6.85546875" style="12" customWidth="1"/>
    <col min="4639" max="4639" width="6.7109375" style="12" customWidth="1"/>
    <col min="4640" max="4640" width="6.85546875" style="12" customWidth="1"/>
    <col min="4641" max="4641" width="6.7109375" style="12" customWidth="1"/>
    <col min="4642" max="4642" width="6.85546875" style="12" customWidth="1"/>
    <col min="4643" max="4643" width="6.7109375" style="12" customWidth="1"/>
    <col min="4644" max="4644" width="7" style="12" customWidth="1"/>
    <col min="4645" max="4645" width="8.85546875" style="12" customWidth="1"/>
    <col min="4646" max="4864" width="9.140625" style="12"/>
    <col min="4865" max="4865" width="4.28515625" style="12" customWidth="1"/>
    <col min="4866" max="4866" width="13" style="12" customWidth="1"/>
    <col min="4867" max="4867" width="5.5703125" style="12" customWidth="1"/>
    <col min="4868" max="4869" width="3.5703125" style="12" customWidth="1"/>
    <col min="4870" max="4870" width="4.85546875" style="12" customWidth="1"/>
    <col min="4871" max="4871" width="6.7109375" style="12" customWidth="1"/>
    <col min="4872" max="4872" width="4.85546875" style="12" customWidth="1"/>
    <col min="4873" max="4873" width="6.85546875" style="12" customWidth="1"/>
    <col min="4874" max="4874" width="6.140625" style="12" customWidth="1"/>
    <col min="4875" max="4876" width="3.42578125" style="12" customWidth="1"/>
    <col min="4877" max="4877" width="4.28515625" style="12" customWidth="1"/>
    <col min="4878" max="4881" width="3.42578125" style="12" customWidth="1"/>
    <col min="4882" max="4882" width="4.28515625" style="12" customWidth="1"/>
    <col min="4883" max="4884" width="3.42578125" style="12" customWidth="1"/>
    <col min="4885" max="4890" width="5.140625" style="12" customWidth="1"/>
    <col min="4891" max="4891" width="6.7109375" style="12" customWidth="1"/>
    <col min="4892" max="4892" width="6.85546875" style="12" customWidth="1"/>
    <col min="4893" max="4893" width="6.7109375" style="12" customWidth="1"/>
    <col min="4894" max="4894" width="6.85546875" style="12" customWidth="1"/>
    <col min="4895" max="4895" width="6.7109375" style="12" customWidth="1"/>
    <col min="4896" max="4896" width="6.85546875" style="12" customWidth="1"/>
    <col min="4897" max="4897" width="6.7109375" style="12" customWidth="1"/>
    <col min="4898" max="4898" width="6.85546875" style="12" customWidth="1"/>
    <col min="4899" max="4899" width="6.7109375" style="12" customWidth="1"/>
    <col min="4900" max="4900" width="7" style="12" customWidth="1"/>
    <col min="4901" max="4901" width="8.85546875" style="12" customWidth="1"/>
    <col min="4902" max="5120" width="9.140625" style="12"/>
    <col min="5121" max="5121" width="4.28515625" style="12" customWidth="1"/>
    <col min="5122" max="5122" width="13" style="12" customWidth="1"/>
    <col min="5123" max="5123" width="5.5703125" style="12" customWidth="1"/>
    <col min="5124" max="5125" width="3.5703125" style="12" customWidth="1"/>
    <col min="5126" max="5126" width="4.85546875" style="12" customWidth="1"/>
    <col min="5127" max="5127" width="6.7109375" style="12" customWidth="1"/>
    <col min="5128" max="5128" width="4.85546875" style="12" customWidth="1"/>
    <col min="5129" max="5129" width="6.85546875" style="12" customWidth="1"/>
    <col min="5130" max="5130" width="6.140625" style="12" customWidth="1"/>
    <col min="5131" max="5132" width="3.42578125" style="12" customWidth="1"/>
    <col min="5133" max="5133" width="4.28515625" style="12" customWidth="1"/>
    <col min="5134" max="5137" width="3.42578125" style="12" customWidth="1"/>
    <col min="5138" max="5138" width="4.28515625" style="12" customWidth="1"/>
    <col min="5139" max="5140" width="3.42578125" style="12" customWidth="1"/>
    <col min="5141" max="5146" width="5.140625" style="12" customWidth="1"/>
    <col min="5147" max="5147" width="6.7109375" style="12" customWidth="1"/>
    <col min="5148" max="5148" width="6.85546875" style="12" customWidth="1"/>
    <col min="5149" max="5149" width="6.7109375" style="12" customWidth="1"/>
    <col min="5150" max="5150" width="6.85546875" style="12" customWidth="1"/>
    <col min="5151" max="5151" width="6.7109375" style="12" customWidth="1"/>
    <col min="5152" max="5152" width="6.85546875" style="12" customWidth="1"/>
    <col min="5153" max="5153" width="6.7109375" style="12" customWidth="1"/>
    <col min="5154" max="5154" width="6.85546875" style="12" customWidth="1"/>
    <col min="5155" max="5155" width="6.7109375" style="12" customWidth="1"/>
    <col min="5156" max="5156" width="7" style="12" customWidth="1"/>
    <col min="5157" max="5157" width="8.85546875" style="12" customWidth="1"/>
    <col min="5158" max="5376" width="9.140625" style="12"/>
    <col min="5377" max="5377" width="4.28515625" style="12" customWidth="1"/>
    <col min="5378" max="5378" width="13" style="12" customWidth="1"/>
    <col min="5379" max="5379" width="5.5703125" style="12" customWidth="1"/>
    <col min="5380" max="5381" width="3.5703125" style="12" customWidth="1"/>
    <col min="5382" max="5382" width="4.85546875" style="12" customWidth="1"/>
    <col min="5383" max="5383" width="6.7109375" style="12" customWidth="1"/>
    <col min="5384" max="5384" width="4.85546875" style="12" customWidth="1"/>
    <col min="5385" max="5385" width="6.85546875" style="12" customWidth="1"/>
    <col min="5386" max="5386" width="6.140625" style="12" customWidth="1"/>
    <col min="5387" max="5388" width="3.42578125" style="12" customWidth="1"/>
    <col min="5389" max="5389" width="4.28515625" style="12" customWidth="1"/>
    <col min="5390" max="5393" width="3.42578125" style="12" customWidth="1"/>
    <col min="5394" max="5394" width="4.28515625" style="12" customWidth="1"/>
    <col min="5395" max="5396" width="3.42578125" style="12" customWidth="1"/>
    <col min="5397" max="5402" width="5.140625" style="12" customWidth="1"/>
    <col min="5403" max="5403" width="6.7109375" style="12" customWidth="1"/>
    <col min="5404" max="5404" width="6.85546875" style="12" customWidth="1"/>
    <col min="5405" max="5405" width="6.7109375" style="12" customWidth="1"/>
    <col min="5406" max="5406" width="6.85546875" style="12" customWidth="1"/>
    <col min="5407" max="5407" width="6.7109375" style="12" customWidth="1"/>
    <col min="5408" max="5408" width="6.85546875" style="12" customWidth="1"/>
    <col min="5409" max="5409" width="6.7109375" style="12" customWidth="1"/>
    <col min="5410" max="5410" width="6.85546875" style="12" customWidth="1"/>
    <col min="5411" max="5411" width="6.7109375" style="12" customWidth="1"/>
    <col min="5412" max="5412" width="7" style="12" customWidth="1"/>
    <col min="5413" max="5413" width="8.85546875" style="12" customWidth="1"/>
    <col min="5414" max="5632" width="9.140625" style="12"/>
    <col min="5633" max="5633" width="4.28515625" style="12" customWidth="1"/>
    <col min="5634" max="5634" width="13" style="12" customWidth="1"/>
    <col min="5635" max="5635" width="5.5703125" style="12" customWidth="1"/>
    <col min="5636" max="5637" width="3.5703125" style="12" customWidth="1"/>
    <col min="5638" max="5638" width="4.85546875" style="12" customWidth="1"/>
    <col min="5639" max="5639" width="6.7109375" style="12" customWidth="1"/>
    <col min="5640" max="5640" width="4.85546875" style="12" customWidth="1"/>
    <col min="5641" max="5641" width="6.85546875" style="12" customWidth="1"/>
    <col min="5642" max="5642" width="6.140625" style="12" customWidth="1"/>
    <col min="5643" max="5644" width="3.42578125" style="12" customWidth="1"/>
    <col min="5645" max="5645" width="4.28515625" style="12" customWidth="1"/>
    <col min="5646" max="5649" width="3.42578125" style="12" customWidth="1"/>
    <col min="5650" max="5650" width="4.28515625" style="12" customWidth="1"/>
    <col min="5651" max="5652" width="3.42578125" style="12" customWidth="1"/>
    <col min="5653" max="5658" width="5.140625" style="12" customWidth="1"/>
    <col min="5659" max="5659" width="6.7109375" style="12" customWidth="1"/>
    <col min="5660" max="5660" width="6.85546875" style="12" customWidth="1"/>
    <col min="5661" max="5661" width="6.7109375" style="12" customWidth="1"/>
    <col min="5662" max="5662" width="6.85546875" style="12" customWidth="1"/>
    <col min="5663" max="5663" width="6.7109375" style="12" customWidth="1"/>
    <col min="5664" max="5664" width="6.85546875" style="12" customWidth="1"/>
    <col min="5665" max="5665" width="6.7109375" style="12" customWidth="1"/>
    <col min="5666" max="5666" width="6.85546875" style="12" customWidth="1"/>
    <col min="5667" max="5667" width="6.7109375" style="12" customWidth="1"/>
    <col min="5668" max="5668" width="7" style="12" customWidth="1"/>
    <col min="5669" max="5669" width="8.85546875" style="12" customWidth="1"/>
    <col min="5670" max="5888" width="9.140625" style="12"/>
    <col min="5889" max="5889" width="4.28515625" style="12" customWidth="1"/>
    <col min="5890" max="5890" width="13" style="12" customWidth="1"/>
    <col min="5891" max="5891" width="5.5703125" style="12" customWidth="1"/>
    <col min="5892" max="5893" width="3.5703125" style="12" customWidth="1"/>
    <col min="5894" max="5894" width="4.85546875" style="12" customWidth="1"/>
    <col min="5895" max="5895" width="6.7109375" style="12" customWidth="1"/>
    <col min="5896" max="5896" width="4.85546875" style="12" customWidth="1"/>
    <col min="5897" max="5897" width="6.85546875" style="12" customWidth="1"/>
    <col min="5898" max="5898" width="6.140625" style="12" customWidth="1"/>
    <col min="5899" max="5900" width="3.42578125" style="12" customWidth="1"/>
    <col min="5901" max="5901" width="4.28515625" style="12" customWidth="1"/>
    <col min="5902" max="5905" width="3.42578125" style="12" customWidth="1"/>
    <col min="5906" max="5906" width="4.28515625" style="12" customWidth="1"/>
    <col min="5907" max="5908" width="3.42578125" style="12" customWidth="1"/>
    <col min="5909" max="5914" width="5.140625" style="12" customWidth="1"/>
    <col min="5915" max="5915" width="6.7109375" style="12" customWidth="1"/>
    <col min="5916" max="5916" width="6.85546875" style="12" customWidth="1"/>
    <col min="5917" max="5917" width="6.7109375" style="12" customWidth="1"/>
    <col min="5918" max="5918" width="6.85546875" style="12" customWidth="1"/>
    <col min="5919" max="5919" width="6.7109375" style="12" customWidth="1"/>
    <col min="5920" max="5920" width="6.85546875" style="12" customWidth="1"/>
    <col min="5921" max="5921" width="6.7109375" style="12" customWidth="1"/>
    <col min="5922" max="5922" width="6.85546875" style="12" customWidth="1"/>
    <col min="5923" max="5923" width="6.7109375" style="12" customWidth="1"/>
    <col min="5924" max="5924" width="7" style="12" customWidth="1"/>
    <col min="5925" max="5925" width="8.85546875" style="12" customWidth="1"/>
    <col min="5926" max="6144" width="9.140625" style="12"/>
    <col min="6145" max="6145" width="4.28515625" style="12" customWidth="1"/>
    <col min="6146" max="6146" width="13" style="12" customWidth="1"/>
    <col min="6147" max="6147" width="5.5703125" style="12" customWidth="1"/>
    <col min="6148" max="6149" width="3.5703125" style="12" customWidth="1"/>
    <col min="6150" max="6150" width="4.85546875" style="12" customWidth="1"/>
    <col min="6151" max="6151" width="6.7109375" style="12" customWidth="1"/>
    <col min="6152" max="6152" width="4.85546875" style="12" customWidth="1"/>
    <col min="6153" max="6153" width="6.85546875" style="12" customWidth="1"/>
    <col min="6154" max="6154" width="6.140625" style="12" customWidth="1"/>
    <col min="6155" max="6156" width="3.42578125" style="12" customWidth="1"/>
    <col min="6157" max="6157" width="4.28515625" style="12" customWidth="1"/>
    <col min="6158" max="6161" width="3.42578125" style="12" customWidth="1"/>
    <col min="6162" max="6162" width="4.28515625" style="12" customWidth="1"/>
    <col min="6163" max="6164" width="3.42578125" style="12" customWidth="1"/>
    <col min="6165" max="6170" width="5.140625" style="12" customWidth="1"/>
    <col min="6171" max="6171" width="6.7109375" style="12" customWidth="1"/>
    <col min="6172" max="6172" width="6.85546875" style="12" customWidth="1"/>
    <col min="6173" max="6173" width="6.7109375" style="12" customWidth="1"/>
    <col min="6174" max="6174" width="6.85546875" style="12" customWidth="1"/>
    <col min="6175" max="6175" width="6.7109375" style="12" customWidth="1"/>
    <col min="6176" max="6176" width="6.85546875" style="12" customWidth="1"/>
    <col min="6177" max="6177" width="6.7109375" style="12" customWidth="1"/>
    <col min="6178" max="6178" width="6.85546875" style="12" customWidth="1"/>
    <col min="6179" max="6179" width="6.7109375" style="12" customWidth="1"/>
    <col min="6180" max="6180" width="7" style="12" customWidth="1"/>
    <col min="6181" max="6181" width="8.85546875" style="12" customWidth="1"/>
    <col min="6182" max="6400" width="9.140625" style="12"/>
    <col min="6401" max="6401" width="4.28515625" style="12" customWidth="1"/>
    <col min="6402" max="6402" width="13" style="12" customWidth="1"/>
    <col min="6403" max="6403" width="5.5703125" style="12" customWidth="1"/>
    <col min="6404" max="6405" width="3.5703125" style="12" customWidth="1"/>
    <col min="6406" max="6406" width="4.85546875" style="12" customWidth="1"/>
    <col min="6407" max="6407" width="6.7109375" style="12" customWidth="1"/>
    <col min="6408" max="6408" width="4.85546875" style="12" customWidth="1"/>
    <col min="6409" max="6409" width="6.85546875" style="12" customWidth="1"/>
    <col min="6410" max="6410" width="6.140625" style="12" customWidth="1"/>
    <col min="6411" max="6412" width="3.42578125" style="12" customWidth="1"/>
    <col min="6413" max="6413" width="4.28515625" style="12" customWidth="1"/>
    <col min="6414" max="6417" width="3.42578125" style="12" customWidth="1"/>
    <col min="6418" max="6418" width="4.28515625" style="12" customWidth="1"/>
    <col min="6419" max="6420" width="3.42578125" style="12" customWidth="1"/>
    <col min="6421" max="6426" width="5.140625" style="12" customWidth="1"/>
    <col min="6427" max="6427" width="6.7109375" style="12" customWidth="1"/>
    <col min="6428" max="6428" width="6.85546875" style="12" customWidth="1"/>
    <col min="6429" max="6429" width="6.7109375" style="12" customWidth="1"/>
    <col min="6430" max="6430" width="6.85546875" style="12" customWidth="1"/>
    <col min="6431" max="6431" width="6.7109375" style="12" customWidth="1"/>
    <col min="6432" max="6432" width="6.85546875" style="12" customWidth="1"/>
    <col min="6433" max="6433" width="6.7109375" style="12" customWidth="1"/>
    <col min="6434" max="6434" width="6.85546875" style="12" customWidth="1"/>
    <col min="6435" max="6435" width="6.7109375" style="12" customWidth="1"/>
    <col min="6436" max="6436" width="7" style="12" customWidth="1"/>
    <col min="6437" max="6437" width="8.85546875" style="12" customWidth="1"/>
    <col min="6438" max="6656" width="9.140625" style="12"/>
    <col min="6657" max="6657" width="4.28515625" style="12" customWidth="1"/>
    <col min="6658" max="6658" width="13" style="12" customWidth="1"/>
    <col min="6659" max="6659" width="5.5703125" style="12" customWidth="1"/>
    <col min="6660" max="6661" width="3.5703125" style="12" customWidth="1"/>
    <col min="6662" max="6662" width="4.85546875" style="12" customWidth="1"/>
    <col min="6663" max="6663" width="6.7109375" style="12" customWidth="1"/>
    <col min="6664" max="6664" width="4.85546875" style="12" customWidth="1"/>
    <col min="6665" max="6665" width="6.85546875" style="12" customWidth="1"/>
    <col min="6666" max="6666" width="6.140625" style="12" customWidth="1"/>
    <col min="6667" max="6668" width="3.42578125" style="12" customWidth="1"/>
    <col min="6669" max="6669" width="4.28515625" style="12" customWidth="1"/>
    <col min="6670" max="6673" width="3.42578125" style="12" customWidth="1"/>
    <col min="6674" max="6674" width="4.28515625" style="12" customWidth="1"/>
    <col min="6675" max="6676" width="3.42578125" style="12" customWidth="1"/>
    <col min="6677" max="6682" width="5.140625" style="12" customWidth="1"/>
    <col min="6683" max="6683" width="6.7109375" style="12" customWidth="1"/>
    <col min="6684" max="6684" width="6.85546875" style="12" customWidth="1"/>
    <col min="6685" max="6685" width="6.7109375" style="12" customWidth="1"/>
    <col min="6686" max="6686" width="6.85546875" style="12" customWidth="1"/>
    <col min="6687" max="6687" width="6.7109375" style="12" customWidth="1"/>
    <col min="6688" max="6688" width="6.85546875" style="12" customWidth="1"/>
    <col min="6689" max="6689" width="6.7109375" style="12" customWidth="1"/>
    <col min="6690" max="6690" width="6.85546875" style="12" customWidth="1"/>
    <col min="6691" max="6691" width="6.7109375" style="12" customWidth="1"/>
    <col min="6692" max="6692" width="7" style="12" customWidth="1"/>
    <col min="6693" max="6693" width="8.85546875" style="12" customWidth="1"/>
    <col min="6694" max="6912" width="9.140625" style="12"/>
    <col min="6913" max="6913" width="4.28515625" style="12" customWidth="1"/>
    <col min="6914" max="6914" width="13" style="12" customWidth="1"/>
    <col min="6915" max="6915" width="5.5703125" style="12" customWidth="1"/>
    <col min="6916" max="6917" width="3.5703125" style="12" customWidth="1"/>
    <col min="6918" max="6918" width="4.85546875" style="12" customWidth="1"/>
    <col min="6919" max="6919" width="6.7109375" style="12" customWidth="1"/>
    <col min="6920" max="6920" width="4.85546875" style="12" customWidth="1"/>
    <col min="6921" max="6921" width="6.85546875" style="12" customWidth="1"/>
    <col min="6922" max="6922" width="6.140625" style="12" customWidth="1"/>
    <col min="6923" max="6924" width="3.42578125" style="12" customWidth="1"/>
    <col min="6925" max="6925" width="4.28515625" style="12" customWidth="1"/>
    <col min="6926" max="6929" width="3.42578125" style="12" customWidth="1"/>
    <col min="6930" max="6930" width="4.28515625" style="12" customWidth="1"/>
    <col min="6931" max="6932" width="3.42578125" style="12" customWidth="1"/>
    <col min="6933" max="6938" width="5.140625" style="12" customWidth="1"/>
    <col min="6939" max="6939" width="6.7109375" style="12" customWidth="1"/>
    <col min="6940" max="6940" width="6.85546875" style="12" customWidth="1"/>
    <col min="6941" max="6941" width="6.7109375" style="12" customWidth="1"/>
    <col min="6942" max="6942" width="6.85546875" style="12" customWidth="1"/>
    <col min="6943" max="6943" width="6.7109375" style="12" customWidth="1"/>
    <col min="6944" max="6944" width="6.85546875" style="12" customWidth="1"/>
    <col min="6945" max="6945" width="6.7109375" style="12" customWidth="1"/>
    <col min="6946" max="6946" width="6.85546875" style="12" customWidth="1"/>
    <col min="6947" max="6947" width="6.7109375" style="12" customWidth="1"/>
    <col min="6948" max="6948" width="7" style="12" customWidth="1"/>
    <col min="6949" max="6949" width="8.85546875" style="12" customWidth="1"/>
    <col min="6950" max="7168" width="9.140625" style="12"/>
    <col min="7169" max="7169" width="4.28515625" style="12" customWidth="1"/>
    <col min="7170" max="7170" width="13" style="12" customWidth="1"/>
    <col min="7171" max="7171" width="5.5703125" style="12" customWidth="1"/>
    <col min="7172" max="7173" width="3.5703125" style="12" customWidth="1"/>
    <col min="7174" max="7174" width="4.85546875" style="12" customWidth="1"/>
    <col min="7175" max="7175" width="6.7109375" style="12" customWidth="1"/>
    <col min="7176" max="7176" width="4.85546875" style="12" customWidth="1"/>
    <col min="7177" max="7177" width="6.85546875" style="12" customWidth="1"/>
    <col min="7178" max="7178" width="6.140625" style="12" customWidth="1"/>
    <col min="7179" max="7180" width="3.42578125" style="12" customWidth="1"/>
    <col min="7181" max="7181" width="4.28515625" style="12" customWidth="1"/>
    <col min="7182" max="7185" width="3.42578125" style="12" customWidth="1"/>
    <col min="7186" max="7186" width="4.28515625" style="12" customWidth="1"/>
    <col min="7187" max="7188" width="3.42578125" style="12" customWidth="1"/>
    <col min="7189" max="7194" width="5.140625" style="12" customWidth="1"/>
    <col min="7195" max="7195" width="6.7109375" style="12" customWidth="1"/>
    <col min="7196" max="7196" width="6.85546875" style="12" customWidth="1"/>
    <col min="7197" max="7197" width="6.7109375" style="12" customWidth="1"/>
    <col min="7198" max="7198" width="6.85546875" style="12" customWidth="1"/>
    <col min="7199" max="7199" width="6.7109375" style="12" customWidth="1"/>
    <col min="7200" max="7200" width="6.85546875" style="12" customWidth="1"/>
    <col min="7201" max="7201" width="6.7109375" style="12" customWidth="1"/>
    <col min="7202" max="7202" width="6.85546875" style="12" customWidth="1"/>
    <col min="7203" max="7203" width="6.7109375" style="12" customWidth="1"/>
    <col min="7204" max="7204" width="7" style="12" customWidth="1"/>
    <col min="7205" max="7205" width="8.85546875" style="12" customWidth="1"/>
    <col min="7206" max="7424" width="9.140625" style="12"/>
    <col min="7425" max="7425" width="4.28515625" style="12" customWidth="1"/>
    <col min="7426" max="7426" width="13" style="12" customWidth="1"/>
    <col min="7427" max="7427" width="5.5703125" style="12" customWidth="1"/>
    <col min="7428" max="7429" width="3.5703125" style="12" customWidth="1"/>
    <col min="7430" max="7430" width="4.85546875" style="12" customWidth="1"/>
    <col min="7431" max="7431" width="6.7109375" style="12" customWidth="1"/>
    <col min="7432" max="7432" width="4.85546875" style="12" customWidth="1"/>
    <col min="7433" max="7433" width="6.85546875" style="12" customWidth="1"/>
    <col min="7434" max="7434" width="6.140625" style="12" customWidth="1"/>
    <col min="7435" max="7436" width="3.42578125" style="12" customWidth="1"/>
    <col min="7437" max="7437" width="4.28515625" style="12" customWidth="1"/>
    <col min="7438" max="7441" width="3.42578125" style="12" customWidth="1"/>
    <col min="7442" max="7442" width="4.28515625" style="12" customWidth="1"/>
    <col min="7443" max="7444" width="3.42578125" style="12" customWidth="1"/>
    <col min="7445" max="7450" width="5.140625" style="12" customWidth="1"/>
    <col min="7451" max="7451" width="6.7109375" style="12" customWidth="1"/>
    <col min="7452" max="7452" width="6.85546875" style="12" customWidth="1"/>
    <col min="7453" max="7453" width="6.7109375" style="12" customWidth="1"/>
    <col min="7454" max="7454" width="6.85546875" style="12" customWidth="1"/>
    <col min="7455" max="7455" width="6.7109375" style="12" customWidth="1"/>
    <col min="7456" max="7456" width="6.85546875" style="12" customWidth="1"/>
    <col min="7457" max="7457" width="6.7109375" style="12" customWidth="1"/>
    <col min="7458" max="7458" width="6.85546875" style="12" customWidth="1"/>
    <col min="7459" max="7459" width="6.7109375" style="12" customWidth="1"/>
    <col min="7460" max="7460" width="7" style="12" customWidth="1"/>
    <col min="7461" max="7461" width="8.85546875" style="12" customWidth="1"/>
    <col min="7462" max="7680" width="9.140625" style="12"/>
    <col min="7681" max="7681" width="4.28515625" style="12" customWidth="1"/>
    <col min="7682" max="7682" width="13" style="12" customWidth="1"/>
    <col min="7683" max="7683" width="5.5703125" style="12" customWidth="1"/>
    <col min="7684" max="7685" width="3.5703125" style="12" customWidth="1"/>
    <col min="7686" max="7686" width="4.85546875" style="12" customWidth="1"/>
    <col min="7687" max="7687" width="6.7109375" style="12" customWidth="1"/>
    <col min="7688" max="7688" width="4.85546875" style="12" customWidth="1"/>
    <col min="7689" max="7689" width="6.85546875" style="12" customWidth="1"/>
    <col min="7690" max="7690" width="6.140625" style="12" customWidth="1"/>
    <col min="7691" max="7692" width="3.42578125" style="12" customWidth="1"/>
    <col min="7693" max="7693" width="4.28515625" style="12" customWidth="1"/>
    <col min="7694" max="7697" width="3.42578125" style="12" customWidth="1"/>
    <col min="7698" max="7698" width="4.28515625" style="12" customWidth="1"/>
    <col min="7699" max="7700" width="3.42578125" style="12" customWidth="1"/>
    <col min="7701" max="7706" width="5.140625" style="12" customWidth="1"/>
    <col min="7707" max="7707" width="6.7109375" style="12" customWidth="1"/>
    <col min="7708" max="7708" width="6.85546875" style="12" customWidth="1"/>
    <col min="7709" max="7709" width="6.7109375" style="12" customWidth="1"/>
    <col min="7710" max="7710" width="6.85546875" style="12" customWidth="1"/>
    <col min="7711" max="7711" width="6.7109375" style="12" customWidth="1"/>
    <col min="7712" max="7712" width="6.85546875" style="12" customWidth="1"/>
    <col min="7713" max="7713" width="6.7109375" style="12" customWidth="1"/>
    <col min="7714" max="7714" width="6.85546875" style="12" customWidth="1"/>
    <col min="7715" max="7715" width="6.7109375" style="12" customWidth="1"/>
    <col min="7716" max="7716" width="7" style="12" customWidth="1"/>
    <col min="7717" max="7717" width="8.85546875" style="12" customWidth="1"/>
    <col min="7718" max="7936" width="9.140625" style="12"/>
    <col min="7937" max="7937" width="4.28515625" style="12" customWidth="1"/>
    <col min="7938" max="7938" width="13" style="12" customWidth="1"/>
    <col min="7939" max="7939" width="5.5703125" style="12" customWidth="1"/>
    <col min="7940" max="7941" width="3.5703125" style="12" customWidth="1"/>
    <col min="7942" max="7942" width="4.85546875" style="12" customWidth="1"/>
    <col min="7943" max="7943" width="6.7109375" style="12" customWidth="1"/>
    <col min="7944" max="7944" width="4.85546875" style="12" customWidth="1"/>
    <col min="7945" max="7945" width="6.85546875" style="12" customWidth="1"/>
    <col min="7946" max="7946" width="6.140625" style="12" customWidth="1"/>
    <col min="7947" max="7948" width="3.42578125" style="12" customWidth="1"/>
    <col min="7949" max="7949" width="4.28515625" style="12" customWidth="1"/>
    <col min="7950" max="7953" width="3.42578125" style="12" customWidth="1"/>
    <col min="7954" max="7954" width="4.28515625" style="12" customWidth="1"/>
    <col min="7955" max="7956" width="3.42578125" style="12" customWidth="1"/>
    <col min="7957" max="7962" width="5.140625" style="12" customWidth="1"/>
    <col min="7963" max="7963" width="6.7109375" style="12" customWidth="1"/>
    <col min="7964" max="7964" width="6.85546875" style="12" customWidth="1"/>
    <col min="7965" max="7965" width="6.7109375" style="12" customWidth="1"/>
    <col min="7966" max="7966" width="6.85546875" style="12" customWidth="1"/>
    <col min="7967" max="7967" width="6.7109375" style="12" customWidth="1"/>
    <col min="7968" max="7968" width="6.85546875" style="12" customWidth="1"/>
    <col min="7969" max="7969" width="6.7109375" style="12" customWidth="1"/>
    <col min="7970" max="7970" width="6.85546875" style="12" customWidth="1"/>
    <col min="7971" max="7971" width="6.7109375" style="12" customWidth="1"/>
    <col min="7972" max="7972" width="7" style="12" customWidth="1"/>
    <col min="7973" max="7973" width="8.85546875" style="12" customWidth="1"/>
    <col min="7974" max="8192" width="9.140625" style="12"/>
    <col min="8193" max="8193" width="4.28515625" style="12" customWidth="1"/>
    <col min="8194" max="8194" width="13" style="12" customWidth="1"/>
    <col min="8195" max="8195" width="5.5703125" style="12" customWidth="1"/>
    <col min="8196" max="8197" width="3.5703125" style="12" customWidth="1"/>
    <col min="8198" max="8198" width="4.85546875" style="12" customWidth="1"/>
    <col min="8199" max="8199" width="6.7109375" style="12" customWidth="1"/>
    <col min="8200" max="8200" width="4.85546875" style="12" customWidth="1"/>
    <col min="8201" max="8201" width="6.85546875" style="12" customWidth="1"/>
    <col min="8202" max="8202" width="6.140625" style="12" customWidth="1"/>
    <col min="8203" max="8204" width="3.42578125" style="12" customWidth="1"/>
    <col min="8205" max="8205" width="4.28515625" style="12" customWidth="1"/>
    <col min="8206" max="8209" width="3.42578125" style="12" customWidth="1"/>
    <col min="8210" max="8210" width="4.28515625" style="12" customWidth="1"/>
    <col min="8211" max="8212" width="3.42578125" style="12" customWidth="1"/>
    <col min="8213" max="8218" width="5.140625" style="12" customWidth="1"/>
    <col min="8219" max="8219" width="6.7109375" style="12" customWidth="1"/>
    <col min="8220" max="8220" width="6.85546875" style="12" customWidth="1"/>
    <col min="8221" max="8221" width="6.7109375" style="12" customWidth="1"/>
    <col min="8222" max="8222" width="6.85546875" style="12" customWidth="1"/>
    <col min="8223" max="8223" width="6.7109375" style="12" customWidth="1"/>
    <col min="8224" max="8224" width="6.85546875" style="12" customWidth="1"/>
    <col min="8225" max="8225" width="6.7109375" style="12" customWidth="1"/>
    <col min="8226" max="8226" width="6.85546875" style="12" customWidth="1"/>
    <col min="8227" max="8227" width="6.7109375" style="12" customWidth="1"/>
    <col min="8228" max="8228" width="7" style="12" customWidth="1"/>
    <col min="8229" max="8229" width="8.85546875" style="12" customWidth="1"/>
    <col min="8230" max="8448" width="9.140625" style="12"/>
    <col min="8449" max="8449" width="4.28515625" style="12" customWidth="1"/>
    <col min="8450" max="8450" width="13" style="12" customWidth="1"/>
    <col min="8451" max="8451" width="5.5703125" style="12" customWidth="1"/>
    <col min="8452" max="8453" width="3.5703125" style="12" customWidth="1"/>
    <col min="8454" max="8454" width="4.85546875" style="12" customWidth="1"/>
    <col min="8455" max="8455" width="6.7109375" style="12" customWidth="1"/>
    <col min="8456" max="8456" width="4.85546875" style="12" customWidth="1"/>
    <col min="8457" max="8457" width="6.85546875" style="12" customWidth="1"/>
    <col min="8458" max="8458" width="6.140625" style="12" customWidth="1"/>
    <col min="8459" max="8460" width="3.42578125" style="12" customWidth="1"/>
    <col min="8461" max="8461" width="4.28515625" style="12" customWidth="1"/>
    <col min="8462" max="8465" width="3.42578125" style="12" customWidth="1"/>
    <col min="8466" max="8466" width="4.28515625" style="12" customWidth="1"/>
    <col min="8467" max="8468" width="3.42578125" style="12" customWidth="1"/>
    <col min="8469" max="8474" width="5.140625" style="12" customWidth="1"/>
    <col min="8475" max="8475" width="6.7109375" style="12" customWidth="1"/>
    <col min="8476" max="8476" width="6.85546875" style="12" customWidth="1"/>
    <col min="8477" max="8477" width="6.7109375" style="12" customWidth="1"/>
    <col min="8478" max="8478" width="6.85546875" style="12" customWidth="1"/>
    <col min="8479" max="8479" width="6.7109375" style="12" customWidth="1"/>
    <col min="8480" max="8480" width="6.85546875" style="12" customWidth="1"/>
    <col min="8481" max="8481" width="6.7109375" style="12" customWidth="1"/>
    <col min="8482" max="8482" width="6.85546875" style="12" customWidth="1"/>
    <col min="8483" max="8483" width="6.7109375" style="12" customWidth="1"/>
    <col min="8484" max="8484" width="7" style="12" customWidth="1"/>
    <col min="8485" max="8485" width="8.85546875" style="12" customWidth="1"/>
    <col min="8486" max="8704" width="9.140625" style="12"/>
    <col min="8705" max="8705" width="4.28515625" style="12" customWidth="1"/>
    <col min="8706" max="8706" width="13" style="12" customWidth="1"/>
    <col min="8707" max="8707" width="5.5703125" style="12" customWidth="1"/>
    <col min="8708" max="8709" width="3.5703125" style="12" customWidth="1"/>
    <col min="8710" max="8710" width="4.85546875" style="12" customWidth="1"/>
    <col min="8711" max="8711" width="6.7109375" style="12" customWidth="1"/>
    <col min="8712" max="8712" width="4.85546875" style="12" customWidth="1"/>
    <col min="8713" max="8713" width="6.85546875" style="12" customWidth="1"/>
    <col min="8714" max="8714" width="6.140625" style="12" customWidth="1"/>
    <col min="8715" max="8716" width="3.42578125" style="12" customWidth="1"/>
    <col min="8717" max="8717" width="4.28515625" style="12" customWidth="1"/>
    <col min="8718" max="8721" width="3.42578125" style="12" customWidth="1"/>
    <col min="8722" max="8722" width="4.28515625" style="12" customWidth="1"/>
    <col min="8723" max="8724" width="3.42578125" style="12" customWidth="1"/>
    <col min="8725" max="8730" width="5.140625" style="12" customWidth="1"/>
    <col min="8731" max="8731" width="6.7109375" style="12" customWidth="1"/>
    <col min="8732" max="8732" width="6.85546875" style="12" customWidth="1"/>
    <col min="8733" max="8733" width="6.7109375" style="12" customWidth="1"/>
    <col min="8734" max="8734" width="6.85546875" style="12" customWidth="1"/>
    <col min="8735" max="8735" width="6.7109375" style="12" customWidth="1"/>
    <col min="8736" max="8736" width="6.85546875" style="12" customWidth="1"/>
    <col min="8737" max="8737" width="6.7109375" style="12" customWidth="1"/>
    <col min="8738" max="8738" width="6.85546875" style="12" customWidth="1"/>
    <col min="8739" max="8739" width="6.7109375" style="12" customWidth="1"/>
    <col min="8740" max="8740" width="7" style="12" customWidth="1"/>
    <col min="8741" max="8741" width="8.85546875" style="12" customWidth="1"/>
    <col min="8742" max="8960" width="9.140625" style="12"/>
    <col min="8961" max="8961" width="4.28515625" style="12" customWidth="1"/>
    <col min="8962" max="8962" width="13" style="12" customWidth="1"/>
    <col min="8963" max="8963" width="5.5703125" style="12" customWidth="1"/>
    <col min="8964" max="8965" width="3.5703125" style="12" customWidth="1"/>
    <col min="8966" max="8966" width="4.85546875" style="12" customWidth="1"/>
    <col min="8967" max="8967" width="6.7109375" style="12" customWidth="1"/>
    <col min="8968" max="8968" width="4.85546875" style="12" customWidth="1"/>
    <col min="8969" max="8969" width="6.85546875" style="12" customWidth="1"/>
    <col min="8970" max="8970" width="6.140625" style="12" customWidth="1"/>
    <col min="8971" max="8972" width="3.42578125" style="12" customWidth="1"/>
    <col min="8973" max="8973" width="4.28515625" style="12" customWidth="1"/>
    <col min="8974" max="8977" width="3.42578125" style="12" customWidth="1"/>
    <col min="8978" max="8978" width="4.28515625" style="12" customWidth="1"/>
    <col min="8979" max="8980" width="3.42578125" style="12" customWidth="1"/>
    <col min="8981" max="8986" width="5.140625" style="12" customWidth="1"/>
    <col min="8987" max="8987" width="6.7109375" style="12" customWidth="1"/>
    <col min="8988" max="8988" width="6.85546875" style="12" customWidth="1"/>
    <col min="8989" max="8989" width="6.7109375" style="12" customWidth="1"/>
    <col min="8990" max="8990" width="6.85546875" style="12" customWidth="1"/>
    <col min="8991" max="8991" width="6.7109375" style="12" customWidth="1"/>
    <col min="8992" max="8992" width="6.85546875" style="12" customWidth="1"/>
    <col min="8993" max="8993" width="6.7109375" style="12" customWidth="1"/>
    <col min="8994" max="8994" width="6.85546875" style="12" customWidth="1"/>
    <col min="8995" max="8995" width="6.7109375" style="12" customWidth="1"/>
    <col min="8996" max="8996" width="7" style="12" customWidth="1"/>
    <col min="8997" max="8997" width="8.85546875" style="12" customWidth="1"/>
    <col min="8998" max="9216" width="9.140625" style="12"/>
    <col min="9217" max="9217" width="4.28515625" style="12" customWidth="1"/>
    <col min="9218" max="9218" width="13" style="12" customWidth="1"/>
    <col min="9219" max="9219" width="5.5703125" style="12" customWidth="1"/>
    <col min="9220" max="9221" width="3.5703125" style="12" customWidth="1"/>
    <col min="9222" max="9222" width="4.85546875" style="12" customWidth="1"/>
    <col min="9223" max="9223" width="6.7109375" style="12" customWidth="1"/>
    <col min="9224" max="9224" width="4.85546875" style="12" customWidth="1"/>
    <col min="9225" max="9225" width="6.85546875" style="12" customWidth="1"/>
    <col min="9226" max="9226" width="6.140625" style="12" customWidth="1"/>
    <col min="9227" max="9228" width="3.42578125" style="12" customWidth="1"/>
    <col min="9229" max="9229" width="4.28515625" style="12" customWidth="1"/>
    <col min="9230" max="9233" width="3.42578125" style="12" customWidth="1"/>
    <col min="9234" max="9234" width="4.28515625" style="12" customWidth="1"/>
    <col min="9235" max="9236" width="3.42578125" style="12" customWidth="1"/>
    <col min="9237" max="9242" width="5.140625" style="12" customWidth="1"/>
    <col min="9243" max="9243" width="6.7109375" style="12" customWidth="1"/>
    <col min="9244" max="9244" width="6.85546875" style="12" customWidth="1"/>
    <col min="9245" max="9245" width="6.7109375" style="12" customWidth="1"/>
    <col min="9246" max="9246" width="6.85546875" style="12" customWidth="1"/>
    <col min="9247" max="9247" width="6.7109375" style="12" customWidth="1"/>
    <col min="9248" max="9248" width="6.85546875" style="12" customWidth="1"/>
    <col min="9249" max="9249" width="6.7109375" style="12" customWidth="1"/>
    <col min="9250" max="9250" width="6.85546875" style="12" customWidth="1"/>
    <col min="9251" max="9251" width="6.7109375" style="12" customWidth="1"/>
    <col min="9252" max="9252" width="7" style="12" customWidth="1"/>
    <col min="9253" max="9253" width="8.85546875" style="12" customWidth="1"/>
    <col min="9254" max="9472" width="9.140625" style="12"/>
    <col min="9473" max="9473" width="4.28515625" style="12" customWidth="1"/>
    <col min="9474" max="9474" width="13" style="12" customWidth="1"/>
    <col min="9475" max="9475" width="5.5703125" style="12" customWidth="1"/>
    <col min="9476" max="9477" width="3.5703125" style="12" customWidth="1"/>
    <col min="9478" max="9478" width="4.85546875" style="12" customWidth="1"/>
    <col min="9479" max="9479" width="6.7109375" style="12" customWidth="1"/>
    <col min="9480" max="9480" width="4.85546875" style="12" customWidth="1"/>
    <col min="9481" max="9481" width="6.85546875" style="12" customWidth="1"/>
    <col min="9482" max="9482" width="6.140625" style="12" customWidth="1"/>
    <col min="9483" max="9484" width="3.42578125" style="12" customWidth="1"/>
    <col min="9485" max="9485" width="4.28515625" style="12" customWidth="1"/>
    <col min="9486" max="9489" width="3.42578125" style="12" customWidth="1"/>
    <col min="9490" max="9490" width="4.28515625" style="12" customWidth="1"/>
    <col min="9491" max="9492" width="3.42578125" style="12" customWidth="1"/>
    <col min="9493" max="9498" width="5.140625" style="12" customWidth="1"/>
    <col min="9499" max="9499" width="6.7109375" style="12" customWidth="1"/>
    <col min="9500" max="9500" width="6.85546875" style="12" customWidth="1"/>
    <col min="9501" max="9501" width="6.7109375" style="12" customWidth="1"/>
    <col min="9502" max="9502" width="6.85546875" style="12" customWidth="1"/>
    <col min="9503" max="9503" width="6.7109375" style="12" customWidth="1"/>
    <col min="9504" max="9504" width="6.85546875" style="12" customWidth="1"/>
    <col min="9505" max="9505" width="6.7109375" style="12" customWidth="1"/>
    <col min="9506" max="9506" width="6.85546875" style="12" customWidth="1"/>
    <col min="9507" max="9507" width="6.7109375" style="12" customWidth="1"/>
    <col min="9508" max="9508" width="7" style="12" customWidth="1"/>
    <col min="9509" max="9509" width="8.85546875" style="12" customWidth="1"/>
    <col min="9510" max="9728" width="9.140625" style="12"/>
    <col min="9729" max="9729" width="4.28515625" style="12" customWidth="1"/>
    <col min="9730" max="9730" width="13" style="12" customWidth="1"/>
    <col min="9731" max="9731" width="5.5703125" style="12" customWidth="1"/>
    <col min="9732" max="9733" width="3.5703125" style="12" customWidth="1"/>
    <col min="9734" max="9734" width="4.85546875" style="12" customWidth="1"/>
    <col min="9735" max="9735" width="6.7109375" style="12" customWidth="1"/>
    <col min="9736" max="9736" width="4.85546875" style="12" customWidth="1"/>
    <col min="9737" max="9737" width="6.85546875" style="12" customWidth="1"/>
    <col min="9738" max="9738" width="6.140625" style="12" customWidth="1"/>
    <col min="9739" max="9740" width="3.42578125" style="12" customWidth="1"/>
    <col min="9741" max="9741" width="4.28515625" style="12" customWidth="1"/>
    <col min="9742" max="9745" width="3.42578125" style="12" customWidth="1"/>
    <col min="9746" max="9746" width="4.28515625" style="12" customWidth="1"/>
    <col min="9747" max="9748" width="3.42578125" style="12" customWidth="1"/>
    <col min="9749" max="9754" width="5.140625" style="12" customWidth="1"/>
    <col min="9755" max="9755" width="6.7109375" style="12" customWidth="1"/>
    <col min="9756" max="9756" width="6.85546875" style="12" customWidth="1"/>
    <col min="9757" max="9757" width="6.7109375" style="12" customWidth="1"/>
    <col min="9758" max="9758" width="6.85546875" style="12" customWidth="1"/>
    <col min="9759" max="9759" width="6.7109375" style="12" customWidth="1"/>
    <col min="9760" max="9760" width="6.85546875" style="12" customWidth="1"/>
    <col min="9761" max="9761" width="6.7109375" style="12" customWidth="1"/>
    <col min="9762" max="9762" width="6.85546875" style="12" customWidth="1"/>
    <col min="9763" max="9763" width="6.7109375" style="12" customWidth="1"/>
    <col min="9764" max="9764" width="7" style="12" customWidth="1"/>
    <col min="9765" max="9765" width="8.85546875" style="12" customWidth="1"/>
    <col min="9766" max="9984" width="9.140625" style="12"/>
    <col min="9985" max="9985" width="4.28515625" style="12" customWidth="1"/>
    <col min="9986" max="9986" width="13" style="12" customWidth="1"/>
    <col min="9987" max="9987" width="5.5703125" style="12" customWidth="1"/>
    <col min="9988" max="9989" width="3.5703125" style="12" customWidth="1"/>
    <col min="9990" max="9990" width="4.85546875" style="12" customWidth="1"/>
    <col min="9991" max="9991" width="6.7109375" style="12" customWidth="1"/>
    <col min="9992" max="9992" width="4.85546875" style="12" customWidth="1"/>
    <col min="9993" max="9993" width="6.85546875" style="12" customWidth="1"/>
    <col min="9994" max="9994" width="6.140625" style="12" customWidth="1"/>
    <col min="9995" max="9996" width="3.42578125" style="12" customWidth="1"/>
    <col min="9997" max="9997" width="4.28515625" style="12" customWidth="1"/>
    <col min="9998" max="10001" width="3.42578125" style="12" customWidth="1"/>
    <col min="10002" max="10002" width="4.28515625" style="12" customWidth="1"/>
    <col min="10003" max="10004" width="3.42578125" style="12" customWidth="1"/>
    <col min="10005" max="10010" width="5.140625" style="12" customWidth="1"/>
    <col min="10011" max="10011" width="6.7109375" style="12" customWidth="1"/>
    <col min="10012" max="10012" width="6.85546875" style="12" customWidth="1"/>
    <col min="10013" max="10013" width="6.7109375" style="12" customWidth="1"/>
    <col min="10014" max="10014" width="6.85546875" style="12" customWidth="1"/>
    <col min="10015" max="10015" width="6.7109375" style="12" customWidth="1"/>
    <col min="10016" max="10016" width="6.85546875" style="12" customWidth="1"/>
    <col min="10017" max="10017" width="6.7109375" style="12" customWidth="1"/>
    <col min="10018" max="10018" width="6.85546875" style="12" customWidth="1"/>
    <col min="10019" max="10019" width="6.7109375" style="12" customWidth="1"/>
    <col min="10020" max="10020" width="7" style="12" customWidth="1"/>
    <col min="10021" max="10021" width="8.85546875" style="12" customWidth="1"/>
    <col min="10022" max="10240" width="9.140625" style="12"/>
    <col min="10241" max="10241" width="4.28515625" style="12" customWidth="1"/>
    <col min="10242" max="10242" width="13" style="12" customWidth="1"/>
    <col min="10243" max="10243" width="5.5703125" style="12" customWidth="1"/>
    <col min="10244" max="10245" width="3.5703125" style="12" customWidth="1"/>
    <col min="10246" max="10246" width="4.85546875" style="12" customWidth="1"/>
    <col min="10247" max="10247" width="6.7109375" style="12" customWidth="1"/>
    <col min="10248" max="10248" width="4.85546875" style="12" customWidth="1"/>
    <col min="10249" max="10249" width="6.85546875" style="12" customWidth="1"/>
    <col min="10250" max="10250" width="6.140625" style="12" customWidth="1"/>
    <col min="10251" max="10252" width="3.42578125" style="12" customWidth="1"/>
    <col min="10253" max="10253" width="4.28515625" style="12" customWidth="1"/>
    <col min="10254" max="10257" width="3.42578125" style="12" customWidth="1"/>
    <col min="10258" max="10258" width="4.28515625" style="12" customWidth="1"/>
    <col min="10259" max="10260" width="3.42578125" style="12" customWidth="1"/>
    <col min="10261" max="10266" width="5.140625" style="12" customWidth="1"/>
    <col min="10267" max="10267" width="6.7109375" style="12" customWidth="1"/>
    <col min="10268" max="10268" width="6.85546875" style="12" customWidth="1"/>
    <col min="10269" max="10269" width="6.7109375" style="12" customWidth="1"/>
    <col min="10270" max="10270" width="6.85546875" style="12" customWidth="1"/>
    <col min="10271" max="10271" width="6.7109375" style="12" customWidth="1"/>
    <col min="10272" max="10272" width="6.85546875" style="12" customWidth="1"/>
    <col min="10273" max="10273" width="6.7109375" style="12" customWidth="1"/>
    <col min="10274" max="10274" width="6.85546875" style="12" customWidth="1"/>
    <col min="10275" max="10275" width="6.7109375" style="12" customWidth="1"/>
    <col min="10276" max="10276" width="7" style="12" customWidth="1"/>
    <col min="10277" max="10277" width="8.85546875" style="12" customWidth="1"/>
    <col min="10278" max="10496" width="9.140625" style="12"/>
    <col min="10497" max="10497" width="4.28515625" style="12" customWidth="1"/>
    <col min="10498" max="10498" width="13" style="12" customWidth="1"/>
    <col min="10499" max="10499" width="5.5703125" style="12" customWidth="1"/>
    <col min="10500" max="10501" width="3.5703125" style="12" customWidth="1"/>
    <col min="10502" max="10502" width="4.85546875" style="12" customWidth="1"/>
    <col min="10503" max="10503" width="6.7109375" style="12" customWidth="1"/>
    <col min="10504" max="10504" width="4.85546875" style="12" customWidth="1"/>
    <col min="10505" max="10505" width="6.85546875" style="12" customWidth="1"/>
    <col min="10506" max="10506" width="6.140625" style="12" customWidth="1"/>
    <col min="10507" max="10508" width="3.42578125" style="12" customWidth="1"/>
    <col min="10509" max="10509" width="4.28515625" style="12" customWidth="1"/>
    <col min="10510" max="10513" width="3.42578125" style="12" customWidth="1"/>
    <col min="10514" max="10514" width="4.28515625" style="12" customWidth="1"/>
    <col min="10515" max="10516" width="3.42578125" style="12" customWidth="1"/>
    <col min="10517" max="10522" width="5.140625" style="12" customWidth="1"/>
    <col min="10523" max="10523" width="6.7109375" style="12" customWidth="1"/>
    <col min="10524" max="10524" width="6.85546875" style="12" customWidth="1"/>
    <col min="10525" max="10525" width="6.7109375" style="12" customWidth="1"/>
    <col min="10526" max="10526" width="6.85546875" style="12" customWidth="1"/>
    <col min="10527" max="10527" width="6.7109375" style="12" customWidth="1"/>
    <col min="10528" max="10528" width="6.85546875" style="12" customWidth="1"/>
    <col min="10529" max="10529" width="6.7109375" style="12" customWidth="1"/>
    <col min="10530" max="10530" width="6.85546875" style="12" customWidth="1"/>
    <col min="10531" max="10531" width="6.7109375" style="12" customWidth="1"/>
    <col min="10532" max="10532" width="7" style="12" customWidth="1"/>
    <col min="10533" max="10533" width="8.85546875" style="12" customWidth="1"/>
    <col min="10534" max="10752" width="9.140625" style="12"/>
    <col min="10753" max="10753" width="4.28515625" style="12" customWidth="1"/>
    <col min="10754" max="10754" width="13" style="12" customWidth="1"/>
    <col min="10755" max="10755" width="5.5703125" style="12" customWidth="1"/>
    <col min="10756" max="10757" width="3.5703125" style="12" customWidth="1"/>
    <col min="10758" max="10758" width="4.85546875" style="12" customWidth="1"/>
    <col min="10759" max="10759" width="6.7109375" style="12" customWidth="1"/>
    <col min="10760" max="10760" width="4.85546875" style="12" customWidth="1"/>
    <col min="10761" max="10761" width="6.85546875" style="12" customWidth="1"/>
    <col min="10762" max="10762" width="6.140625" style="12" customWidth="1"/>
    <col min="10763" max="10764" width="3.42578125" style="12" customWidth="1"/>
    <col min="10765" max="10765" width="4.28515625" style="12" customWidth="1"/>
    <col min="10766" max="10769" width="3.42578125" style="12" customWidth="1"/>
    <col min="10770" max="10770" width="4.28515625" style="12" customWidth="1"/>
    <col min="10771" max="10772" width="3.42578125" style="12" customWidth="1"/>
    <col min="10773" max="10778" width="5.140625" style="12" customWidth="1"/>
    <col min="10779" max="10779" width="6.7109375" style="12" customWidth="1"/>
    <col min="10780" max="10780" width="6.85546875" style="12" customWidth="1"/>
    <col min="10781" max="10781" width="6.7109375" style="12" customWidth="1"/>
    <col min="10782" max="10782" width="6.85546875" style="12" customWidth="1"/>
    <col min="10783" max="10783" width="6.7109375" style="12" customWidth="1"/>
    <col min="10784" max="10784" width="6.85546875" style="12" customWidth="1"/>
    <col min="10785" max="10785" width="6.7109375" style="12" customWidth="1"/>
    <col min="10786" max="10786" width="6.85546875" style="12" customWidth="1"/>
    <col min="10787" max="10787" width="6.7109375" style="12" customWidth="1"/>
    <col min="10788" max="10788" width="7" style="12" customWidth="1"/>
    <col min="10789" max="10789" width="8.85546875" style="12" customWidth="1"/>
    <col min="10790" max="11008" width="9.140625" style="12"/>
    <col min="11009" max="11009" width="4.28515625" style="12" customWidth="1"/>
    <col min="11010" max="11010" width="13" style="12" customWidth="1"/>
    <col min="11011" max="11011" width="5.5703125" style="12" customWidth="1"/>
    <col min="11012" max="11013" width="3.5703125" style="12" customWidth="1"/>
    <col min="11014" max="11014" width="4.85546875" style="12" customWidth="1"/>
    <col min="11015" max="11015" width="6.7109375" style="12" customWidth="1"/>
    <col min="11016" max="11016" width="4.85546875" style="12" customWidth="1"/>
    <col min="11017" max="11017" width="6.85546875" style="12" customWidth="1"/>
    <col min="11018" max="11018" width="6.140625" style="12" customWidth="1"/>
    <col min="11019" max="11020" width="3.42578125" style="12" customWidth="1"/>
    <col min="11021" max="11021" width="4.28515625" style="12" customWidth="1"/>
    <col min="11022" max="11025" width="3.42578125" style="12" customWidth="1"/>
    <col min="11026" max="11026" width="4.28515625" style="12" customWidth="1"/>
    <col min="11027" max="11028" width="3.42578125" style="12" customWidth="1"/>
    <col min="11029" max="11034" width="5.140625" style="12" customWidth="1"/>
    <col min="11035" max="11035" width="6.7109375" style="12" customWidth="1"/>
    <col min="11036" max="11036" width="6.85546875" style="12" customWidth="1"/>
    <col min="11037" max="11037" width="6.7109375" style="12" customWidth="1"/>
    <col min="11038" max="11038" width="6.85546875" style="12" customWidth="1"/>
    <col min="11039" max="11039" width="6.7109375" style="12" customWidth="1"/>
    <col min="11040" max="11040" width="6.85546875" style="12" customWidth="1"/>
    <col min="11041" max="11041" width="6.7109375" style="12" customWidth="1"/>
    <col min="11042" max="11042" width="6.85546875" style="12" customWidth="1"/>
    <col min="11043" max="11043" width="6.7109375" style="12" customWidth="1"/>
    <col min="11044" max="11044" width="7" style="12" customWidth="1"/>
    <col min="11045" max="11045" width="8.85546875" style="12" customWidth="1"/>
    <col min="11046" max="11264" width="9.140625" style="12"/>
    <col min="11265" max="11265" width="4.28515625" style="12" customWidth="1"/>
    <col min="11266" max="11266" width="13" style="12" customWidth="1"/>
    <col min="11267" max="11267" width="5.5703125" style="12" customWidth="1"/>
    <col min="11268" max="11269" width="3.5703125" style="12" customWidth="1"/>
    <col min="11270" max="11270" width="4.85546875" style="12" customWidth="1"/>
    <col min="11271" max="11271" width="6.7109375" style="12" customWidth="1"/>
    <col min="11272" max="11272" width="4.85546875" style="12" customWidth="1"/>
    <col min="11273" max="11273" width="6.85546875" style="12" customWidth="1"/>
    <col min="11274" max="11274" width="6.140625" style="12" customWidth="1"/>
    <col min="11275" max="11276" width="3.42578125" style="12" customWidth="1"/>
    <col min="11277" max="11277" width="4.28515625" style="12" customWidth="1"/>
    <col min="11278" max="11281" width="3.42578125" style="12" customWidth="1"/>
    <col min="11282" max="11282" width="4.28515625" style="12" customWidth="1"/>
    <col min="11283" max="11284" width="3.42578125" style="12" customWidth="1"/>
    <col min="11285" max="11290" width="5.140625" style="12" customWidth="1"/>
    <col min="11291" max="11291" width="6.7109375" style="12" customWidth="1"/>
    <col min="11292" max="11292" width="6.85546875" style="12" customWidth="1"/>
    <col min="11293" max="11293" width="6.7109375" style="12" customWidth="1"/>
    <col min="11294" max="11294" width="6.85546875" style="12" customWidth="1"/>
    <col min="11295" max="11295" width="6.7109375" style="12" customWidth="1"/>
    <col min="11296" max="11296" width="6.85546875" style="12" customWidth="1"/>
    <col min="11297" max="11297" width="6.7109375" style="12" customWidth="1"/>
    <col min="11298" max="11298" width="6.85546875" style="12" customWidth="1"/>
    <col min="11299" max="11299" width="6.7109375" style="12" customWidth="1"/>
    <col min="11300" max="11300" width="7" style="12" customWidth="1"/>
    <col min="11301" max="11301" width="8.85546875" style="12" customWidth="1"/>
    <col min="11302" max="11520" width="9.140625" style="12"/>
    <col min="11521" max="11521" width="4.28515625" style="12" customWidth="1"/>
    <col min="11522" max="11522" width="13" style="12" customWidth="1"/>
    <col min="11523" max="11523" width="5.5703125" style="12" customWidth="1"/>
    <col min="11524" max="11525" width="3.5703125" style="12" customWidth="1"/>
    <col min="11526" max="11526" width="4.85546875" style="12" customWidth="1"/>
    <col min="11527" max="11527" width="6.7109375" style="12" customWidth="1"/>
    <col min="11528" max="11528" width="4.85546875" style="12" customWidth="1"/>
    <col min="11529" max="11529" width="6.85546875" style="12" customWidth="1"/>
    <col min="11530" max="11530" width="6.140625" style="12" customWidth="1"/>
    <col min="11531" max="11532" width="3.42578125" style="12" customWidth="1"/>
    <col min="11533" max="11533" width="4.28515625" style="12" customWidth="1"/>
    <col min="11534" max="11537" width="3.42578125" style="12" customWidth="1"/>
    <col min="11538" max="11538" width="4.28515625" style="12" customWidth="1"/>
    <col min="11539" max="11540" width="3.42578125" style="12" customWidth="1"/>
    <col min="11541" max="11546" width="5.140625" style="12" customWidth="1"/>
    <col min="11547" max="11547" width="6.7109375" style="12" customWidth="1"/>
    <col min="11548" max="11548" width="6.85546875" style="12" customWidth="1"/>
    <col min="11549" max="11549" width="6.7109375" style="12" customWidth="1"/>
    <col min="11550" max="11550" width="6.85546875" style="12" customWidth="1"/>
    <col min="11551" max="11551" width="6.7109375" style="12" customWidth="1"/>
    <col min="11552" max="11552" width="6.85546875" style="12" customWidth="1"/>
    <col min="11553" max="11553" width="6.7109375" style="12" customWidth="1"/>
    <col min="11554" max="11554" width="6.85546875" style="12" customWidth="1"/>
    <col min="11555" max="11555" width="6.7109375" style="12" customWidth="1"/>
    <col min="11556" max="11556" width="7" style="12" customWidth="1"/>
    <col min="11557" max="11557" width="8.85546875" style="12" customWidth="1"/>
    <col min="11558" max="11776" width="9.140625" style="12"/>
    <col min="11777" max="11777" width="4.28515625" style="12" customWidth="1"/>
    <col min="11778" max="11778" width="13" style="12" customWidth="1"/>
    <col min="11779" max="11779" width="5.5703125" style="12" customWidth="1"/>
    <col min="11780" max="11781" width="3.5703125" style="12" customWidth="1"/>
    <col min="11782" max="11782" width="4.85546875" style="12" customWidth="1"/>
    <col min="11783" max="11783" width="6.7109375" style="12" customWidth="1"/>
    <col min="11784" max="11784" width="4.85546875" style="12" customWidth="1"/>
    <col min="11785" max="11785" width="6.85546875" style="12" customWidth="1"/>
    <col min="11786" max="11786" width="6.140625" style="12" customWidth="1"/>
    <col min="11787" max="11788" width="3.42578125" style="12" customWidth="1"/>
    <col min="11789" max="11789" width="4.28515625" style="12" customWidth="1"/>
    <col min="11790" max="11793" width="3.42578125" style="12" customWidth="1"/>
    <col min="11794" max="11794" width="4.28515625" style="12" customWidth="1"/>
    <col min="11795" max="11796" width="3.42578125" style="12" customWidth="1"/>
    <col min="11797" max="11802" width="5.140625" style="12" customWidth="1"/>
    <col min="11803" max="11803" width="6.7109375" style="12" customWidth="1"/>
    <col min="11804" max="11804" width="6.85546875" style="12" customWidth="1"/>
    <col min="11805" max="11805" width="6.7109375" style="12" customWidth="1"/>
    <col min="11806" max="11806" width="6.85546875" style="12" customWidth="1"/>
    <col min="11807" max="11807" width="6.7109375" style="12" customWidth="1"/>
    <col min="11808" max="11808" width="6.85546875" style="12" customWidth="1"/>
    <col min="11809" max="11809" width="6.7109375" style="12" customWidth="1"/>
    <col min="11810" max="11810" width="6.85546875" style="12" customWidth="1"/>
    <col min="11811" max="11811" width="6.7109375" style="12" customWidth="1"/>
    <col min="11812" max="11812" width="7" style="12" customWidth="1"/>
    <col min="11813" max="11813" width="8.85546875" style="12" customWidth="1"/>
    <col min="11814" max="12032" width="9.140625" style="12"/>
    <col min="12033" max="12033" width="4.28515625" style="12" customWidth="1"/>
    <col min="12034" max="12034" width="13" style="12" customWidth="1"/>
    <col min="12035" max="12035" width="5.5703125" style="12" customWidth="1"/>
    <col min="12036" max="12037" width="3.5703125" style="12" customWidth="1"/>
    <col min="12038" max="12038" width="4.85546875" style="12" customWidth="1"/>
    <col min="12039" max="12039" width="6.7109375" style="12" customWidth="1"/>
    <col min="12040" max="12040" width="4.85546875" style="12" customWidth="1"/>
    <col min="12041" max="12041" width="6.85546875" style="12" customWidth="1"/>
    <col min="12042" max="12042" width="6.140625" style="12" customWidth="1"/>
    <col min="12043" max="12044" width="3.42578125" style="12" customWidth="1"/>
    <col min="12045" max="12045" width="4.28515625" style="12" customWidth="1"/>
    <col min="12046" max="12049" width="3.42578125" style="12" customWidth="1"/>
    <col min="12050" max="12050" width="4.28515625" style="12" customWidth="1"/>
    <col min="12051" max="12052" width="3.42578125" style="12" customWidth="1"/>
    <col min="12053" max="12058" width="5.140625" style="12" customWidth="1"/>
    <col min="12059" max="12059" width="6.7109375" style="12" customWidth="1"/>
    <col min="12060" max="12060" width="6.85546875" style="12" customWidth="1"/>
    <col min="12061" max="12061" width="6.7109375" style="12" customWidth="1"/>
    <col min="12062" max="12062" width="6.85546875" style="12" customWidth="1"/>
    <col min="12063" max="12063" width="6.7109375" style="12" customWidth="1"/>
    <col min="12064" max="12064" width="6.85546875" style="12" customWidth="1"/>
    <col min="12065" max="12065" width="6.7109375" style="12" customWidth="1"/>
    <col min="12066" max="12066" width="6.85546875" style="12" customWidth="1"/>
    <col min="12067" max="12067" width="6.7109375" style="12" customWidth="1"/>
    <col min="12068" max="12068" width="7" style="12" customWidth="1"/>
    <col min="12069" max="12069" width="8.85546875" style="12" customWidth="1"/>
    <col min="12070" max="12288" width="9.140625" style="12"/>
    <col min="12289" max="12289" width="4.28515625" style="12" customWidth="1"/>
    <col min="12290" max="12290" width="13" style="12" customWidth="1"/>
    <col min="12291" max="12291" width="5.5703125" style="12" customWidth="1"/>
    <col min="12292" max="12293" width="3.5703125" style="12" customWidth="1"/>
    <col min="12294" max="12294" width="4.85546875" style="12" customWidth="1"/>
    <col min="12295" max="12295" width="6.7109375" style="12" customWidth="1"/>
    <col min="12296" max="12296" width="4.85546875" style="12" customWidth="1"/>
    <col min="12297" max="12297" width="6.85546875" style="12" customWidth="1"/>
    <col min="12298" max="12298" width="6.140625" style="12" customWidth="1"/>
    <col min="12299" max="12300" width="3.42578125" style="12" customWidth="1"/>
    <col min="12301" max="12301" width="4.28515625" style="12" customWidth="1"/>
    <col min="12302" max="12305" width="3.42578125" style="12" customWidth="1"/>
    <col min="12306" max="12306" width="4.28515625" style="12" customWidth="1"/>
    <col min="12307" max="12308" width="3.42578125" style="12" customWidth="1"/>
    <col min="12309" max="12314" width="5.140625" style="12" customWidth="1"/>
    <col min="12315" max="12315" width="6.7109375" style="12" customWidth="1"/>
    <col min="12316" max="12316" width="6.85546875" style="12" customWidth="1"/>
    <col min="12317" max="12317" width="6.7109375" style="12" customWidth="1"/>
    <col min="12318" max="12318" width="6.85546875" style="12" customWidth="1"/>
    <col min="12319" max="12319" width="6.7109375" style="12" customWidth="1"/>
    <col min="12320" max="12320" width="6.85546875" style="12" customWidth="1"/>
    <col min="12321" max="12321" width="6.7109375" style="12" customWidth="1"/>
    <col min="12322" max="12322" width="6.85546875" style="12" customWidth="1"/>
    <col min="12323" max="12323" width="6.7109375" style="12" customWidth="1"/>
    <col min="12324" max="12324" width="7" style="12" customWidth="1"/>
    <col min="12325" max="12325" width="8.85546875" style="12" customWidth="1"/>
    <col min="12326" max="12544" width="9.140625" style="12"/>
    <col min="12545" max="12545" width="4.28515625" style="12" customWidth="1"/>
    <col min="12546" max="12546" width="13" style="12" customWidth="1"/>
    <col min="12547" max="12547" width="5.5703125" style="12" customWidth="1"/>
    <col min="12548" max="12549" width="3.5703125" style="12" customWidth="1"/>
    <col min="12550" max="12550" width="4.85546875" style="12" customWidth="1"/>
    <col min="12551" max="12551" width="6.7109375" style="12" customWidth="1"/>
    <col min="12552" max="12552" width="4.85546875" style="12" customWidth="1"/>
    <col min="12553" max="12553" width="6.85546875" style="12" customWidth="1"/>
    <col min="12554" max="12554" width="6.140625" style="12" customWidth="1"/>
    <col min="12555" max="12556" width="3.42578125" style="12" customWidth="1"/>
    <col min="12557" max="12557" width="4.28515625" style="12" customWidth="1"/>
    <col min="12558" max="12561" width="3.42578125" style="12" customWidth="1"/>
    <col min="12562" max="12562" width="4.28515625" style="12" customWidth="1"/>
    <col min="12563" max="12564" width="3.42578125" style="12" customWidth="1"/>
    <col min="12565" max="12570" width="5.140625" style="12" customWidth="1"/>
    <col min="12571" max="12571" width="6.7109375" style="12" customWidth="1"/>
    <col min="12572" max="12572" width="6.85546875" style="12" customWidth="1"/>
    <col min="12573" max="12573" width="6.7109375" style="12" customWidth="1"/>
    <col min="12574" max="12574" width="6.85546875" style="12" customWidth="1"/>
    <col min="12575" max="12575" width="6.7109375" style="12" customWidth="1"/>
    <col min="12576" max="12576" width="6.85546875" style="12" customWidth="1"/>
    <col min="12577" max="12577" width="6.7109375" style="12" customWidth="1"/>
    <col min="12578" max="12578" width="6.85546875" style="12" customWidth="1"/>
    <col min="12579" max="12579" width="6.7109375" style="12" customWidth="1"/>
    <col min="12580" max="12580" width="7" style="12" customWidth="1"/>
    <col min="12581" max="12581" width="8.85546875" style="12" customWidth="1"/>
    <col min="12582" max="12800" width="9.140625" style="12"/>
    <col min="12801" max="12801" width="4.28515625" style="12" customWidth="1"/>
    <col min="12802" max="12802" width="13" style="12" customWidth="1"/>
    <col min="12803" max="12803" width="5.5703125" style="12" customWidth="1"/>
    <col min="12804" max="12805" width="3.5703125" style="12" customWidth="1"/>
    <col min="12806" max="12806" width="4.85546875" style="12" customWidth="1"/>
    <col min="12807" max="12807" width="6.7109375" style="12" customWidth="1"/>
    <col min="12808" max="12808" width="4.85546875" style="12" customWidth="1"/>
    <col min="12809" max="12809" width="6.85546875" style="12" customWidth="1"/>
    <col min="12810" max="12810" width="6.140625" style="12" customWidth="1"/>
    <col min="12811" max="12812" width="3.42578125" style="12" customWidth="1"/>
    <col min="12813" max="12813" width="4.28515625" style="12" customWidth="1"/>
    <col min="12814" max="12817" width="3.42578125" style="12" customWidth="1"/>
    <col min="12818" max="12818" width="4.28515625" style="12" customWidth="1"/>
    <col min="12819" max="12820" width="3.42578125" style="12" customWidth="1"/>
    <col min="12821" max="12826" width="5.140625" style="12" customWidth="1"/>
    <col min="12827" max="12827" width="6.7109375" style="12" customWidth="1"/>
    <col min="12828" max="12828" width="6.85546875" style="12" customWidth="1"/>
    <col min="12829" max="12829" width="6.7109375" style="12" customWidth="1"/>
    <col min="12830" max="12830" width="6.85546875" style="12" customWidth="1"/>
    <col min="12831" max="12831" width="6.7109375" style="12" customWidth="1"/>
    <col min="12832" max="12832" width="6.85546875" style="12" customWidth="1"/>
    <col min="12833" max="12833" width="6.7109375" style="12" customWidth="1"/>
    <col min="12834" max="12834" width="6.85546875" style="12" customWidth="1"/>
    <col min="12835" max="12835" width="6.7109375" style="12" customWidth="1"/>
    <col min="12836" max="12836" width="7" style="12" customWidth="1"/>
    <col min="12837" max="12837" width="8.85546875" style="12" customWidth="1"/>
    <col min="12838" max="13056" width="9.140625" style="12"/>
    <col min="13057" max="13057" width="4.28515625" style="12" customWidth="1"/>
    <col min="13058" max="13058" width="13" style="12" customWidth="1"/>
    <col min="13059" max="13059" width="5.5703125" style="12" customWidth="1"/>
    <col min="13060" max="13061" width="3.5703125" style="12" customWidth="1"/>
    <col min="13062" max="13062" width="4.85546875" style="12" customWidth="1"/>
    <col min="13063" max="13063" width="6.7109375" style="12" customWidth="1"/>
    <col min="13064" max="13064" width="4.85546875" style="12" customWidth="1"/>
    <col min="13065" max="13065" width="6.85546875" style="12" customWidth="1"/>
    <col min="13066" max="13066" width="6.140625" style="12" customWidth="1"/>
    <col min="13067" max="13068" width="3.42578125" style="12" customWidth="1"/>
    <col min="13069" max="13069" width="4.28515625" style="12" customWidth="1"/>
    <col min="13070" max="13073" width="3.42578125" style="12" customWidth="1"/>
    <col min="13074" max="13074" width="4.28515625" style="12" customWidth="1"/>
    <col min="13075" max="13076" width="3.42578125" style="12" customWidth="1"/>
    <col min="13077" max="13082" width="5.140625" style="12" customWidth="1"/>
    <col min="13083" max="13083" width="6.7109375" style="12" customWidth="1"/>
    <col min="13084" max="13084" width="6.85546875" style="12" customWidth="1"/>
    <col min="13085" max="13085" width="6.7109375" style="12" customWidth="1"/>
    <col min="13086" max="13086" width="6.85546875" style="12" customWidth="1"/>
    <col min="13087" max="13087" width="6.7109375" style="12" customWidth="1"/>
    <col min="13088" max="13088" width="6.85546875" style="12" customWidth="1"/>
    <col min="13089" max="13089" width="6.7109375" style="12" customWidth="1"/>
    <col min="13090" max="13090" width="6.85546875" style="12" customWidth="1"/>
    <col min="13091" max="13091" width="6.7109375" style="12" customWidth="1"/>
    <col min="13092" max="13092" width="7" style="12" customWidth="1"/>
    <col min="13093" max="13093" width="8.85546875" style="12" customWidth="1"/>
    <col min="13094" max="13312" width="9.140625" style="12"/>
    <col min="13313" max="13313" width="4.28515625" style="12" customWidth="1"/>
    <col min="13314" max="13314" width="13" style="12" customWidth="1"/>
    <col min="13315" max="13315" width="5.5703125" style="12" customWidth="1"/>
    <col min="13316" max="13317" width="3.5703125" style="12" customWidth="1"/>
    <col min="13318" max="13318" width="4.85546875" style="12" customWidth="1"/>
    <col min="13319" max="13319" width="6.7109375" style="12" customWidth="1"/>
    <col min="13320" max="13320" width="4.85546875" style="12" customWidth="1"/>
    <col min="13321" max="13321" width="6.85546875" style="12" customWidth="1"/>
    <col min="13322" max="13322" width="6.140625" style="12" customWidth="1"/>
    <col min="13323" max="13324" width="3.42578125" style="12" customWidth="1"/>
    <col min="13325" max="13325" width="4.28515625" style="12" customWidth="1"/>
    <col min="13326" max="13329" width="3.42578125" style="12" customWidth="1"/>
    <col min="13330" max="13330" width="4.28515625" style="12" customWidth="1"/>
    <col min="13331" max="13332" width="3.42578125" style="12" customWidth="1"/>
    <col min="13333" max="13338" width="5.140625" style="12" customWidth="1"/>
    <col min="13339" max="13339" width="6.7109375" style="12" customWidth="1"/>
    <col min="13340" max="13340" width="6.85546875" style="12" customWidth="1"/>
    <col min="13341" max="13341" width="6.7109375" style="12" customWidth="1"/>
    <col min="13342" max="13342" width="6.85546875" style="12" customWidth="1"/>
    <col min="13343" max="13343" width="6.7109375" style="12" customWidth="1"/>
    <col min="13344" max="13344" width="6.85546875" style="12" customWidth="1"/>
    <col min="13345" max="13345" width="6.7109375" style="12" customWidth="1"/>
    <col min="13346" max="13346" width="6.85546875" style="12" customWidth="1"/>
    <col min="13347" max="13347" width="6.7109375" style="12" customWidth="1"/>
    <col min="13348" max="13348" width="7" style="12" customWidth="1"/>
    <col min="13349" max="13349" width="8.85546875" style="12" customWidth="1"/>
    <col min="13350" max="13568" width="9.140625" style="12"/>
    <col min="13569" max="13569" width="4.28515625" style="12" customWidth="1"/>
    <col min="13570" max="13570" width="13" style="12" customWidth="1"/>
    <col min="13571" max="13571" width="5.5703125" style="12" customWidth="1"/>
    <col min="13572" max="13573" width="3.5703125" style="12" customWidth="1"/>
    <col min="13574" max="13574" width="4.85546875" style="12" customWidth="1"/>
    <col min="13575" max="13575" width="6.7109375" style="12" customWidth="1"/>
    <col min="13576" max="13576" width="4.85546875" style="12" customWidth="1"/>
    <col min="13577" max="13577" width="6.85546875" style="12" customWidth="1"/>
    <col min="13578" max="13578" width="6.140625" style="12" customWidth="1"/>
    <col min="13579" max="13580" width="3.42578125" style="12" customWidth="1"/>
    <col min="13581" max="13581" width="4.28515625" style="12" customWidth="1"/>
    <col min="13582" max="13585" width="3.42578125" style="12" customWidth="1"/>
    <col min="13586" max="13586" width="4.28515625" style="12" customWidth="1"/>
    <col min="13587" max="13588" width="3.42578125" style="12" customWidth="1"/>
    <col min="13589" max="13594" width="5.140625" style="12" customWidth="1"/>
    <col min="13595" max="13595" width="6.7109375" style="12" customWidth="1"/>
    <col min="13596" max="13596" width="6.85546875" style="12" customWidth="1"/>
    <col min="13597" max="13597" width="6.7109375" style="12" customWidth="1"/>
    <col min="13598" max="13598" width="6.85546875" style="12" customWidth="1"/>
    <col min="13599" max="13599" width="6.7109375" style="12" customWidth="1"/>
    <col min="13600" max="13600" width="6.85546875" style="12" customWidth="1"/>
    <col min="13601" max="13601" width="6.7109375" style="12" customWidth="1"/>
    <col min="13602" max="13602" width="6.85546875" style="12" customWidth="1"/>
    <col min="13603" max="13603" width="6.7109375" style="12" customWidth="1"/>
    <col min="13604" max="13604" width="7" style="12" customWidth="1"/>
    <col min="13605" max="13605" width="8.85546875" style="12" customWidth="1"/>
    <col min="13606" max="13824" width="9.140625" style="12"/>
    <col min="13825" max="13825" width="4.28515625" style="12" customWidth="1"/>
    <col min="13826" max="13826" width="13" style="12" customWidth="1"/>
    <col min="13827" max="13827" width="5.5703125" style="12" customWidth="1"/>
    <col min="13828" max="13829" width="3.5703125" style="12" customWidth="1"/>
    <col min="13830" max="13830" width="4.85546875" style="12" customWidth="1"/>
    <col min="13831" max="13831" width="6.7109375" style="12" customWidth="1"/>
    <col min="13832" max="13832" width="4.85546875" style="12" customWidth="1"/>
    <col min="13833" max="13833" width="6.85546875" style="12" customWidth="1"/>
    <col min="13834" max="13834" width="6.140625" style="12" customWidth="1"/>
    <col min="13835" max="13836" width="3.42578125" style="12" customWidth="1"/>
    <col min="13837" max="13837" width="4.28515625" style="12" customWidth="1"/>
    <col min="13838" max="13841" width="3.42578125" style="12" customWidth="1"/>
    <col min="13842" max="13842" width="4.28515625" style="12" customWidth="1"/>
    <col min="13843" max="13844" width="3.42578125" style="12" customWidth="1"/>
    <col min="13845" max="13850" width="5.140625" style="12" customWidth="1"/>
    <col min="13851" max="13851" width="6.7109375" style="12" customWidth="1"/>
    <col min="13852" max="13852" width="6.85546875" style="12" customWidth="1"/>
    <col min="13853" max="13853" width="6.7109375" style="12" customWidth="1"/>
    <col min="13854" max="13854" width="6.85546875" style="12" customWidth="1"/>
    <col min="13855" max="13855" width="6.7109375" style="12" customWidth="1"/>
    <col min="13856" max="13856" width="6.85546875" style="12" customWidth="1"/>
    <col min="13857" max="13857" width="6.7109375" style="12" customWidth="1"/>
    <col min="13858" max="13858" width="6.85546875" style="12" customWidth="1"/>
    <col min="13859" max="13859" width="6.7109375" style="12" customWidth="1"/>
    <col min="13860" max="13860" width="7" style="12" customWidth="1"/>
    <col min="13861" max="13861" width="8.85546875" style="12" customWidth="1"/>
    <col min="13862" max="14080" width="9.140625" style="12"/>
    <col min="14081" max="14081" width="4.28515625" style="12" customWidth="1"/>
    <col min="14082" max="14082" width="13" style="12" customWidth="1"/>
    <col min="14083" max="14083" width="5.5703125" style="12" customWidth="1"/>
    <col min="14084" max="14085" width="3.5703125" style="12" customWidth="1"/>
    <col min="14086" max="14086" width="4.85546875" style="12" customWidth="1"/>
    <col min="14087" max="14087" width="6.7109375" style="12" customWidth="1"/>
    <col min="14088" max="14088" width="4.85546875" style="12" customWidth="1"/>
    <col min="14089" max="14089" width="6.85546875" style="12" customWidth="1"/>
    <col min="14090" max="14090" width="6.140625" style="12" customWidth="1"/>
    <col min="14091" max="14092" width="3.42578125" style="12" customWidth="1"/>
    <col min="14093" max="14093" width="4.28515625" style="12" customWidth="1"/>
    <col min="14094" max="14097" width="3.42578125" style="12" customWidth="1"/>
    <col min="14098" max="14098" width="4.28515625" style="12" customWidth="1"/>
    <col min="14099" max="14100" width="3.42578125" style="12" customWidth="1"/>
    <col min="14101" max="14106" width="5.140625" style="12" customWidth="1"/>
    <col min="14107" max="14107" width="6.7109375" style="12" customWidth="1"/>
    <col min="14108" max="14108" width="6.85546875" style="12" customWidth="1"/>
    <col min="14109" max="14109" width="6.7109375" style="12" customWidth="1"/>
    <col min="14110" max="14110" width="6.85546875" style="12" customWidth="1"/>
    <col min="14111" max="14111" width="6.7109375" style="12" customWidth="1"/>
    <col min="14112" max="14112" width="6.85546875" style="12" customWidth="1"/>
    <col min="14113" max="14113" width="6.7109375" style="12" customWidth="1"/>
    <col min="14114" max="14114" width="6.85546875" style="12" customWidth="1"/>
    <col min="14115" max="14115" width="6.7109375" style="12" customWidth="1"/>
    <col min="14116" max="14116" width="7" style="12" customWidth="1"/>
    <col min="14117" max="14117" width="8.85546875" style="12" customWidth="1"/>
    <col min="14118" max="14336" width="9.140625" style="12"/>
    <col min="14337" max="14337" width="4.28515625" style="12" customWidth="1"/>
    <col min="14338" max="14338" width="13" style="12" customWidth="1"/>
    <col min="14339" max="14339" width="5.5703125" style="12" customWidth="1"/>
    <col min="14340" max="14341" width="3.5703125" style="12" customWidth="1"/>
    <col min="14342" max="14342" width="4.85546875" style="12" customWidth="1"/>
    <col min="14343" max="14343" width="6.7109375" style="12" customWidth="1"/>
    <col min="14344" max="14344" width="4.85546875" style="12" customWidth="1"/>
    <col min="14345" max="14345" width="6.85546875" style="12" customWidth="1"/>
    <col min="14346" max="14346" width="6.140625" style="12" customWidth="1"/>
    <col min="14347" max="14348" width="3.42578125" style="12" customWidth="1"/>
    <col min="14349" max="14349" width="4.28515625" style="12" customWidth="1"/>
    <col min="14350" max="14353" width="3.42578125" style="12" customWidth="1"/>
    <col min="14354" max="14354" width="4.28515625" style="12" customWidth="1"/>
    <col min="14355" max="14356" width="3.42578125" style="12" customWidth="1"/>
    <col min="14357" max="14362" width="5.140625" style="12" customWidth="1"/>
    <col min="14363" max="14363" width="6.7109375" style="12" customWidth="1"/>
    <col min="14364" max="14364" width="6.85546875" style="12" customWidth="1"/>
    <col min="14365" max="14365" width="6.7109375" style="12" customWidth="1"/>
    <col min="14366" max="14366" width="6.85546875" style="12" customWidth="1"/>
    <col min="14367" max="14367" width="6.7109375" style="12" customWidth="1"/>
    <col min="14368" max="14368" width="6.85546875" style="12" customWidth="1"/>
    <col min="14369" max="14369" width="6.7109375" style="12" customWidth="1"/>
    <col min="14370" max="14370" width="6.85546875" style="12" customWidth="1"/>
    <col min="14371" max="14371" width="6.7109375" style="12" customWidth="1"/>
    <col min="14372" max="14372" width="7" style="12" customWidth="1"/>
    <col min="14373" max="14373" width="8.85546875" style="12" customWidth="1"/>
    <col min="14374" max="14592" width="9.140625" style="12"/>
    <col min="14593" max="14593" width="4.28515625" style="12" customWidth="1"/>
    <col min="14594" max="14594" width="13" style="12" customWidth="1"/>
    <col min="14595" max="14595" width="5.5703125" style="12" customWidth="1"/>
    <col min="14596" max="14597" width="3.5703125" style="12" customWidth="1"/>
    <col min="14598" max="14598" width="4.85546875" style="12" customWidth="1"/>
    <col min="14599" max="14599" width="6.7109375" style="12" customWidth="1"/>
    <col min="14600" max="14600" width="4.85546875" style="12" customWidth="1"/>
    <col min="14601" max="14601" width="6.85546875" style="12" customWidth="1"/>
    <col min="14602" max="14602" width="6.140625" style="12" customWidth="1"/>
    <col min="14603" max="14604" width="3.42578125" style="12" customWidth="1"/>
    <col min="14605" max="14605" width="4.28515625" style="12" customWidth="1"/>
    <col min="14606" max="14609" width="3.42578125" style="12" customWidth="1"/>
    <col min="14610" max="14610" width="4.28515625" style="12" customWidth="1"/>
    <col min="14611" max="14612" width="3.42578125" style="12" customWidth="1"/>
    <col min="14613" max="14618" width="5.140625" style="12" customWidth="1"/>
    <col min="14619" max="14619" width="6.7109375" style="12" customWidth="1"/>
    <col min="14620" max="14620" width="6.85546875" style="12" customWidth="1"/>
    <col min="14621" max="14621" width="6.7109375" style="12" customWidth="1"/>
    <col min="14622" max="14622" width="6.85546875" style="12" customWidth="1"/>
    <col min="14623" max="14623" width="6.7109375" style="12" customWidth="1"/>
    <col min="14624" max="14624" width="6.85546875" style="12" customWidth="1"/>
    <col min="14625" max="14625" width="6.7109375" style="12" customWidth="1"/>
    <col min="14626" max="14626" width="6.85546875" style="12" customWidth="1"/>
    <col min="14627" max="14627" width="6.7109375" style="12" customWidth="1"/>
    <col min="14628" max="14628" width="7" style="12" customWidth="1"/>
    <col min="14629" max="14629" width="8.85546875" style="12" customWidth="1"/>
    <col min="14630" max="14848" width="9.140625" style="12"/>
    <col min="14849" max="14849" width="4.28515625" style="12" customWidth="1"/>
    <col min="14850" max="14850" width="13" style="12" customWidth="1"/>
    <col min="14851" max="14851" width="5.5703125" style="12" customWidth="1"/>
    <col min="14852" max="14853" width="3.5703125" style="12" customWidth="1"/>
    <col min="14854" max="14854" width="4.85546875" style="12" customWidth="1"/>
    <col min="14855" max="14855" width="6.7109375" style="12" customWidth="1"/>
    <col min="14856" max="14856" width="4.85546875" style="12" customWidth="1"/>
    <col min="14857" max="14857" width="6.85546875" style="12" customWidth="1"/>
    <col min="14858" max="14858" width="6.140625" style="12" customWidth="1"/>
    <col min="14859" max="14860" width="3.42578125" style="12" customWidth="1"/>
    <col min="14861" max="14861" width="4.28515625" style="12" customWidth="1"/>
    <col min="14862" max="14865" width="3.42578125" style="12" customWidth="1"/>
    <col min="14866" max="14866" width="4.28515625" style="12" customWidth="1"/>
    <col min="14867" max="14868" width="3.42578125" style="12" customWidth="1"/>
    <col min="14869" max="14874" width="5.140625" style="12" customWidth="1"/>
    <col min="14875" max="14875" width="6.7109375" style="12" customWidth="1"/>
    <col min="14876" max="14876" width="6.85546875" style="12" customWidth="1"/>
    <col min="14877" max="14877" width="6.7109375" style="12" customWidth="1"/>
    <col min="14878" max="14878" width="6.85546875" style="12" customWidth="1"/>
    <col min="14879" max="14879" width="6.7109375" style="12" customWidth="1"/>
    <col min="14880" max="14880" width="6.85546875" style="12" customWidth="1"/>
    <col min="14881" max="14881" width="6.7109375" style="12" customWidth="1"/>
    <col min="14882" max="14882" width="6.85546875" style="12" customWidth="1"/>
    <col min="14883" max="14883" width="6.7109375" style="12" customWidth="1"/>
    <col min="14884" max="14884" width="7" style="12" customWidth="1"/>
    <col min="14885" max="14885" width="8.85546875" style="12" customWidth="1"/>
    <col min="14886" max="15104" width="9.140625" style="12"/>
    <col min="15105" max="15105" width="4.28515625" style="12" customWidth="1"/>
    <col min="15106" max="15106" width="13" style="12" customWidth="1"/>
    <col min="15107" max="15107" width="5.5703125" style="12" customWidth="1"/>
    <col min="15108" max="15109" width="3.5703125" style="12" customWidth="1"/>
    <col min="15110" max="15110" width="4.85546875" style="12" customWidth="1"/>
    <col min="15111" max="15111" width="6.7109375" style="12" customWidth="1"/>
    <col min="15112" max="15112" width="4.85546875" style="12" customWidth="1"/>
    <col min="15113" max="15113" width="6.85546875" style="12" customWidth="1"/>
    <col min="15114" max="15114" width="6.140625" style="12" customWidth="1"/>
    <col min="15115" max="15116" width="3.42578125" style="12" customWidth="1"/>
    <col min="15117" max="15117" width="4.28515625" style="12" customWidth="1"/>
    <col min="15118" max="15121" width="3.42578125" style="12" customWidth="1"/>
    <col min="15122" max="15122" width="4.28515625" style="12" customWidth="1"/>
    <col min="15123" max="15124" width="3.42578125" style="12" customWidth="1"/>
    <col min="15125" max="15130" width="5.140625" style="12" customWidth="1"/>
    <col min="15131" max="15131" width="6.7109375" style="12" customWidth="1"/>
    <col min="15132" max="15132" width="6.85546875" style="12" customWidth="1"/>
    <col min="15133" max="15133" width="6.7109375" style="12" customWidth="1"/>
    <col min="15134" max="15134" width="6.85546875" style="12" customWidth="1"/>
    <col min="15135" max="15135" width="6.7109375" style="12" customWidth="1"/>
    <col min="15136" max="15136" width="6.85546875" style="12" customWidth="1"/>
    <col min="15137" max="15137" width="6.7109375" style="12" customWidth="1"/>
    <col min="15138" max="15138" width="6.85546875" style="12" customWidth="1"/>
    <col min="15139" max="15139" width="6.7109375" style="12" customWidth="1"/>
    <col min="15140" max="15140" width="7" style="12" customWidth="1"/>
    <col min="15141" max="15141" width="8.85546875" style="12" customWidth="1"/>
    <col min="15142" max="15360" width="9.140625" style="12"/>
    <col min="15361" max="15361" width="4.28515625" style="12" customWidth="1"/>
    <col min="15362" max="15362" width="13" style="12" customWidth="1"/>
    <col min="15363" max="15363" width="5.5703125" style="12" customWidth="1"/>
    <col min="15364" max="15365" width="3.5703125" style="12" customWidth="1"/>
    <col min="15366" max="15366" width="4.85546875" style="12" customWidth="1"/>
    <col min="15367" max="15367" width="6.7109375" style="12" customWidth="1"/>
    <col min="15368" max="15368" width="4.85546875" style="12" customWidth="1"/>
    <col min="15369" max="15369" width="6.85546875" style="12" customWidth="1"/>
    <col min="15370" max="15370" width="6.140625" style="12" customWidth="1"/>
    <col min="15371" max="15372" width="3.42578125" style="12" customWidth="1"/>
    <col min="15373" max="15373" width="4.28515625" style="12" customWidth="1"/>
    <col min="15374" max="15377" width="3.42578125" style="12" customWidth="1"/>
    <col min="15378" max="15378" width="4.28515625" style="12" customWidth="1"/>
    <col min="15379" max="15380" width="3.42578125" style="12" customWidth="1"/>
    <col min="15381" max="15386" width="5.140625" style="12" customWidth="1"/>
    <col min="15387" max="15387" width="6.7109375" style="12" customWidth="1"/>
    <col min="15388" max="15388" width="6.85546875" style="12" customWidth="1"/>
    <col min="15389" max="15389" width="6.7109375" style="12" customWidth="1"/>
    <col min="15390" max="15390" width="6.85546875" style="12" customWidth="1"/>
    <col min="15391" max="15391" width="6.7109375" style="12" customWidth="1"/>
    <col min="15392" max="15392" width="6.85546875" style="12" customWidth="1"/>
    <col min="15393" max="15393" width="6.7109375" style="12" customWidth="1"/>
    <col min="15394" max="15394" width="6.85546875" style="12" customWidth="1"/>
    <col min="15395" max="15395" width="6.7109375" style="12" customWidth="1"/>
    <col min="15396" max="15396" width="7" style="12" customWidth="1"/>
    <col min="15397" max="15397" width="8.85546875" style="12" customWidth="1"/>
    <col min="15398" max="15616" width="9.140625" style="12"/>
    <col min="15617" max="15617" width="4.28515625" style="12" customWidth="1"/>
    <col min="15618" max="15618" width="13" style="12" customWidth="1"/>
    <col min="15619" max="15619" width="5.5703125" style="12" customWidth="1"/>
    <col min="15620" max="15621" width="3.5703125" style="12" customWidth="1"/>
    <col min="15622" max="15622" width="4.85546875" style="12" customWidth="1"/>
    <col min="15623" max="15623" width="6.7109375" style="12" customWidth="1"/>
    <col min="15624" max="15624" width="4.85546875" style="12" customWidth="1"/>
    <col min="15625" max="15625" width="6.85546875" style="12" customWidth="1"/>
    <col min="15626" max="15626" width="6.140625" style="12" customWidth="1"/>
    <col min="15627" max="15628" width="3.42578125" style="12" customWidth="1"/>
    <col min="15629" max="15629" width="4.28515625" style="12" customWidth="1"/>
    <col min="15630" max="15633" width="3.42578125" style="12" customWidth="1"/>
    <col min="15634" max="15634" width="4.28515625" style="12" customWidth="1"/>
    <col min="15635" max="15636" width="3.42578125" style="12" customWidth="1"/>
    <col min="15637" max="15642" width="5.140625" style="12" customWidth="1"/>
    <col min="15643" max="15643" width="6.7109375" style="12" customWidth="1"/>
    <col min="15644" max="15644" width="6.85546875" style="12" customWidth="1"/>
    <col min="15645" max="15645" width="6.7109375" style="12" customWidth="1"/>
    <col min="15646" max="15646" width="6.85546875" style="12" customWidth="1"/>
    <col min="15647" max="15647" width="6.7109375" style="12" customWidth="1"/>
    <col min="15648" max="15648" width="6.85546875" style="12" customWidth="1"/>
    <col min="15649" max="15649" width="6.7109375" style="12" customWidth="1"/>
    <col min="15650" max="15650" width="6.85546875" style="12" customWidth="1"/>
    <col min="15651" max="15651" width="6.7109375" style="12" customWidth="1"/>
    <col min="15652" max="15652" width="7" style="12" customWidth="1"/>
    <col min="15653" max="15653" width="8.85546875" style="12" customWidth="1"/>
    <col min="15654" max="15872" width="9.140625" style="12"/>
    <col min="15873" max="15873" width="4.28515625" style="12" customWidth="1"/>
    <col min="15874" max="15874" width="13" style="12" customWidth="1"/>
    <col min="15875" max="15875" width="5.5703125" style="12" customWidth="1"/>
    <col min="15876" max="15877" width="3.5703125" style="12" customWidth="1"/>
    <col min="15878" max="15878" width="4.85546875" style="12" customWidth="1"/>
    <col min="15879" max="15879" width="6.7109375" style="12" customWidth="1"/>
    <col min="15880" max="15880" width="4.85546875" style="12" customWidth="1"/>
    <col min="15881" max="15881" width="6.85546875" style="12" customWidth="1"/>
    <col min="15882" max="15882" width="6.140625" style="12" customWidth="1"/>
    <col min="15883" max="15884" width="3.42578125" style="12" customWidth="1"/>
    <col min="15885" max="15885" width="4.28515625" style="12" customWidth="1"/>
    <col min="15886" max="15889" width="3.42578125" style="12" customWidth="1"/>
    <col min="15890" max="15890" width="4.28515625" style="12" customWidth="1"/>
    <col min="15891" max="15892" width="3.42578125" style="12" customWidth="1"/>
    <col min="15893" max="15898" width="5.140625" style="12" customWidth="1"/>
    <col min="15899" max="15899" width="6.7109375" style="12" customWidth="1"/>
    <col min="15900" max="15900" width="6.85546875" style="12" customWidth="1"/>
    <col min="15901" max="15901" width="6.7109375" style="12" customWidth="1"/>
    <col min="15902" max="15902" width="6.85546875" style="12" customWidth="1"/>
    <col min="15903" max="15903" width="6.7109375" style="12" customWidth="1"/>
    <col min="15904" max="15904" width="6.85546875" style="12" customWidth="1"/>
    <col min="15905" max="15905" width="6.7109375" style="12" customWidth="1"/>
    <col min="15906" max="15906" width="6.85546875" style="12" customWidth="1"/>
    <col min="15907" max="15907" width="6.7109375" style="12" customWidth="1"/>
    <col min="15908" max="15908" width="7" style="12" customWidth="1"/>
    <col min="15909" max="15909" width="8.85546875" style="12" customWidth="1"/>
    <col min="15910" max="16128" width="9.140625" style="12"/>
    <col min="16129" max="16129" width="4.28515625" style="12" customWidth="1"/>
    <col min="16130" max="16130" width="13" style="12" customWidth="1"/>
    <col min="16131" max="16131" width="5.5703125" style="12" customWidth="1"/>
    <col min="16132" max="16133" width="3.5703125" style="12" customWidth="1"/>
    <col min="16134" max="16134" width="4.85546875" style="12" customWidth="1"/>
    <col min="16135" max="16135" width="6.7109375" style="12" customWidth="1"/>
    <col min="16136" max="16136" width="4.85546875" style="12" customWidth="1"/>
    <col min="16137" max="16137" width="6.85546875" style="12" customWidth="1"/>
    <col min="16138" max="16138" width="6.140625" style="12" customWidth="1"/>
    <col min="16139" max="16140" width="3.42578125" style="12" customWidth="1"/>
    <col min="16141" max="16141" width="4.28515625" style="12" customWidth="1"/>
    <col min="16142" max="16145" width="3.42578125" style="12" customWidth="1"/>
    <col min="16146" max="16146" width="4.28515625" style="12" customWidth="1"/>
    <col min="16147" max="16148" width="3.42578125" style="12" customWidth="1"/>
    <col min="16149" max="16154" width="5.140625" style="12" customWidth="1"/>
    <col min="16155" max="16155" width="6.7109375" style="12" customWidth="1"/>
    <col min="16156" max="16156" width="6.85546875" style="12" customWidth="1"/>
    <col min="16157" max="16157" width="6.7109375" style="12" customWidth="1"/>
    <col min="16158" max="16158" width="6.85546875" style="12" customWidth="1"/>
    <col min="16159" max="16159" width="6.7109375" style="12" customWidth="1"/>
    <col min="16160" max="16160" width="6.85546875" style="12" customWidth="1"/>
    <col min="16161" max="16161" width="6.7109375" style="12" customWidth="1"/>
    <col min="16162" max="16162" width="6.85546875" style="12" customWidth="1"/>
    <col min="16163" max="16163" width="6.7109375" style="12" customWidth="1"/>
    <col min="16164" max="16164" width="7" style="12" customWidth="1"/>
    <col min="16165" max="16165" width="8.85546875" style="12" customWidth="1"/>
    <col min="16166" max="16384" width="9.140625" style="12"/>
  </cols>
  <sheetData>
    <row r="1" spans="1:37" s="1" customFormat="1" ht="32.25" customHeight="1" outlineLevel="1" x14ac:dyDescent="0.2">
      <c r="A1" s="146"/>
      <c r="B1" s="151"/>
      <c r="C1" s="146"/>
      <c r="U1" s="13"/>
      <c r="V1" s="13"/>
      <c r="W1" s="13"/>
      <c r="X1" s="13"/>
      <c r="Y1" s="13"/>
      <c r="Z1" s="13"/>
      <c r="AA1" s="13"/>
      <c r="AB1" s="13"/>
      <c r="AC1" s="536"/>
      <c r="AD1" s="536"/>
      <c r="AE1" s="536"/>
      <c r="AF1" s="536"/>
      <c r="AG1" s="13"/>
      <c r="AH1" s="13"/>
      <c r="AI1" s="890" t="s">
        <v>61</v>
      </c>
      <c r="AJ1" s="890"/>
      <c r="AK1" s="890"/>
    </row>
    <row r="2" spans="1:37" outlineLevel="1" x14ac:dyDescent="0.25"/>
    <row r="3" spans="1:37" s="2" customFormat="1" ht="11.25" outlineLevel="1" x14ac:dyDescent="0.2">
      <c r="A3" s="835" t="s">
        <v>62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835"/>
      <c r="AG3" s="835"/>
      <c r="AH3" s="835"/>
      <c r="AI3" s="835"/>
      <c r="AJ3" s="835"/>
      <c r="AK3" s="835"/>
    </row>
    <row r="4" spans="1:37" s="1" customFormat="1" ht="10.5" outlineLevel="1" x14ac:dyDescent="0.2">
      <c r="A4" s="146"/>
      <c r="B4" s="151"/>
      <c r="C4" s="146"/>
      <c r="AC4" s="538"/>
      <c r="AD4" s="538"/>
      <c r="AE4" s="538"/>
      <c r="AF4" s="538"/>
    </row>
    <row r="5" spans="1:37" s="14" customFormat="1" ht="10.5" outlineLevel="1" x14ac:dyDescent="0.15">
      <c r="A5" s="147"/>
      <c r="B5" s="152"/>
      <c r="C5" s="147"/>
      <c r="K5" s="15"/>
      <c r="L5" s="15"/>
      <c r="M5" s="15"/>
      <c r="N5" s="15"/>
      <c r="O5" s="15"/>
      <c r="P5" s="15"/>
      <c r="Q5" s="15"/>
      <c r="R5" s="15"/>
      <c r="S5" s="15"/>
      <c r="T5" s="16" t="s">
        <v>2</v>
      </c>
      <c r="U5" s="171" t="str">
        <f>'Пр 1 (произв)'!M5</f>
        <v>Муниципальное предприятие Заполярного района "Севержилкомсервис"</v>
      </c>
      <c r="V5" s="171"/>
      <c r="W5" s="171"/>
      <c r="X5" s="171"/>
      <c r="Y5" s="171"/>
      <c r="AC5" s="539"/>
      <c r="AD5" s="539"/>
      <c r="AE5" s="539"/>
      <c r="AF5" s="539"/>
    </row>
    <row r="6" spans="1:37" s="1" customFormat="1" ht="10.5" outlineLevel="1" x14ac:dyDescent="0.2">
      <c r="A6" s="146"/>
      <c r="B6" s="151"/>
      <c r="C6" s="146"/>
      <c r="K6" s="4"/>
      <c r="L6" s="4"/>
      <c r="M6" s="4"/>
      <c r="N6" s="4"/>
      <c r="O6" s="4"/>
      <c r="P6" s="4"/>
      <c r="Q6" s="4"/>
      <c r="R6" s="4"/>
      <c r="U6" s="891" t="s">
        <v>3</v>
      </c>
      <c r="V6" s="891"/>
      <c r="W6" s="891"/>
      <c r="X6" s="891"/>
      <c r="Y6" s="891"/>
      <c r="AC6" s="538"/>
      <c r="AD6" s="538"/>
      <c r="AE6" s="538"/>
      <c r="AF6" s="538"/>
    </row>
    <row r="7" spans="1:37" s="1" customFormat="1" ht="10.5" outlineLevel="1" x14ac:dyDescent="0.2">
      <c r="A7" s="146"/>
      <c r="B7" s="151"/>
      <c r="C7" s="146"/>
      <c r="AC7" s="538"/>
      <c r="AD7" s="538"/>
      <c r="AE7" s="538"/>
      <c r="AF7" s="538"/>
    </row>
    <row r="8" spans="1:37" s="14" customFormat="1" ht="10.5" outlineLevel="1" x14ac:dyDescent="0.15">
      <c r="A8" s="147"/>
      <c r="B8" s="152"/>
      <c r="C8" s="147"/>
      <c r="U8" s="16"/>
      <c r="V8" s="16" t="s">
        <v>4</v>
      </c>
      <c r="W8" s="17" t="s">
        <v>1256</v>
      </c>
      <c r="X8" s="14" t="s">
        <v>5</v>
      </c>
      <c r="AC8" s="539"/>
      <c r="AD8" s="539"/>
      <c r="AE8" s="539"/>
      <c r="AF8" s="539"/>
    </row>
    <row r="9" spans="1:37" s="1" customFormat="1" ht="10.5" outlineLevel="1" x14ac:dyDescent="0.2">
      <c r="A9" s="146"/>
      <c r="B9" s="151"/>
      <c r="C9" s="146"/>
      <c r="AC9" s="538"/>
      <c r="AD9" s="538"/>
      <c r="AE9" s="538"/>
      <c r="AF9" s="538"/>
    </row>
    <row r="10" spans="1:37" s="2" customFormat="1" ht="11.25" outlineLevel="1" x14ac:dyDescent="0.2">
      <c r="A10" s="148"/>
      <c r="B10" s="153"/>
      <c r="C10" s="148"/>
      <c r="U10" s="3" t="s">
        <v>6</v>
      </c>
      <c r="V10" s="892"/>
      <c r="W10" s="892"/>
      <c r="X10" s="892"/>
      <c r="Y10" s="892"/>
      <c r="Z10" s="892"/>
      <c r="AA10" s="892"/>
      <c r="AB10" s="892"/>
      <c r="AC10" s="892"/>
      <c r="AD10" s="892"/>
      <c r="AE10" s="540"/>
      <c r="AF10" s="540"/>
    </row>
    <row r="11" spans="1:37" s="1" customFormat="1" ht="10.5" outlineLevel="1" x14ac:dyDescent="0.2">
      <c r="A11" s="146"/>
      <c r="B11" s="151"/>
      <c r="C11" s="146"/>
      <c r="V11" s="836" t="s">
        <v>7</v>
      </c>
      <c r="W11" s="836"/>
      <c r="X11" s="836"/>
      <c r="Y11" s="836"/>
      <c r="Z11" s="836"/>
      <c r="AA11" s="836"/>
      <c r="AB11" s="836"/>
      <c r="AC11" s="836"/>
      <c r="AD11" s="836"/>
      <c r="AE11" s="538"/>
      <c r="AF11" s="538"/>
    </row>
    <row r="12" spans="1:37" s="1" customFormat="1" ht="10.5" outlineLevel="1" x14ac:dyDescent="0.2">
      <c r="A12" s="146"/>
      <c r="B12" s="151"/>
      <c r="C12" s="146"/>
      <c r="AC12" s="538"/>
      <c r="AD12" s="538"/>
      <c r="AE12" s="538"/>
      <c r="AF12" s="538"/>
    </row>
    <row r="13" spans="1:37" s="24" customFormat="1" ht="24.75" customHeight="1" x14ac:dyDescent="0.15">
      <c r="A13" s="893" t="s">
        <v>8</v>
      </c>
      <c r="B13" s="893" t="s">
        <v>9</v>
      </c>
      <c r="C13" s="893" t="s">
        <v>10</v>
      </c>
      <c r="D13" s="894" t="s">
        <v>11</v>
      </c>
      <c r="E13" s="894" t="s">
        <v>12</v>
      </c>
      <c r="F13" s="889" t="s">
        <v>13</v>
      </c>
      <c r="G13" s="889"/>
      <c r="H13" s="889" t="s">
        <v>63</v>
      </c>
      <c r="I13" s="889"/>
      <c r="J13" s="889" t="s">
        <v>64</v>
      </c>
      <c r="K13" s="889" t="s">
        <v>65</v>
      </c>
      <c r="L13" s="889"/>
      <c r="M13" s="889"/>
      <c r="N13" s="889"/>
      <c r="O13" s="889"/>
      <c r="P13" s="889"/>
      <c r="Q13" s="889"/>
      <c r="R13" s="889"/>
      <c r="S13" s="889"/>
      <c r="T13" s="889"/>
      <c r="U13" s="889" t="s">
        <v>66</v>
      </c>
      <c r="V13" s="889"/>
      <c r="W13" s="889"/>
      <c r="X13" s="889"/>
      <c r="Y13" s="889"/>
      <c r="Z13" s="889"/>
      <c r="AA13" s="889" t="s">
        <v>1450</v>
      </c>
      <c r="AB13" s="889"/>
      <c r="AC13" s="889" t="s">
        <v>67</v>
      </c>
      <c r="AD13" s="889"/>
      <c r="AE13" s="889"/>
      <c r="AF13" s="889"/>
      <c r="AG13" s="889"/>
      <c r="AH13" s="889"/>
      <c r="AI13" s="889"/>
      <c r="AJ13" s="889"/>
      <c r="AK13" s="889" t="s">
        <v>19</v>
      </c>
    </row>
    <row r="14" spans="1:37" s="24" customFormat="1" ht="28.5" customHeight="1" x14ac:dyDescent="0.15">
      <c r="A14" s="893"/>
      <c r="B14" s="893"/>
      <c r="C14" s="893"/>
      <c r="D14" s="894"/>
      <c r="E14" s="894"/>
      <c r="F14" s="889"/>
      <c r="G14" s="889"/>
      <c r="H14" s="889"/>
      <c r="I14" s="889"/>
      <c r="J14" s="889"/>
      <c r="K14" s="889" t="s">
        <v>20</v>
      </c>
      <c r="L14" s="889"/>
      <c r="M14" s="889"/>
      <c r="N14" s="889"/>
      <c r="O14" s="889"/>
      <c r="P14" s="889" t="s">
        <v>68</v>
      </c>
      <c r="Q14" s="889"/>
      <c r="R14" s="889"/>
      <c r="S14" s="889"/>
      <c r="T14" s="889"/>
      <c r="U14" s="889" t="s">
        <v>1449</v>
      </c>
      <c r="V14" s="889"/>
      <c r="W14" s="889" t="s">
        <v>69</v>
      </c>
      <c r="X14" s="889"/>
      <c r="Y14" s="889" t="s">
        <v>70</v>
      </c>
      <c r="Z14" s="889"/>
      <c r="AA14" s="889"/>
      <c r="AB14" s="889"/>
      <c r="AC14" s="895">
        <v>2020</v>
      </c>
      <c r="AD14" s="895"/>
      <c r="AE14" s="895">
        <v>2021</v>
      </c>
      <c r="AF14" s="895"/>
      <c r="AG14" s="889">
        <v>2022</v>
      </c>
      <c r="AH14" s="889"/>
      <c r="AI14" s="889" t="s">
        <v>71</v>
      </c>
      <c r="AJ14" s="889" t="s">
        <v>72</v>
      </c>
      <c r="AK14" s="889"/>
    </row>
    <row r="15" spans="1:37" s="24" customFormat="1" ht="66.75" customHeight="1" x14ac:dyDescent="0.15">
      <c r="A15" s="893"/>
      <c r="B15" s="893"/>
      <c r="C15" s="893"/>
      <c r="D15" s="894"/>
      <c r="E15" s="894"/>
      <c r="F15" s="309" t="s">
        <v>20</v>
      </c>
      <c r="G15" s="309" t="s">
        <v>26</v>
      </c>
      <c r="H15" s="309" t="s">
        <v>20</v>
      </c>
      <c r="I15" s="309" t="s">
        <v>26</v>
      </c>
      <c r="J15" s="889"/>
      <c r="K15" s="310" t="s">
        <v>73</v>
      </c>
      <c r="L15" s="310" t="s">
        <v>74</v>
      </c>
      <c r="M15" s="310" t="s">
        <v>75</v>
      </c>
      <c r="N15" s="310" t="s">
        <v>76</v>
      </c>
      <c r="O15" s="310" t="s">
        <v>77</v>
      </c>
      <c r="P15" s="310" t="s">
        <v>73</v>
      </c>
      <c r="Q15" s="310" t="s">
        <v>74</v>
      </c>
      <c r="R15" s="310" t="s">
        <v>75</v>
      </c>
      <c r="S15" s="310" t="s">
        <v>76</v>
      </c>
      <c r="T15" s="310" t="s">
        <v>77</v>
      </c>
      <c r="U15" s="310" t="s">
        <v>78</v>
      </c>
      <c r="V15" s="310" t="s">
        <v>79</v>
      </c>
      <c r="W15" s="310" t="s">
        <v>78</v>
      </c>
      <c r="X15" s="310" t="s">
        <v>79</v>
      </c>
      <c r="Y15" s="310" t="s">
        <v>78</v>
      </c>
      <c r="Z15" s="310" t="s">
        <v>79</v>
      </c>
      <c r="AA15" s="309" t="s">
        <v>80</v>
      </c>
      <c r="AB15" s="309" t="s">
        <v>81</v>
      </c>
      <c r="AC15" s="541" t="s">
        <v>80</v>
      </c>
      <c r="AD15" s="541" t="s">
        <v>81</v>
      </c>
      <c r="AE15" s="541" t="s">
        <v>80</v>
      </c>
      <c r="AF15" s="541" t="s">
        <v>82</v>
      </c>
      <c r="AG15" s="309" t="s">
        <v>80</v>
      </c>
      <c r="AH15" s="309" t="s">
        <v>82</v>
      </c>
      <c r="AI15" s="889"/>
      <c r="AJ15" s="889"/>
      <c r="AK15" s="889"/>
    </row>
    <row r="16" spans="1:37" s="19" customFormat="1" ht="7.5" x14ac:dyDescent="0.25">
      <c r="A16" s="149">
        <v>1</v>
      </c>
      <c r="B16" s="154">
        <v>2</v>
      </c>
      <c r="C16" s="149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542" t="s">
        <v>83</v>
      </c>
      <c r="AD16" s="542" t="s">
        <v>84</v>
      </c>
      <c r="AE16" s="542" t="s">
        <v>85</v>
      </c>
      <c r="AF16" s="542" t="s">
        <v>86</v>
      </c>
      <c r="AG16" s="18" t="s">
        <v>87</v>
      </c>
      <c r="AH16" s="18" t="s">
        <v>88</v>
      </c>
      <c r="AI16" s="18">
        <v>30</v>
      </c>
      <c r="AJ16" s="18">
        <v>31</v>
      </c>
      <c r="AK16" s="18">
        <v>32</v>
      </c>
    </row>
    <row r="17" spans="1:37" s="24" customFormat="1" ht="18" x14ac:dyDescent="0.15">
      <c r="A17" s="23">
        <f>'Пр 1 (произв)'!A17</f>
        <v>0</v>
      </c>
      <c r="B17" s="122" t="str">
        <f>'Пр 1 (произв)'!B17</f>
        <v>ВСЕГО по инвестиционной программе, в том числе:</v>
      </c>
      <c r="C17" s="23">
        <f>'Пр 1 (произв)'!C17</f>
        <v>0</v>
      </c>
      <c r="D17" s="22"/>
      <c r="E17" s="20"/>
      <c r="F17" s="20"/>
      <c r="G17" s="20"/>
      <c r="H17" s="320">
        <f>SUM(H18:H24)</f>
        <v>212.51965731696001</v>
      </c>
      <c r="I17" s="320">
        <f t="shared" ref="I17:AJ17" si="0">SUM(I18:I24)</f>
        <v>0</v>
      </c>
      <c r="J17" s="320">
        <f t="shared" si="0"/>
        <v>0</v>
      </c>
      <c r="K17" s="320">
        <f t="shared" si="0"/>
        <v>212.51965731696001</v>
      </c>
      <c r="L17" s="320">
        <f t="shared" si="0"/>
        <v>0</v>
      </c>
      <c r="M17" s="320">
        <f t="shared" si="0"/>
        <v>0</v>
      </c>
      <c r="N17" s="320">
        <f t="shared" si="0"/>
        <v>31.508399219360001</v>
      </c>
      <c r="O17" s="320">
        <f t="shared" si="0"/>
        <v>19.173656040000001</v>
      </c>
      <c r="P17" s="320">
        <f t="shared" si="0"/>
        <v>0</v>
      </c>
      <c r="Q17" s="320">
        <f t="shared" si="0"/>
        <v>0</v>
      </c>
      <c r="R17" s="320">
        <f t="shared" si="0"/>
        <v>0</v>
      </c>
      <c r="S17" s="320">
        <f t="shared" si="0"/>
        <v>0</v>
      </c>
      <c r="T17" s="320">
        <f t="shared" si="0"/>
        <v>0</v>
      </c>
      <c r="U17" s="320">
        <f t="shared" si="0"/>
        <v>0</v>
      </c>
      <c r="V17" s="320">
        <f t="shared" si="0"/>
        <v>0</v>
      </c>
      <c r="W17" s="320">
        <f t="shared" si="0"/>
        <v>0</v>
      </c>
      <c r="X17" s="320">
        <f t="shared" si="0"/>
        <v>0</v>
      </c>
      <c r="Y17" s="320">
        <f t="shared" si="0"/>
        <v>0</v>
      </c>
      <c r="Z17" s="320">
        <f t="shared" si="0"/>
        <v>0</v>
      </c>
      <c r="AA17" s="320">
        <f t="shared" si="0"/>
        <v>0</v>
      </c>
      <c r="AB17" s="320">
        <f t="shared" si="0"/>
        <v>0</v>
      </c>
      <c r="AC17" s="543">
        <f t="shared" si="0"/>
        <v>0</v>
      </c>
      <c r="AD17" s="543">
        <f t="shared" si="0"/>
        <v>0</v>
      </c>
      <c r="AE17" s="543">
        <f t="shared" si="0"/>
        <v>0</v>
      </c>
      <c r="AF17" s="543">
        <f t="shared" si="0"/>
        <v>0</v>
      </c>
      <c r="AG17" s="320">
        <f t="shared" si="0"/>
        <v>212.51965731696001</v>
      </c>
      <c r="AH17" s="320">
        <f t="shared" si="0"/>
        <v>0</v>
      </c>
      <c r="AI17" s="320">
        <f t="shared" si="0"/>
        <v>212.51965731696001</v>
      </c>
      <c r="AJ17" s="320">
        <f t="shared" si="0"/>
        <v>0</v>
      </c>
      <c r="AK17" s="21"/>
    </row>
    <row r="18" spans="1:37" ht="18" x14ac:dyDescent="0.25">
      <c r="A18" s="163" t="str">
        <f>'Пр 1 (произв)'!A18</f>
        <v>0.1</v>
      </c>
      <c r="B18" s="157" t="str">
        <f>'Пр 1 (произв)'!B18</f>
        <v>Технологическое присоединение (подключение), всего</v>
      </c>
      <c r="C18" s="249" t="str">
        <f>'Пр 1 (произв)'!C18</f>
        <v>Г</v>
      </c>
      <c r="D18" s="249"/>
      <c r="E18" s="249"/>
      <c r="F18" s="249"/>
      <c r="G18" s="249"/>
      <c r="H18" s="273">
        <f>H27</f>
        <v>0</v>
      </c>
      <c r="I18" s="273">
        <f t="shared" ref="I18:AJ18" si="1">I27</f>
        <v>0</v>
      </c>
      <c r="J18" s="273">
        <f t="shared" si="1"/>
        <v>0</v>
      </c>
      <c r="K18" s="273">
        <f t="shared" si="1"/>
        <v>0</v>
      </c>
      <c r="L18" s="273">
        <f t="shared" si="1"/>
        <v>0</v>
      </c>
      <c r="M18" s="273">
        <f t="shared" si="1"/>
        <v>0</v>
      </c>
      <c r="N18" s="273">
        <f t="shared" si="1"/>
        <v>0</v>
      </c>
      <c r="O18" s="273">
        <f t="shared" si="1"/>
        <v>0</v>
      </c>
      <c r="P18" s="273">
        <f t="shared" si="1"/>
        <v>0</v>
      </c>
      <c r="Q18" s="273">
        <f t="shared" si="1"/>
        <v>0</v>
      </c>
      <c r="R18" s="273">
        <f t="shared" si="1"/>
        <v>0</v>
      </c>
      <c r="S18" s="273">
        <f t="shared" si="1"/>
        <v>0</v>
      </c>
      <c r="T18" s="273">
        <f t="shared" si="1"/>
        <v>0</v>
      </c>
      <c r="U18" s="273">
        <f t="shared" si="1"/>
        <v>0</v>
      </c>
      <c r="V18" s="273">
        <f t="shared" si="1"/>
        <v>0</v>
      </c>
      <c r="W18" s="273">
        <f t="shared" si="1"/>
        <v>0</v>
      </c>
      <c r="X18" s="273">
        <f t="shared" si="1"/>
        <v>0</v>
      </c>
      <c r="Y18" s="273">
        <f t="shared" si="1"/>
        <v>0</v>
      </c>
      <c r="Z18" s="273">
        <f t="shared" si="1"/>
        <v>0</v>
      </c>
      <c r="AA18" s="273">
        <f t="shared" si="1"/>
        <v>0</v>
      </c>
      <c r="AB18" s="273">
        <f t="shared" si="1"/>
        <v>0</v>
      </c>
      <c r="AC18" s="544">
        <f t="shared" si="1"/>
        <v>0</v>
      </c>
      <c r="AD18" s="544">
        <f t="shared" si="1"/>
        <v>0</v>
      </c>
      <c r="AE18" s="544">
        <f t="shared" si="1"/>
        <v>0</v>
      </c>
      <c r="AF18" s="544">
        <f t="shared" si="1"/>
        <v>0</v>
      </c>
      <c r="AG18" s="273">
        <f t="shared" si="1"/>
        <v>0</v>
      </c>
      <c r="AH18" s="273">
        <f t="shared" si="1"/>
        <v>0</v>
      </c>
      <c r="AI18" s="273">
        <f t="shared" si="1"/>
        <v>0</v>
      </c>
      <c r="AJ18" s="273">
        <f t="shared" si="1"/>
        <v>0</v>
      </c>
      <c r="AK18" s="304"/>
    </row>
    <row r="19" spans="1:37" x14ac:dyDescent="0.25">
      <c r="A19" s="163" t="str">
        <f>'Пр 1 (произв)'!A19</f>
        <v>0.2</v>
      </c>
      <c r="B19" s="157" t="str">
        <f>'Пр 1 (произв)'!B19</f>
        <v>Реконструкция, всего</v>
      </c>
      <c r="C19" s="249" t="str">
        <f>'Пр 1 (произв)'!C19</f>
        <v>Г</v>
      </c>
      <c r="D19" s="249"/>
      <c r="E19" s="249"/>
      <c r="F19" s="249"/>
      <c r="G19" s="249"/>
      <c r="H19" s="273">
        <f>H69</f>
        <v>0</v>
      </c>
      <c r="I19" s="273">
        <f t="shared" ref="I19:AJ19" si="2">I69</f>
        <v>0</v>
      </c>
      <c r="J19" s="273">
        <f t="shared" si="2"/>
        <v>0</v>
      </c>
      <c r="K19" s="273">
        <f t="shared" si="2"/>
        <v>0</v>
      </c>
      <c r="L19" s="273">
        <f t="shared" si="2"/>
        <v>0</v>
      </c>
      <c r="M19" s="273">
        <f t="shared" si="2"/>
        <v>0</v>
      </c>
      <c r="N19" s="273">
        <f t="shared" si="2"/>
        <v>0</v>
      </c>
      <c r="O19" s="273">
        <f t="shared" si="2"/>
        <v>0</v>
      </c>
      <c r="P19" s="273">
        <f t="shared" si="2"/>
        <v>0</v>
      </c>
      <c r="Q19" s="273">
        <f t="shared" si="2"/>
        <v>0</v>
      </c>
      <c r="R19" s="273">
        <f t="shared" si="2"/>
        <v>0</v>
      </c>
      <c r="S19" s="273">
        <f t="shared" si="2"/>
        <v>0</v>
      </c>
      <c r="T19" s="273">
        <f t="shared" si="2"/>
        <v>0</v>
      </c>
      <c r="U19" s="273">
        <f t="shared" si="2"/>
        <v>0</v>
      </c>
      <c r="V19" s="273">
        <f t="shared" si="2"/>
        <v>0</v>
      </c>
      <c r="W19" s="273">
        <f t="shared" si="2"/>
        <v>0</v>
      </c>
      <c r="X19" s="273">
        <f t="shared" si="2"/>
        <v>0</v>
      </c>
      <c r="Y19" s="273">
        <f t="shared" si="2"/>
        <v>0</v>
      </c>
      <c r="Z19" s="273">
        <f t="shared" si="2"/>
        <v>0</v>
      </c>
      <c r="AA19" s="273">
        <f t="shared" si="2"/>
        <v>0</v>
      </c>
      <c r="AB19" s="273">
        <f t="shared" si="2"/>
        <v>0</v>
      </c>
      <c r="AC19" s="544">
        <f t="shared" si="2"/>
        <v>0</v>
      </c>
      <c r="AD19" s="544">
        <f t="shared" si="2"/>
        <v>0</v>
      </c>
      <c r="AE19" s="544">
        <f t="shared" si="2"/>
        <v>0</v>
      </c>
      <c r="AF19" s="544">
        <f t="shared" si="2"/>
        <v>0</v>
      </c>
      <c r="AG19" s="273">
        <f t="shared" si="2"/>
        <v>0</v>
      </c>
      <c r="AH19" s="273">
        <f t="shared" si="2"/>
        <v>0</v>
      </c>
      <c r="AI19" s="273">
        <f t="shared" si="2"/>
        <v>0</v>
      </c>
      <c r="AJ19" s="273">
        <f t="shared" si="2"/>
        <v>0</v>
      </c>
      <c r="AK19" s="304"/>
    </row>
    <row r="20" spans="1:37" ht="18" x14ac:dyDescent="0.25">
      <c r="A20" s="163" t="str">
        <f>'Пр 1 (произв)'!A20</f>
        <v>0.3</v>
      </c>
      <c r="B20" s="157" t="str">
        <f>'Пр 1 (произв)'!B20</f>
        <v>Модернизация, техническое перевооружение, всего</v>
      </c>
      <c r="C20" s="249" t="str">
        <f>'Пр 1 (произв)'!C20</f>
        <v>Г</v>
      </c>
      <c r="D20" s="249"/>
      <c r="E20" s="249"/>
      <c r="F20" s="249"/>
      <c r="G20" s="249"/>
      <c r="H20" s="273">
        <f>H86</f>
        <v>25.101159048</v>
      </c>
      <c r="I20" s="273">
        <f t="shared" ref="I20:AJ20" si="3">I86</f>
        <v>0</v>
      </c>
      <c r="J20" s="273">
        <f t="shared" si="3"/>
        <v>0</v>
      </c>
      <c r="K20" s="273">
        <f t="shared" si="3"/>
        <v>25.101159048</v>
      </c>
      <c r="L20" s="273">
        <f t="shared" si="3"/>
        <v>0</v>
      </c>
      <c r="M20" s="273">
        <f t="shared" si="3"/>
        <v>0</v>
      </c>
      <c r="N20" s="273">
        <f t="shared" si="3"/>
        <v>25.101159048</v>
      </c>
      <c r="O20" s="273">
        <f t="shared" si="3"/>
        <v>0</v>
      </c>
      <c r="P20" s="273">
        <f t="shared" si="3"/>
        <v>0</v>
      </c>
      <c r="Q20" s="273">
        <f t="shared" si="3"/>
        <v>0</v>
      </c>
      <c r="R20" s="273">
        <f t="shared" si="3"/>
        <v>0</v>
      </c>
      <c r="S20" s="273">
        <f t="shared" si="3"/>
        <v>0</v>
      </c>
      <c r="T20" s="273">
        <f t="shared" si="3"/>
        <v>0</v>
      </c>
      <c r="U20" s="273">
        <f t="shared" si="3"/>
        <v>0</v>
      </c>
      <c r="V20" s="273">
        <f t="shared" si="3"/>
        <v>0</v>
      </c>
      <c r="W20" s="273">
        <f t="shared" si="3"/>
        <v>0</v>
      </c>
      <c r="X20" s="273">
        <f t="shared" si="3"/>
        <v>0</v>
      </c>
      <c r="Y20" s="273">
        <f t="shared" si="3"/>
        <v>0</v>
      </c>
      <c r="Z20" s="273">
        <f t="shared" si="3"/>
        <v>0</v>
      </c>
      <c r="AA20" s="273">
        <f t="shared" si="3"/>
        <v>0</v>
      </c>
      <c r="AB20" s="273">
        <f t="shared" si="3"/>
        <v>0</v>
      </c>
      <c r="AC20" s="544">
        <f t="shared" si="3"/>
        <v>0</v>
      </c>
      <c r="AD20" s="544">
        <f t="shared" si="3"/>
        <v>0</v>
      </c>
      <c r="AE20" s="544">
        <f t="shared" si="3"/>
        <v>0</v>
      </c>
      <c r="AF20" s="544">
        <f t="shared" si="3"/>
        <v>0</v>
      </c>
      <c r="AG20" s="273">
        <f t="shared" si="3"/>
        <v>25.101159048</v>
      </c>
      <c r="AH20" s="273">
        <f t="shared" si="3"/>
        <v>0</v>
      </c>
      <c r="AI20" s="273">
        <f t="shared" si="3"/>
        <v>25.101159048</v>
      </c>
      <c r="AJ20" s="273">
        <f t="shared" si="3"/>
        <v>0</v>
      </c>
      <c r="AK20" s="304"/>
    </row>
    <row r="21" spans="1:37" ht="27" x14ac:dyDescent="0.25">
      <c r="A21" s="163" t="str">
        <f>'Пр 1 (произв)'!A21</f>
        <v>0.4</v>
      </c>
      <c r="B21" s="157" t="str">
        <f>'Пр 1 (произв)'!B21</f>
        <v>Инвестиционные проекты, реализация которых обуславливается схемами теплоснабжения, всего</v>
      </c>
      <c r="C21" s="249" t="str">
        <f>'Пр 1 (произв)'!C21</f>
        <v>Г</v>
      </c>
      <c r="D21" s="249"/>
      <c r="E21" s="249"/>
      <c r="F21" s="249"/>
      <c r="G21" s="249"/>
      <c r="H21" s="273">
        <f>H118</f>
        <v>0</v>
      </c>
      <c r="I21" s="273">
        <f t="shared" ref="I21:AJ21" si="4">I118</f>
        <v>0</v>
      </c>
      <c r="J21" s="273">
        <f t="shared" si="4"/>
        <v>0</v>
      </c>
      <c r="K21" s="273">
        <f t="shared" si="4"/>
        <v>0</v>
      </c>
      <c r="L21" s="273">
        <f t="shared" si="4"/>
        <v>0</v>
      </c>
      <c r="M21" s="273">
        <f t="shared" si="4"/>
        <v>0</v>
      </c>
      <c r="N21" s="273">
        <f t="shared" si="4"/>
        <v>0</v>
      </c>
      <c r="O21" s="273">
        <f t="shared" si="4"/>
        <v>0</v>
      </c>
      <c r="P21" s="273">
        <f t="shared" si="4"/>
        <v>0</v>
      </c>
      <c r="Q21" s="273">
        <f t="shared" si="4"/>
        <v>0</v>
      </c>
      <c r="R21" s="273">
        <f t="shared" si="4"/>
        <v>0</v>
      </c>
      <c r="S21" s="273">
        <f t="shared" si="4"/>
        <v>0</v>
      </c>
      <c r="T21" s="273">
        <f t="shared" si="4"/>
        <v>0</v>
      </c>
      <c r="U21" s="273">
        <f t="shared" si="4"/>
        <v>0</v>
      </c>
      <c r="V21" s="273">
        <f t="shared" si="4"/>
        <v>0</v>
      </c>
      <c r="W21" s="273">
        <f t="shared" si="4"/>
        <v>0</v>
      </c>
      <c r="X21" s="273">
        <f t="shared" si="4"/>
        <v>0</v>
      </c>
      <c r="Y21" s="273">
        <f t="shared" si="4"/>
        <v>0</v>
      </c>
      <c r="Z21" s="273">
        <f t="shared" si="4"/>
        <v>0</v>
      </c>
      <c r="AA21" s="273">
        <f t="shared" si="4"/>
        <v>0</v>
      </c>
      <c r="AB21" s="273">
        <f t="shared" si="4"/>
        <v>0</v>
      </c>
      <c r="AC21" s="544">
        <f t="shared" si="4"/>
        <v>0</v>
      </c>
      <c r="AD21" s="544">
        <f t="shared" si="4"/>
        <v>0</v>
      </c>
      <c r="AE21" s="544">
        <f t="shared" si="4"/>
        <v>0</v>
      </c>
      <c r="AF21" s="544">
        <f t="shared" si="4"/>
        <v>0</v>
      </c>
      <c r="AG21" s="273">
        <f t="shared" si="4"/>
        <v>0</v>
      </c>
      <c r="AH21" s="273">
        <f t="shared" si="4"/>
        <v>0</v>
      </c>
      <c r="AI21" s="273">
        <f t="shared" si="4"/>
        <v>0</v>
      </c>
      <c r="AJ21" s="273">
        <f t="shared" si="4"/>
        <v>0</v>
      </c>
      <c r="AK21" s="304"/>
    </row>
    <row r="22" spans="1:37" x14ac:dyDescent="0.25">
      <c r="A22" s="163" t="str">
        <f>'Пр 1 (произв)'!A22</f>
        <v>0.5</v>
      </c>
      <c r="B22" s="157" t="str">
        <f>'Пр 1 (произв)'!B22</f>
        <v>Новое строительство, всего</v>
      </c>
      <c r="C22" s="249" t="str">
        <f>'Пр 1 (произв)'!C22</f>
        <v>Г</v>
      </c>
      <c r="D22" s="249"/>
      <c r="E22" s="249"/>
      <c r="F22" s="249"/>
      <c r="G22" s="249"/>
      <c r="H22" s="273">
        <f>H137</f>
        <v>25.580896211359999</v>
      </c>
      <c r="I22" s="273">
        <f t="shared" ref="I22:AJ22" si="5">I137</f>
        <v>0</v>
      </c>
      <c r="J22" s="273">
        <f t="shared" si="5"/>
        <v>0</v>
      </c>
      <c r="K22" s="273">
        <f t="shared" si="5"/>
        <v>25.580896211359999</v>
      </c>
      <c r="L22" s="273">
        <f t="shared" si="5"/>
        <v>0</v>
      </c>
      <c r="M22" s="273">
        <f t="shared" si="5"/>
        <v>0</v>
      </c>
      <c r="N22" s="273">
        <f t="shared" si="5"/>
        <v>6.4072401713599998</v>
      </c>
      <c r="O22" s="273">
        <f t="shared" si="5"/>
        <v>19.173656040000001</v>
      </c>
      <c r="P22" s="273">
        <f t="shared" si="5"/>
        <v>0</v>
      </c>
      <c r="Q22" s="273">
        <f t="shared" si="5"/>
        <v>0</v>
      </c>
      <c r="R22" s="273">
        <f t="shared" si="5"/>
        <v>0</v>
      </c>
      <c r="S22" s="273">
        <f t="shared" si="5"/>
        <v>0</v>
      </c>
      <c r="T22" s="273">
        <f t="shared" si="5"/>
        <v>0</v>
      </c>
      <c r="U22" s="273">
        <f t="shared" si="5"/>
        <v>0</v>
      </c>
      <c r="V22" s="273">
        <f t="shared" si="5"/>
        <v>0</v>
      </c>
      <c r="W22" s="273">
        <f t="shared" si="5"/>
        <v>0</v>
      </c>
      <c r="X22" s="273">
        <f t="shared" si="5"/>
        <v>0</v>
      </c>
      <c r="Y22" s="273">
        <f t="shared" si="5"/>
        <v>0</v>
      </c>
      <c r="Z22" s="273">
        <f t="shared" si="5"/>
        <v>0</v>
      </c>
      <c r="AA22" s="273">
        <f t="shared" si="5"/>
        <v>0</v>
      </c>
      <c r="AB22" s="273">
        <f t="shared" si="5"/>
        <v>0</v>
      </c>
      <c r="AC22" s="544">
        <f t="shared" si="5"/>
        <v>0</v>
      </c>
      <c r="AD22" s="544">
        <f t="shared" si="5"/>
        <v>0</v>
      </c>
      <c r="AE22" s="544">
        <f t="shared" si="5"/>
        <v>0</v>
      </c>
      <c r="AF22" s="544">
        <f t="shared" si="5"/>
        <v>0</v>
      </c>
      <c r="AG22" s="273">
        <f t="shared" si="5"/>
        <v>25.580896211359999</v>
      </c>
      <c r="AH22" s="273">
        <f t="shared" si="5"/>
        <v>0</v>
      </c>
      <c r="AI22" s="273">
        <f t="shared" si="5"/>
        <v>25.580896211359999</v>
      </c>
      <c r="AJ22" s="273">
        <f t="shared" si="5"/>
        <v>0</v>
      </c>
      <c r="AK22" s="304"/>
    </row>
    <row r="23" spans="1:37" ht="18" x14ac:dyDescent="0.25">
      <c r="A23" s="163" t="str">
        <f>'Пр 1 (произв)'!A23</f>
        <v>0.6</v>
      </c>
      <c r="B23" s="157" t="str">
        <f>'Пр 1 (произв)'!B23</f>
        <v>Покупка земельных участков для целей реализации инвестиционных проектов, всего</v>
      </c>
      <c r="C23" s="249" t="str">
        <f>'Пр 1 (произв)'!C23</f>
        <v>Г</v>
      </c>
      <c r="D23" s="249"/>
      <c r="E23" s="249"/>
      <c r="F23" s="249"/>
      <c r="G23" s="249"/>
      <c r="H23" s="273">
        <f>H154</f>
        <v>0</v>
      </c>
      <c r="I23" s="273">
        <f t="shared" ref="I23:AJ23" si="6">I154</f>
        <v>0</v>
      </c>
      <c r="J23" s="273">
        <f t="shared" si="6"/>
        <v>0</v>
      </c>
      <c r="K23" s="273">
        <f t="shared" si="6"/>
        <v>0</v>
      </c>
      <c r="L23" s="273">
        <f t="shared" si="6"/>
        <v>0</v>
      </c>
      <c r="M23" s="273">
        <f t="shared" si="6"/>
        <v>0</v>
      </c>
      <c r="N23" s="273">
        <f t="shared" si="6"/>
        <v>0</v>
      </c>
      <c r="O23" s="273">
        <f t="shared" si="6"/>
        <v>0</v>
      </c>
      <c r="P23" s="273">
        <f t="shared" si="6"/>
        <v>0</v>
      </c>
      <c r="Q23" s="273">
        <f t="shared" si="6"/>
        <v>0</v>
      </c>
      <c r="R23" s="273">
        <f t="shared" si="6"/>
        <v>0</v>
      </c>
      <c r="S23" s="273">
        <f t="shared" si="6"/>
        <v>0</v>
      </c>
      <c r="T23" s="273">
        <f t="shared" si="6"/>
        <v>0</v>
      </c>
      <c r="U23" s="273">
        <f t="shared" si="6"/>
        <v>0</v>
      </c>
      <c r="V23" s="273">
        <f t="shared" si="6"/>
        <v>0</v>
      </c>
      <c r="W23" s="273">
        <f t="shared" si="6"/>
        <v>0</v>
      </c>
      <c r="X23" s="273">
        <f t="shared" si="6"/>
        <v>0</v>
      </c>
      <c r="Y23" s="273">
        <f t="shared" si="6"/>
        <v>0</v>
      </c>
      <c r="Z23" s="273">
        <f t="shared" si="6"/>
        <v>0</v>
      </c>
      <c r="AA23" s="273">
        <f t="shared" si="6"/>
        <v>0</v>
      </c>
      <c r="AB23" s="273">
        <f t="shared" si="6"/>
        <v>0</v>
      </c>
      <c r="AC23" s="544">
        <f t="shared" si="6"/>
        <v>0</v>
      </c>
      <c r="AD23" s="544">
        <f t="shared" si="6"/>
        <v>0</v>
      </c>
      <c r="AE23" s="544">
        <f t="shared" si="6"/>
        <v>0</v>
      </c>
      <c r="AF23" s="544">
        <f t="shared" si="6"/>
        <v>0</v>
      </c>
      <c r="AG23" s="273">
        <f t="shared" si="6"/>
        <v>0</v>
      </c>
      <c r="AH23" s="273">
        <f t="shared" si="6"/>
        <v>0</v>
      </c>
      <c r="AI23" s="273">
        <f t="shared" si="6"/>
        <v>0</v>
      </c>
      <c r="AJ23" s="273">
        <f t="shared" si="6"/>
        <v>0</v>
      </c>
      <c r="AK23" s="304"/>
    </row>
    <row r="24" spans="1:37" x14ac:dyDescent="0.25">
      <c r="A24" s="163" t="str">
        <f>'Пр 1 (произв)'!A24</f>
        <v>0.7</v>
      </c>
      <c r="B24" s="157" t="str">
        <f>'Пр 1 (произв)'!B24</f>
        <v>Прочие инвестиционные проекты, всего</v>
      </c>
      <c r="C24" s="249" t="str">
        <f>'Пр 1 (произв)'!C24</f>
        <v>Г</v>
      </c>
      <c r="D24" s="249"/>
      <c r="E24" s="249"/>
      <c r="F24" s="249"/>
      <c r="G24" s="249"/>
      <c r="H24" s="273">
        <f>H158</f>
        <v>161.83760205760001</v>
      </c>
      <c r="I24" s="273">
        <f t="shared" ref="I24:AJ24" si="7">I158</f>
        <v>0</v>
      </c>
      <c r="J24" s="273">
        <f t="shared" si="7"/>
        <v>0</v>
      </c>
      <c r="K24" s="273">
        <f t="shared" si="7"/>
        <v>161.83760205760001</v>
      </c>
      <c r="L24" s="273">
        <f t="shared" si="7"/>
        <v>0</v>
      </c>
      <c r="M24" s="273">
        <f t="shared" si="7"/>
        <v>0</v>
      </c>
      <c r="N24" s="273">
        <f t="shared" si="7"/>
        <v>0</v>
      </c>
      <c r="O24" s="273">
        <f t="shared" si="7"/>
        <v>0</v>
      </c>
      <c r="P24" s="273">
        <f t="shared" si="7"/>
        <v>0</v>
      </c>
      <c r="Q24" s="273">
        <f t="shared" si="7"/>
        <v>0</v>
      </c>
      <c r="R24" s="273">
        <f t="shared" si="7"/>
        <v>0</v>
      </c>
      <c r="S24" s="273">
        <f t="shared" si="7"/>
        <v>0</v>
      </c>
      <c r="T24" s="273">
        <f t="shared" si="7"/>
        <v>0</v>
      </c>
      <c r="U24" s="273">
        <f t="shared" si="7"/>
        <v>0</v>
      </c>
      <c r="V24" s="273">
        <f t="shared" si="7"/>
        <v>0</v>
      </c>
      <c r="W24" s="273">
        <f t="shared" si="7"/>
        <v>0</v>
      </c>
      <c r="X24" s="273">
        <f t="shared" si="7"/>
        <v>0</v>
      </c>
      <c r="Y24" s="273">
        <f t="shared" si="7"/>
        <v>0</v>
      </c>
      <c r="Z24" s="273">
        <f t="shared" si="7"/>
        <v>0</v>
      </c>
      <c r="AA24" s="273">
        <f t="shared" si="7"/>
        <v>0</v>
      </c>
      <c r="AB24" s="273">
        <f t="shared" si="7"/>
        <v>0</v>
      </c>
      <c r="AC24" s="544">
        <f t="shared" si="7"/>
        <v>0</v>
      </c>
      <c r="AD24" s="544">
        <f t="shared" si="7"/>
        <v>0</v>
      </c>
      <c r="AE24" s="544">
        <f t="shared" si="7"/>
        <v>0</v>
      </c>
      <c r="AF24" s="544">
        <f t="shared" si="7"/>
        <v>0</v>
      </c>
      <c r="AG24" s="273">
        <f t="shared" si="7"/>
        <v>161.83760205760001</v>
      </c>
      <c r="AH24" s="273">
        <f t="shared" si="7"/>
        <v>0</v>
      </c>
      <c r="AI24" s="273">
        <f t="shared" si="7"/>
        <v>161.83760205760001</v>
      </c>
      <c r="AJ24" s="273">
        <f t="shared" si="7"/>
        <v>0</v>
      </c>
      <c r="AK24" s="304"/>
    </row>
    <row r="25" spans="1:37" x14ac:dyDescent="0.25">
      <c r="A25" s="23"/>
      <c r="B25" s="115"/>
      <c r="C25" s="23"/>
      <c r="D25" s="23"/>
      <c r="E25" s="23"/>
      <c r="F25" s="23"/>
      <c r="G25" s="23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544"/>
      <c r="AD25" s="544"/>
      <c r="AE25" s="544"/>
      <c r="AF25" s="544"/>
      <c r="AG25" s="279"/>
      <c r="AH25" s="279"/>
      <c r="AI25" s="279"/>
      <c r="AJ25" s="279"/>
      <c r="AK25" s="304"/>
    </row>
    <row r="26" spans="1:37" s="166" customFormat="1" ht="14.25" x14ac:dyDescent="0.2">
      <c r="A26" s="164">
        <f>'Пр 1 (произв)'!A26</f>
        <v>1</v>
      </c>
      <c r="B26" s="165" t="str">
        <f>'Пр 1 (произв)'!B26</f>
        <v>Ненецкий автономный окгуг</v>
      </c>
      <c r="C26" s="164">
        <f>'Пр 1 (произв)'!C26</f>
        <v>0</v>
      </c>
      <c r="D26" s="164"/>
      <c r="E26" s="164"/>
      <c r="F26" s="164"/>
      <c r="G26" s="164"/>
      <c r="H26" s="315">
        <f t="shared" ref="H26:AJ26" si="8">H27+H69+H86+H118+H137+H154</f>
        <v>50.682055259359998</v>
      </c>
      <c r="I26" s="315">
        <f t="shared" si="8"/>
        <v>0</v>
      </c>
      <c r="J26" s="315">
        <f t="shared" si="8"/>
        <v>0</v>
      </c>
      <c r="K26" s="315">
        <f t="shared" si="8"/>
        <v>50.682055259359998</v>
      </c>
      <c r="L26" s="315">
        <f t="shared" si="8"/>
        <v>0</v>
      </c>
      <c r="M26" s="315">
        <f t="shared" si="8"/>
        <v>0</v>
      </c>
      <c r="N26" s="315">
        <f t="shared" si="8"/>
        <v>31.508399219360001</v>
      </c>
      <c r="O26" s="315">
        <f t="shared" si="8"/>
        <v>19.173656040000001</v>
      </c>
      <c r="P26" s="315">
        <f t="shared" si="8"/>
        <v>0</v>
      </c>
      <c r="Q26" s="315">
        <f t="shared" si="8"/>
        <v>0</v>
      </c>
      <c r="R26" s="315">
        <f t="shared" si="8"/>
        <v>0</v>
      </c>
      <c r="S26" s="315">
        <f t="shared" si="8"/>
        <v>0</v>
      </c>
      <c r="T26" s="315">
        <f t="shared" si="8"/>
        <v>0</v>
      </c>
      <c r="U26" s="315">
        <f t="shared" si="8"/>
        <v>0</v>
      </c>
      <c r="V26" s="315">
        <f t="shared" si="8"/>
        <v>0</v>
      </c>
      <c r="W26" s="315">
        <f t="shared" si="8"/>
        <v>0</v>
      </c>
      <c r="X26" s="315">
        <f t="shared" si="8"/>
        <v>0</v>
      </c>
      <c r="Y26" s="315">
        <f t="shared" si="8"/>
        <v>0</v>
      </c>
      <c r="Z26" s="315">
        <f t="shared" si="8"/>
        <v>0</v>
      </c>
      <c r="AA26" s="315">
        <f t="shared" si="8"/>
        <v>0</v>
      </c>
      <c r="AB26" s="315">
        <f t="shared" si="8"/>
        <v>0</v>
      </c>
      <c r="AC26" s="543">
        <f t="shared" si="8"/>
        <v>0</v>
      </c>
      <c r="AD26" s="543">
        <f t="shared" si="8"/>
        <v>0</v>
      </c>
      <c r="AE26" s="543">
        <f t="shared" si="8"/>
        <v>0</v>
      </c>
      <c r="AF26" s="543">
        <f t="shared" si="8"/>
        <v>0</v>
      </c>
      <c r="AG26" s="315">
        <f t="shared" si="8"/>
        <v>50.682055259359998</v>
      </c>
      <c r="AH26" s="315">
        <f t="shared" si="8"/>
        <v>0</v>
      </c>
      <c r="AI26" s="315">
        <f t="shared" si="8"/>
        <v>50.682055259359998</v>
      </c>
      <c r="AJ26" s="315">
        <f t="shared" si="8"/>
        <v>0</v>
      </c>
      <c r="AK26" s="311"/>
    </row>
    <row r="27" spans="1:37" s="308" customFormat="1" ht="18" x14ac:dyDescent="0.25">
      <c r="A27" s="306" t="str">
        <f>'Пр 1 (произв)'!A27</f>
        <v>1.1</v>
      </c>
      <c r="B27" s="127" t="str">
        <f>'Пр 1 (произв)'!B27</f>
        <v>Технологическое присоединение (подключение), всего, в том числе:</v>
      </c>
      <c r="C27" s="306" t="str">
        <f>'Пр 1 (произв)'!C27</f>
        <v>Г</v>
      </c>
      <c r="D27" s="306">
        <f>'Пр 1 (произв)'!D27</f>
        <v>0</v>
      </c>
      <c r="E27" s="306">
        <f>'Пр 1 (произв)'!E27</f>
        <v>0</v>
      </c>
      <c r="F27" s="306">
        <f>'Пр 1 (произв)'!F27</f>
        <v>0</v>
      </c>
      <c r="G27" s="306">
        <f>'Пр 1 (произв)'!G27</f>
        <v>0</v>
      </c>
      <c r="H27" s="245">
        <f>H28+H35+H44</f>
        <v>0</v>
      </c>
      <c r="I27" s="245">
        <f>I28+I35+I44</f>
        <v>0</v>
      </c>
      <c r="J27" s="245">
        <f>J28+J35+J44</f>
        <v>0</v>
      </c>
      <c r="K27" s="245">
        <f t="shared" ref="K27:M27" si="9">K28+K35+K44</f>
        <v>0</v>
      </c>
      <c r="L27" s="245">
        <f t="shared" si="9"/>
        <v>0</v>
      </c>
      <c r="M27" s="245">
        <f t="shared" si="9"/>
        <v>0</v>
      </c>
      <c r="N27" s="245">
        <f t="shared" ref="N27" si="10">N28+N35+N44</f>
        <v>0</v>
      </c>
      <c r="O27" s="245">
        <f t="shared" ref="O27:P27" si="11">O28+O35+O44</f>
        <v>0</v>
      </c>
      <c r="P27" s="245">
        <f t="shared" si="11"/>
        <v>0</v>
      </c>
      <c r="Q27" s="245">
        <f t="shared" ref="Q27" si="12">Q28+Q35+Q44</f>
        <v>0</v>
      </c>
      <c r="R27" s="245">
        <f t="shared" ref="R27:S27" si="13">R28+R35+R44</f>
        <v>0</v>
      </c>
      <c r="S27" s="245">
        <f t="shared" si="13"/>
        <v>0</v>
      </c>
      <c r="T27" s="245">
        <f t="shared" ref="T27" si="14">T28+T35+T44</f>
        <v>0</v>
      </c>
      <c r="U27" s="245">
        <f t="shared" ref="U27:V27" si="15">U28+U35+U44</f>
        <v>0</v>
      </c>
      <c r="V27" s="245">
        <f t="shared" si="15"/>
        <v>0</v>
      </c>
      <c r="W27" s="245">
        <f t="shared" ref="W27" si="16">W28+W35+W44</f>
        <v>0</v>
      </c>
      <c r="X27" s="245">
        <f t="shared" ref="X27:Y27" si="17">X28+X35+X44</f>
        <v>0</v>
      </c>
      <c r="Y27" s="245">
        <f t="shared" si="17"/>
        <v>0</v>
      </c>
      <c r="Z27" s="245">
        <f t="shared" ref="Z27" si="18">Z28+Z35+Z44</f>
        <v>0</v>
      </c>
      <c r="AA27" s="245">
        <f t="shared" ref="AA27:AB27" si="19">AA28+AA35+AA44</f>
        <v>0</v>
      </c>
      <c r="AB27" s="245">
        <f t="shared" si="19"/>
        <v>0</v>
      </c>
      <c r="AC27" s="544">
        <f t="shared" ref="AC27" si="20">AC28+AC35+AC44</f>
        <v>0</v>
      </c>
      <c r="AD27" s="544">
        <f t="shared" ref="AD27:AE27" si="21">AD28+AD35+AD44</f>
        <v>0</v>
      </c>
      <c r="AE27" s="544">
        <f t="shared" si="21"/>
        <v>0</v>
      </c>
      <c r="AF27" s="544">
        <f t="shared" ref="AF27" si="22">AF28+AF35+AF44</f>
        <v>0</v>
      </c>
      <c r="AG27" s="245">
        <f t="shared" ref="AG27:AH27" si="23">AG28+AG35+AG44</f>
        <v>0</v>
      </c>
      <c r="AH27" s="245">
        <f t="shared" si="23"/>
        <v>0</v>
      </c>
      <c r="AI27" s="245">
        <f t="shared" ref="AI27" si="24">AI28+AI35+AI44</f>
        <v>0</v>
      </c>
      <c r="AJ27" s="245">
        <f t="shared" ref="AJ27" si="25">AJ28+AJ35+AJ44</f>
        <v>0</v>
      </c>
      <c r="AK27" s="312"/>
    </row>
    <row r="28" spans="1:37" s="307" customFormat="1" ht="54" x14ac:dyDescent="0.25">
      <c r="A28" s="305" t="str">
        <f>'Пр 1 (произв)'!A28</f>
        <v>1.1.1</v>
      </c>
      <c r="B28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8" s="305" t="str">
        <f>'Пр 1 (произв)'!C28</f>
        <v>Г</v>
      </c>
      <c r="D28" s="305">
        <f>'Пр 1 (произв)'!D28</f>
        <v>0</v>
      </c>
      <c r="E28" s="305">
        <f>'Пр 1 (произв)'!E28</f>
        <v>0</v>
      </c>
      <c r="F28" s="305">
        <f>'Пр 1 (произв)'!F28</f>
        <v>0</v>
      </c>
      <c r="G28" s="305">
        <f>'Пр 1 (произв)'!G28</f>
        <v>0</v>
      </c>
      <c r="H28" s="280">
        <f>SUM(H29:H31)</f>
        <v>0</v>
      </c>
      <c r="I28" s="280">
        <f>SUM(I29:I31)</f>
        <v>0</v>
      </c>
      <c r="J28" s="280">
        <f>SUM(J29:J31)</f>
        <v>0</v>
      </c>
      <c r="K28" s="280">
        <f t="shared" ref="K28:M28" si="26">SUM(K29:K31)</f>
        <v>0</v>
      </c>
      <c r="L28" s="280">
        <f t="shared" si="26"/>
        <v>0</v>
      </c>
      <c r="M28" s="280">
        <f t="shared" si="26"/>
        <v>0</v>
      </c>
      <c r="N28" s="280">
        <f t="shared" ref="N28" si="27">SUM(N29:N31)</f>
        <v>0</v>
      </c>
      <c r="O28" s="280">
        <f t="shared" ref="O28:P28" si="28">SUM(O29:O31)</f>
        <v>0</v>
      </c>
      <c r="P28" s="280">
        <f t="shared" si="28"/>
        <v>0</v>
      </c>
      <c r="Q28" s="280">
        <f t="shared" ref="Q28" si="29">SUM(Q29:Q31)</f>
        <v>0</v>
      </c>
      <c r="R28" s="280">
        <f t="shared" ref="R28:S28" si="30">SUM(R29:R31)</f>
        <v>0</v>
      </c>
      <c r="S28" s="280">
        <f t="shared" si="30"/>
        <v>0</v>
      </c>
      <c r="T28" s="280">
        <f t="shared" ref="T28" si="31">SUM(T29:T31)</f>
        <v>0</v>
      </c>
      <c r="U28" s="280">
        <f t="shared" ref="U28:V28" si="32">SUM(U29:U31)</f>
        <v>0</v>
      </c>
      <c r="V28" s="280">
        <f t="shared" si="32"/>
        <v>0</v>
      </c>
      <c r="W28" s="280">
        <f t="shared" ref="W28" si="33">SUM(W29:W31)</f>
        <v>0</v>
      </c>
      <c r="X28" s="280">
        <f t="shared" ref="X28:Y28" si="34">SUM(X29:X31)</f>
        <v>0</v>
      </c>
      <c r="Y28" s="280">
        <f t="shared" si="34"/>
        <v>0</v>
      </c>
      <c r="Z28" s="280">
        <f t="shared" ref="Z28" si="35">SUM(Z29:Z31)</f>
        <v>0</v>
      </c>
      <c r="AA28" s="280">
        <f t="shared" ref="AA28:AB28" si="36">SUM(AA29:AA31)</f>
        <v>0</v>
      </c>
      <c r="AB28" s="280">
        <f t="shared" si="36"/>
        <v>0</v>
      </c>
      <c r="AC28" s="544">
        <f t="shared" ref="AC28" si="37">SUM(AC29:AC31)</f>
        <v>0</v>
      </c>
      <c r="AD28" s="544">
        <f t="shared" ref="AD28:AE28" si="38">SUM(AD29:AD31)</f>
        <v>0</v>
      </c>
      <c r="AE28" s="544">
        <f t="shared" si="38"/>
        <v>0</v>
      </c>
      <c r="AF28" s="544">
        <f t="shared" ref="AF28" si="39">SUM(AF29:AF31)</f>
        <v>0</v>
      </c>
      <c r="AG28" s="280">
        <f t="shared" ref="AG28:AH28" si="40">SUM(AG29:AG31)</f>
        <v>0</v>
      </c>
      <c r="AH28" s="280">
        <f t="shared" si="40"/>
        <v>0</v>
      </c>
      <c r="AI28" s="280">
        <f t="shared" ref="AI28" si="41">SUM(AI29:AI31)</f>
        <v>0</v>
      </c>
      <c r="AJ28" s="280">
        <f t="shared" ref="AJ28" si="42">SUM(AJ29:AJ31)</f>
        <v>0</v>
      </c>
      <c r="AK28" s="313"/>
    </row>
    <row r="29" spans="1:37" ht="18" hidden="1" outlineLevel="1" x14ac:dyDescent="0.25">
      <c r="A29" s="23" t="str">
        <f>'Пр 1 (произв)'!A29</f>
        <v>1.1.1.1</v>
      </c>
      <c r="B29" s="115" t="str">
        <f>'Пр 1 (произв)'!B29</f>
        <v>Наименование объекта по производству электрической энергии, всего, в том числе:</v>
      </c>
      <c r="C29" s="23">
        <f>'Пр 1 (произв)'!C29</f>
        <v>0</v>
      </c>
      <c r="D29" s="23">
        <f>'Пр 1 (произв)'!D29</f>
        <v>0</v>
      </c>
      <c r="E29" s="23">
        <f>'Пр 1 (произв)'!E29</f>
        <v>0</v>
      </c>
      <c r="F29" s="23">
        <f>'Пр 1 (произв)'!F29</f>
        <v>0</v>
      </c>
      <c r="G29" s="23">
        <f>'Пр 1 (произв)'!G29</f>
        <v>0</v>
      </c>
      <c r="H29" s="314">
        <f>'Пр 1 (произв)'!H29</f>
        <v>0</v>
      </c>
      <c r="I29" s="314">
        <f>'Пр 1 (произв)'!I29</f>
        <v>0</v>
      </c>
      <c r="J29" s="314">
        <f>'Пр 1 (произв)'!O29</f>
        <v>0</v>
      </c>
      <c r="K29" s="314">
        <f>'Пр 1 (произв)'!Q29</f>
        <v>0</v>
      </c>
      <c r="L29" s="316"/>
      <c r="M29" s="316"/>
      <c r="N29" s="316"/>
      <c r="O29" s="316"/>
      <c r="P29" s="314">
        <f>'Пр 1 (произв)'!R29</f>
        <v>0</v>
      </c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545">
        <f>'Пр 1 (произв)'!AF29</f>
        <v>0</v>
      </c>
      <c r="AD29" s="545">
        <f>'Пр 1 (произв)'!AK29</f>
        <v>0</v>
      </c>
      <c r="AE29" s="545">
        <f>'Пр 1 (произв)'!AP29</f>
        <v>0</v>
      </c>
      <c r="AF29" s="545">
        <f>'Пр 1 (произв)'!AU29</f>
        <v>0</v>
      </c>
      <c r="AG29" s="314">
        <f>'Пр 1 (произв)'!AZ29</f>
        <v>0</v>
      </c>
      <c r="AH29" s="314">
        <f>'Пр 1 (произв)'!BE29</f>
        <v>0</v>
      </c>
      <c r="AI29" s="314">
        <f>AC29+AE29+AG29</f>
        <v>0</v>
      </c>
      <c r="AJ29" s="314">
        <f>AD29+AF29+AH29</f>
        <v>0</v>
      </c>
      <c r="AK29" s="304"/>
    </row>
    <row r="30" spans="1:37" hidden="1" outlineLevel="1" x14ac:dyDescent="0.25">
      <c r="A30" s="23" t="str">
        <f>'Пр 1 (произв)'!A30</f>
        <v>1.1.1.1</v>
      </c>
      <c r="B30" s="115" t="str">
        <f>'Пр 1 (произв)'!B30</f>
        <v>Наименование инвестиционного проекта</v>
      </c>
      <c r="C30" s="23">
        <f>'Пр 1 (произв)'!C30</f>
        <v>0</v>
      </c>
      <c r="D30" s="23">
        <f>'Пр 1 (произв)'!D30</f>
        <v>0</v>
      </c>
      <c r="E30" s="23">
        <f>'Пр 1 (произв)'!E30</f>
        <v>0</v>
      </c>
      <c r="F30" s="23">
        <f>'Пр 1 (произв)'!F30</f>
        <v>0</v>
      </c>
      <c r="G30" s="23">
        <f>'Пр 1 (произв)'!G30</f>
        <v>0</v>
      </c>
      <c r="H30" s="314">
        <f>'Пр 1 (произв)'!H30</f>
        <v>0</v>
      </c>
      <c r="I30" s="314">
        <f>'Пр 1 (произв)'!I30</f>
        <v>0</v>
      </c>
      <c r="J30" s="314">
        <f>'Пр 1 (произв)'!O30</f>
        <v>0</v>
      </c>
      <c r="K30" s="314">
        <f>'Пр 1 (произв)'!Q30</f>
        <v>0</v>
      </c>
      <c r="L30" s="316"/>
      <c r="M30" s="316"/>
      <c r="N30" s="316"/>
      <c r="O30" s="316"/>
      <c r="P30" s="314">
        <f>'Пр 1 (произв)'!R30</f>
        <v>0</v>
      </c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545">
        <f>'Пр 1 (произв)'!AF30</f>
        <v>0</v>
      </c>
      <c r="AD30" s="545">
        <f>'Пр 1 (произв)'!AK30</f>
        <v>0</v>
      </c>
      <c r="AE30" s="545">
        <f>'Пр 1 (произв)'!AP30</f>
        <v>0</v>
      </c>
      <c r="AF30" s="545">
        <f>'Пр 1 (произв)'!AU30</f>
        <v>0</v>
      </c>
      <c r="AG30" s="314">
        <f>'Пр 1 (произв)'!AZ30</f>
        <v>0</v>
      </c>
      <c r="AH30" s="314">
        <f>'Пр 1 (произв)'!BE30</f>
        <v>0</v>
      </c>
      <c r="AI30" s="314">
        <f t="shared" ref="AI30:AI34" si="43">AC30+AE30+AG30</f>
        <v>0</v>
      </c>
      <c r="AJ30" s="314">
        <f t="shared" ref="AJ30:AJ34" si="44">AD30+AF30+AH30</f>
        <v>0</v>
      </c>
      <c r="AK30" s="304"/>
    </row>
    <row r="31" spans="1:37" hidden="1" outlineLevel="1" x14ac:dyDescent="0.25">
      <c r="A31" s="23" t="str">
        <f>'Пр 1 (произв)'!A31</f>
        <v>1.1.1.1</v>
      </c>
      <c r="B31" s="115" t="str">
        <f>'Пр 1 (произв)'!B31</f>
        <v>Наименование инвестиционного проекта</v>
      </c>
      <c r="C31" s="23">
        <f>'Пр 1 (произв)'!C31</f>
        <v>0</v>
      </c>
      <c r="D31" s="23">
        <f>'Пр 1 (произв)'!D31</f>
        <v>0</v>
      </c>
      <c r="E31" s="23">
        <f>'Пр 1 (произв)'!E31</f>
        <v>0</v>
      </c>
      <c r="F31" s="23">
        <f>'Пр 1 (произв)'!F31</f>
        <v>0</v>
      </c>
      <c r="G31" s="23">
        <f>'Пр 1 (произв)'!G31</f>
        <v>0</v>
      </c>
      <c r="H31" s="314">
        <f>'Пр 1 (произв)'!H31</f>
        <v>0</v>
      </c>
      <c r="I31" s="314">
        <f>'Пр 1 (произв)'!I31</f>
        <v>0</v>
      </c>
      <c r="J31" s="314">
        <f>'Пр 1 (произв)'!O31</f>
        <v>0</v>
      </c>
      <c r="K31" s="314">
        <f>'Пр 1 (произв)'!Q31</f>
        <v>0</v>
      </c>
      <c r="L31" s="316"/>
      <c r="M31" s="316"/>
      <c r="N31" s="316"/>
      <c r="O31" s="316"/>
      <c r="P31" s="314">
        <f>'Пр 1 (произв)'!R31</f>
        <v>0</v>
      </c>
      <c r="Q31" s="316"/>
      <c r="R31" s="316"/>
      <c r="S31" s="316"/>
      <c r="T31" s="316"/>
      <c r="U31" s="316"/>
      <c r="V31" s="316"/>
      <c r="W31" s="316"/>
      <c r="X31" s="316"/>
      <c r="Y31" s="316"/>
      <c r="Z31" s="316"/>
      <c r="AA31" s="316"/>
      <c r="AB31" s="316"/>
      <c r="AC31" s="545">
        <f>'Пр 1 (произв)'!AF31</f>
        <v>0</v>
      </c>
      <c r="AD31" s="545">
        <f>'Пр 1 (произв)'!AK31</f>
        <v>0</v>
      </c>
      <c r="AE31" s="545">
        <f>'Пр 1 (произв)'!AP31</f>
        <v>0</v>
      </c>
      <c r="AF31" s="545">
        <f>'Пр 1 (произв)'!AU31</f>
        <v>0</v>
      </c>
      <c r="AG31" s="314">
        <f>'Пр 1 (произв)'!AZ31</f>
        <v>0</v>
      </c>
      <c r="AH31" s="314">
        <f>'Пр 1 (произв)'!BE31</f>
        <v>0</v>
      </c>
      <c r="AI31" s="314">
        <f t="shared" si="43"/>
        <v>0</v>
      </c>
      <c r="AJ31" s="314">
        <f t="shared" si="44"/>
        <v>0</v>
      </c>
      <c r="AK31" s="304"/>
    </row>
    <row r="32" spans="1:37" ht="18" hidden="1" outlineLevel="1" x14ac:dyDescent="0.25">
      <c r="A32" s="23" t="str">
        <f>'Пр 1 (произв)'!A32</f>
        <v>1.1.1.2</v>
      </c>
      <c r="B32" s="136" t="str">
        <f>'Пр 1 (произв)'!B32</f>
        <v>Наименование объекта по производству электрической энергии, всего, в том числе:</v>
      </c>
      <c r="C32" s="23">
        <f>'Пр 1 (произв)'!C32</f>
        <v>0</v>
      </c>
      <c r="D32" s="23">
        <f>'Пр 1 (произв)'!D32</f>
        <v>0</v>
      </c>
      <c r="E32" s="23">
        <f>'Пр 1 (произв)'!E32</f>
        <v>0</v>
      </c>
      <c r="F32" s="23">
        <f>'Пр 1 (произв)'!F32</f>
        <v>0</v>
      </c>
      <c r="G32" s="23">
        <f>'Пр 1 (произв)'!G32</f>
        <v>0</v>
      </c>
      <c r="H32" s="314">
        <f>'Пр 1 (произв)'!H32</f>
        <v>0</v>
      </c>
      <c r="I32" s="314">
        <f>'Пр 1 (произв)'!I32</f>
        <v>0</v>
      </c>
      <c r="J32" s="314">
        <f>'Пр 1 (произв)'!O32</f>
        <v>0</v>
      </c>
      <c r="K32" s="314">
        <f>'Пр 1 (произв)'!Q32</f>
        <v>0</v>
      </c>
      <c r="L32" s="316"/>
      <c r="M32" s="316"/>
      <c r="N32" s="316"/>
      <c r="O32" s="316"/>
      <c r="P32" s="314">
        <f>'Пр 1 (произв)'!R32</f>
        <v>0</v>
      </c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545">
        <f>'Пр 1 (произв)'!AF32</f>
        <v>0</v>
      </c>
      <c r="AD32" s="545">
        <f>'Пр 1 (произв)'!AK32</f>
        <v>0</v>
      </c>
      <c r="AE32" s="545">
        <f>'Пр 1 (произв)'!AP32</f>
        <v>0</v>
      </c>
      <c r="AF32" s="545">
        <f>'Пр 1 (произв)'!AU32</f>
        <v>0</v>
      </c>
      <c r="AG32" s="314">
        <f>'Пр 1 (произв)'!AZ32</f>
        <v>0</v>
      </c>
      <c r="AH32" s="314">
        <f>'Пр 1 (произв)'!BE32</f>
        <v>0</v>
      </c>
      <c r="AI32" s="314">
        <f t="shared" si="43"/>
        <v>0</v>
      </c>
      <c r="AJ32" s="314">
        <f t="shared" si="44"/>
        <v>0</v>
      </c>
      <c r="AK32" s="304"/>
    </row>
    <row r="33" spans="1:37" hidden="1" outlineLevel="1" x14ac:dyDescent="0.25">
      <c r="A33" s="23" t="str">
        <f>'Пр 1 (произв)'!A33</f>
        <v>1.1.1.2</v>
      </c>
      <c r="B33" s="115" t="str">
        <f>'Пр 1 (произв)'!B33</f>
        <v>Наименование инвестиционного проекта</v>
      </c>
      <c r="C33" s="23">
        <f>'Пр 1 (произв)'!C33</f>
        <v>0</v>
      </c>
      <c r="D33" s="23">
        <f>'Пр 1 (произв)'!D33</f>
        <v>0</v>
      </c>
      <c r="E33" s="23">
        <f>'Пр 1 (произв)'!E33</f>
        <v>0</v>
      </c>
      <c r="F33" s="23">
        <f>'Пр 1 (произв)'!F33</f>
        <v>0</v>
      </c>
      <c r="G33" s="23">
        <f>'Пр 1 (произв)'!G33</f>
        <v>0</v>
      </c>
      <c r="H33" s="314">
        <f>'Пр 1 (произв)'!H33</f>
        <v>0</v>
      </c>
      <c r="I33" s="314">
        <f>'Пр 1 (произв)'!I33</f>
        <v>0</v>
      </c>
      <c r="J33" s="314">
        <f>'Пр 1 (произв)'!O33</f>
        <v>0</v>
      </c>
      <c r="K33" s="314">
        <f>'Пр 1 (произв)'!Q33</f>
        <v>0</v>
      </c>
      <c r="L33" s="316"/>
      <c r="M33" s="316"/>
      <c r="N33" s="316"/>
      <c r="O33" s="316"/>
      <c r="P33" s="314">
        <f>'Пр 1 (произв)'!R33</f>
        <v>0</v>
      </c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545">
        <f>'Пр 1 (произв)'!AF33</f>
        <v>0</v>
      </c>
      <c r="AD33" s="545">
        <f>'Пр 1 (произв)'!AK33</f>
        <v>0</v>
      </c>
      <c r="AE33" s="545">
        <f>'Пр 1 (произв)'!AP33</f>
        <v>0</v>
      </c>
      <c r="AF33" s="545">
        <f>'Пр 1 (произв)'!AU33</f>
        <v>0</v>
      </c>
      <c r="AG33" s="314">
        <f>'Пр 1 (произв)'!AZ33</f>
        <v>0</v>
      </c>
      <c r="AH33" s="314">
        <f>'Пр 1 (произв)'!BE33</f>
        <v>0</v>
      </c>
      <c r="AI33" s="314">
        <f t="shared" si="43"/>
        <v>0</v>
      </c>
      <c r="AJ33" s="314">
        <f t="shared" si="44"/>
        <v>0</v>
      </c>
      <c r="AK33" s="304"/>
    </row>
    <row r="34" spans="1:37" hidden="1" outlineLevel="1" x14ac:dyDescent="0.25">
      <c r="A34" s="23" t="str">
        <f>'Пр 1 (произв)'!A34</f>
        <v>1.1.1.2</v>
      </c>
      <c r="B34" s="115" t="str">
        <f>'Пр 1 (произв)'!B34</f>
        <v>Наименование инвестиционного проекта</v>
      </c>
      <c r="C34" s="23">
        <f>'Пр 1 (произв)'!C34</f>
        <v>0</v>
      </c>
      <c r="D34" s="23">
        <f>'Пр 1 (произв)'!D34</f>
        <v>0</v>
      </c>
      <c r="E34" s="23">
        <f>'Пр 1 (произв)'!E34</f>
        <v>0</v>
      </c>
      <c r="F34" s="23">
        <f>'Пр 1 (произв)'!F34</f>
        <v>0</v>
      </c>
      <c r="G34" s="23">
        <f>'Пр 1 (произв)'!G34</f>
        <v>0</v>
      </c>
      <c r="H34" s="314">
        <f>'Пр 1 (произв)'!H34</f>
        <v>0</v>
      </c>
      <c r="I34" s="314">
        <f>'Пр 1 (произв)'!I34</f>
        <v>0</v>
      </c>
      <c r="J34" s="314">
        <f>'Пр 1 (произв)'!O34</f>
        <v>0</v>
      </c>
      <c r="K34" s="314">
        <f>'Пр 1 (произв)'!Q34</f>
        <v>0</v>
      </c>
      <c r="L34" s="316"/>
      <c r="M34" s="316"/>
      <c r="N34" s="316"/>
      <c r="O34" s="316"/>
      <c r="P34" s="314">
        <f>'Пр 1 (произв)'!R34</f>
        <v>0</v>
      </c>
      <c r="Q34" s="316"/>
      <c r="R34" s="316"/>
      <c r="S34" s="316"/>
      <c r="T34" s="316"/>
      <c r="U34" s="316"/>
      <c r="V34" s="316"/>
      <c r="W34" s="316"/>
      <c r="X34" s="316"/>
      <c r="Y34" s="316"/>
      <c r="Z34" s="316"/>
      <c r="AA34" s="316"/>
      <c r="AB34" s="316"/>
      <c r="AC34" s="545">
        <f>'Пр 1 (произв)'!AF34</f>
        <v>0</v>
      </c>
      <c r="AD34" s="545">
        <f>'Пр 1 (произв)'!AK34</f>
        <v>0</v>
      </c>
      <c r="AE34" s="545">
        <f>'Пр 1 (произв)'!AP34</f>
        <v>0</v>
      </c>
      <c r="AF34" s="545">
        <f>'Пр 1 (произв)'!AU34</f>
        <v>0</v>
      </c>
      <c r="AG34" s="314">
        <f>'Пр 1 (произв)'!AZ34</f>
        <v>0</v>
      </c>
      <c r="AH34" s="314">
        <f>'Пр 1 (произв)'!BE34</f>
        <v>0</v>
      </c>
      <c r="AI34" s="314">
        <f t="shared" si="43"/>
        <v>0</v>
      </c>
      <c r="AJ34" s="314">
        <f t="shared" si="44"/>
        <v>0</v>
      </c>
      <c r="AK34" s="304"/>
    </row>
    <row r="35" spans="1:37" s="307" customFormat="1" ht="27" collapsed="1" x14ac:dyDescent="0.25">
      <c r="A35" s="305" t="str">
        <f>'Пр 1 (произв)'!A35</f>
        <v>1.1.2</v>
      </c>
      <c r="B35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5" s="305" t="str">
        <f>'Пр 1 (произв)'!C35</f>
        <v>Г</v>
      </c>
      <c r="D35" s="305">
        <f>'Пр 1 (произв)'!D35</f>
        <v>0</v>
      </c>
      <c r="E35" s="305">
        <f>'Пр 1 (произв)'!E35</f>
        <v>0</v>
      </c>
      <c r="F35" s="305">
        <f>'Пр 1 (произв)'!F35</f>
        <v>0</v>
      </c>
      <c r="G35" s="305">
        <f>'Пр 1 (произв)'!G35</f>
        <v>0</v>
      </c>
      <c r="H35" s="280">
        <f>H36+H40</f>
        <v>0</v>
      </c>
      <c r="I35" s="280">
        <f>I36+I40</f>
        <v>0</v>
      </c>
      <c r="J35" s="280">
        <f>J36+J40</f>
        <v>0</v>
      </c>
      <c r="K35" s="280">
        <f t="shared" ref="K35:AJ35" si="45">K36+K40</f>
        <v>0</v>
      </c>
      <c r="L35" s="280">
        <f t="shared" si="45"/>
        <v>0</v>
      </c>
      <c r="M35" s="280">
        <f t="shared" si="45"/>
        <v>0</v>
      </c>
      <c r="N35" s="280">
        <f t="shared" si="45"/>
        <v>0</v>
      </c>
      <c r="O35" s="280">
        <f t="shared" si="45"/>
        <v>0</v>
      </c>
      <c r="P35" s="280">
        <f t="shared" si="45"/>
        <v>0</v>
      </c>
      <c r="Q35" s="280">
        <f t="shared" si="45"/>
        <v>0</v>
      </c>
      <c r="R35" s="280">
        <f t="shared" si="45"/>
        <v>0</v>
      </c>
      <c r="S35" s="280">
        <f t="shared" si="45"/>
        <v>0</v>
      </c>
      <c r="T35" s="280">
        <f t="shared" si="45"/>
        <v>0</v>
      </c>
      <c r="U35" s="280">
        <f t="shared" si="45"/>
        <v>0</v>
      </c>
      <c r="V35" s="280">
        <f t="shared" si="45"/>
        <v>0</v>
      </c>
      <c r="W35" s="280">
        <f t="shared" si="45"/>
        <v>0</v>
      </c>
      <c r="X35" s="280">
        <f t="shared" si="45"/>
        <v>0</v>
      </c>
      <c r="Y35" s="280">
        <f t="shared" si="45"/>
        <v>0</v>
      </c>
      <c r="Z35" s="280">
        <f t="shared" si="45"/>
        <v>0</v>
      </c>
      <c r="AA35" s="280">
        <f t="shared" si="45"/>
        <v>0</v>
      </c>
      <c r="AB35" s="280">
        <f t="shared" si="45"/>
        <v>0</v>
      </c>
      <c r="AC35" s="544">
        <f t="shared" si="45"/>
        <v>0</v>
      </c>
      <c r="AD35" s="544">
        <f t="shared" si="45"/>
        <v>0</v>
      </c>
      <c r="AE35" s="544">
        <f t="shared" si="45"/>
        <v>0</v>
      </c>
      <c r="AF35" s="544">
        <f t="shared" si="45"/>
        <v>0</v>
      </c>
      <c r="AG35" s="280">
        <f t="shared" si="45"/>
        <v>0</v>
      </c>
      <c r="AH35" s="280">
        <f t="shared" si="45"/>
        <v>0</v>
      </c>
      <c r="AI35" s="280">
        <f t="shared" si="45"/>
        <v>0</v>
      </c>
      <c r="AJ35" s="280">
        <f t="shared" si="45"/>
        <v>0</v>
      </c>
      <c r="AK35" s="313"/>
    </row>
    <row r="36" spans="1:37" ht="18" hidden="1" outlineLevel="1" x14ac:dyDescent="0.25">
      <c r="A36" s="23" t="str">
        <f>'Пр 1 (произв)'!A36</f>
        <v>1.1.2.1</v>
      </c>
      <c r="B36" s="115" t="str">
        <f>'Пр 1 (произв)'!B36</f>
        <v>Наименование объекта по производству электрической энергии, всего, в том числе:</v>
      </c>
      <c r="C36" s="23">
        <f>'Пр 1 (произв)'!C36</f>
        <v>0</v>
      </c>
      <c r="D36" s="23">
        <f>'Пр 1 (произв)'!D36</f>
        <v>0</v>
      </c>
      <c r="E36" s="23">
        <f>'Пр 1 (произв)'!E36</f>
        <v>0</v>
      </c>
      <c r="F36" s="23">
        <f>'Пр 1 (произв)'!F36</f>
        <v>0</v>
      </c>
      <c r="G36" s="23">
        <f>'Пр 1 (произв)'!G36</f>
        <v>0</v>
      </c>
      <c r="H36" s="314">
        <f>'Пр 1 (произв)'!H36</f>
        <v>0</v>
      </c>
      <c r="I36" s="314">
        <f>'Пр 1 (произв)'!I36</f>
        <v>0</v>
      </c>
      <c r="J36" s="314">
        <f>'Пр 1 (произв)'!O36</f>
        <v>0</v>
      </c>
      <c r="K36" s="314">
        <f>'Пр 1 (произв)'!Q36</f>
        <v>0</v>
      </c>
      <c r="L36" s="316"/>
      <c r="M36" s="316"/>
      <c r="N36" s="316"/>
      <c r="O36" s="316"/>
      <c r="P36" s="314">
        <f>'Пр 1 (произв)'!R36</f>
        <v>0</v>
      </c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  <c r="AB36" s="316"/>
      <c r="AC36" s="545">
        <f>'Пр 1 (произв)'!AF36</f>
        <v>0</v>
      </c>
      <c r="AD36" s="545">
        <f>'Пр 1 (произв)'!AK36</f>
        <v>0</v>
      </c>
      <c r="AE36" s="545">
        <f>'Пр 1 (произв)'!AP36</f>
        <v>0</v>
      </c>
      <c r="AF36" s="545">
        <f>'Пр 1 (произв)'!AU36</f>
        <v>0</v>
      </c>
      <c r="AG36" s="314">
        <f>'Пр 1 (произв)'!AZ36</f>
        <v>0</v>
      </c>
      <c r="AH36" s="314">
        <f>'Пр 1 (произв)'!BE36</f>
        <v>0</v>
      </c>
      <c r="AI36" s="314">
        <f t="shared" ref="AI36:AI43" si="46">AC36+AE36+AG36</f>
        <v>0</v>
      </c>
      <c r="AJ36" s="314">
        <f t="shared" ref="AJ36:AJ43" si="47">AD36+AF36+AH36</f>
        <v>0</v>
      </c>
      <c r="AK36" s="304"/>
    </row>
    <row r="37" spans="1:37" hidden="1" outlineLevel="1" x14ac:dyDescent="0.25">
      <c r="A37" s="23" t="str">
        <f>'Пр 1 (произв)'!A37</f>
        <v>1.1.2.1</v>
      </c>
      <c r="B37" s="115" t="str">
        <f>'Пр 1 (произв)'!B37</f>
        <v>Наименование инвестиционного проекта</v>
      </c>
      <c r="C37" s="23">
        <f>'Пр 1 (произв)'!C37</f>
        <v>0</v>
      </c>
      <c r="D37" s="23">
        <f>'Пр 1 (произв)'!D37</f>
        <v>0</v>
      </c>
      <c r="E37" s="23">
        <f>'Пр 1 (произв)'!E37</f>
        <v>0</v>
      </c>
      <c r="F37" s="23">
        <f>'Пр 1 (произв)'!F37</f>
        <v>0</v>
      </c>
      <c r="G37" s="23">
        <f>'Пр 1 (произв)'!G37</f>
        <v>0</v>
      </c>
      <c r="H37" s="314">
        <f>'Пр 1 (произв)'!H37</f>
        <v>0</v>
      </c>
      <c r="I37" s="314">
        <f>'Пр 1 (произв)'!I37</f>
        <v>0</v>
      </c>
      <c r="J37" s="314">
        <f>'Пр 1 (произв)'!O37</f>
        <v>0</v>
      </c>
      <c r="K37" s="314">
        <f>'Пр 1 (произв)'!Q37</f>
        <v>0</v>
      </c>
      <c r="L37" s="316"/>
      <c r="M37" s="316"/>
      <c r="N37" s="316"/>
      <c r="O37" s="316"/>
      <c r="P37" s="314">
        <f>'Пр 1 (произв)'!R37</f>
        <v>0</v>
      </c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545">
        <f>'Пр 1 (произв)'!AF37</f>
        <v>0</v>
      </c>
      <c r="AD37" s="545">
        <f>'Пр 1 (произв)'!AK37</f>
        <v>0</v>
      </c>
      <c r="AE37" s="545">
        <f>'Пр 1 (произв)'!AP37</f>
        <v>0</v>
      </c>
      <c r="AF37" s="545">
        <f>'Пр 1 (произв)'!AU37</f>
        <v>0</v>
      </c>
      <c r="AG37" s="314">
        <f>'Пр 1 (произв)'!AZ37</f>
        <v>0</v>
      </c>
      <c r="AH37" s="314">
        <f>'Пр 1 (произв)'!BE37</f>
        <v>0</v>
      </c>
      <c r="AI37" s="314">
        <f t="shared" si="46"/>
        <v>0</v>
      </c>
      <c r="AJ37" s="314">
        <f t="shared" si="47"/>
        <v>0</v>
      </c>
      <c r="AK37" s="304"/>
    </row>
    <row r="38" spans="1:37" hidden="1" outlineLevel="1" x14ac:dyDescent="0.25">
      <c r="A38" s="23" t="str">
        <f>'Пр 1 (произв)'!A38</f>
        <v>1.1.2.1</v>
      </c>
      <c r="B38" s="115" t="str">
        <f>'Пр 1 (произв)'!B38</f>
        <v>Наименование инвестиционного проекта</v>
      </c>
      <c r="C38" s="23">
        <f>'Пр 1 (произв)'!C38</f>
        <v>0</v>
      </c>
      <c r="D38" s="23">
        <f>'Пр 1 (произв)'!D38</f>
        <v>0</v>
      </c>
      <c r="E38" s="23">
        <f>'Пр 1 (произв)'!E38</f>
        <v>0</v>
      </c>
      <c r="F38" s="23">
        <f>'Пр 1 (произв)'!F38</f>
        <v>0</v>
      </c>
      <c r="G38" s="23">
        <f>'Пр 1 (произв)'!G38</f>
        <v>0</v>
      </c>
      <c r="H38" s="314">
        <f>'Пр 1 (произв)'!H38</f>
        <v>0</v>
      </c>
      <c r="I38" s="314">
        <f>'Пр 1 (произв)'!I38</f>
        <v>0</v>
      </c>
      <c r="J38" s="314">
        <f>'Пр 1 (произв)'!O38</f>
        <v>0</v>
      </c>
      <c r="K38" s="314">
        <f>'Пр 1 (произв)'!Q38</f>
        <v>0</v>
      </c>
      <c r="L38" s="316"/>
      <c r="M38" s="316"/>
      <c r="N38" s="316"/>
      <c r="O38" s="316"/>
      <c r="P38" s="314">
        <f>'Пр 1 (произв)'!R38</f>
        <v>0</v>
      </c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  <c r="AB38" s="316"/>
      <c r="AC38" s="545">
        <f>'Пр 1 (произв)'!AF38</f>
        <v>0</v>
      </c>
      <c r="AD38" s="545">
        <f>'Пр 1 (произв)'!AK38</f>
        <v>0</v>
      </c>
      <c r="AE38" s="545">
        <f>'Пр 1 (произв)'!AP38</f>
        <v>0</v>
      </c>
      <c r="AF38" s="545">
        <f>'Пр 1 (произв)'!AU38</f>
        <v>0</v>
      </c>
      <c r="AG38" s="314">
        <f>'Пр 1 (произв)'!AZ38</f>
        <v>0</v>
      </c>
      <c r="AH38" s="314">
        <f>'Пр 1 (произв)'!BE38</f>
        <v>0</v>
      </c>
      <c r="AI38" s="314">
        <f t="shared" si="46"/>
        <v>0</v>
      </c>
      <c r="AJ38" s="314">
        <f t="shared" si="47"/>
        <v>0</v>
      </c>
      <c r="AK38" s="304"/>
    </row>
    <row r="39" spans="1:37" hidden="1" outlineLevel="1" x14ac:dyDescent="0.25">
      <c r="A39" s="23" t="str">
        <f>'Пр 1 (произв)'!A39</f>
        <v>...</v>
      </c>
      <c r="B39" s="115" t="str">
        <f>'Пр 1 (произв)'!B39</f>
        <v>...</v>
      </c>
      <c r="C39" s="23">
        <f>'Пр 1 (произв)'!C39</f>
        <v>0</v>
      </c>
      <c r="D39" s="23">
        <f>'Пр 1 (произв)'!D39</f>
        <v>0</v>
      </c>
      <c r="E39" s="23">
        <f>'Пр 1 (произв)'!E39</f>
        <v>0</v>
      </c>
      <c r="F39" s="23">
        <f>'Пр 1 (произв)'!F39</f>
        <v>0</v>
      </c>
      <c r="G39" s="23">
        <f>'Пр 1 (произв)'!G39</f>
        <v>0</v>
      </c>
      <c r="H39" s="314">
        <f>'Пр 1 (произв)'!H39</f>
        <v>0</v>
      </c>
      <c r="I39" s="314">
        <f>'Пр 1 (произв)'!I39</f>
        <v>0</v>
      </c>
      <c r="J39" s="314">
        <f>'Пр 1 (произв)'!O39</f>
        <v>0</v>
      </c>
      <c r="K39" s="314">
        <f>'Пр 1 (произв)'!Q39</f>
        <v>0</v>
      </c>
      <c r="L39" s="316"/>
      <c r="M39" s="316"/>
      <c r="N39" s="316"/>
      <c r="O39" s="316"/>
      <c r="P39" s="314">
        <f>'Пр 1 (произв)'!R39</f>
        <v>0</v>
      </c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545">
        <f>'Пр 1 (произв)'!AF39</f>
        <v>0</v>
      </c>
      <c r="AD39" s="545">
        <f>'Пр 1 (произв)'!AK39</f>
        <v>0</v>
      </c>
      <c r="AE39" s="545">
        <f>'Пр 1 (произв)'!AP39</f>
        <v>0</v>
      </c>
      <c r="AF39" s="545">
        <f>'Пр 1 (произв)'!AU39</f>
        <v>0</v>
      </c>
      <c r="AG39" s="314">
        <f>'Пр 1 (произв)'!AZ39</f>
        <v>0</v>
      </c>
      <c r="AH39" s="314">
        <f>'Пр 1 (произв)'!BE39</f>
        <v>0</v>
      </c>
      <c r="AI39" s="314">
        <f t="shared" si="46"/>
        <v>0</v>
      </c>
      <c r="AJ39" s="314">
        <f t="shared" si="47"/>
        <v>0</v>
      </c>
      <c r="AK39" s="304"/>
    </row>
    <row r="40" spans="1:37" ht="18" hidden="1" outlineLevel="1" x14ac:dyDescent="0.25">
      <c r="A40" s="23" t="str">
        <f>'Пр 1 (произв)'!A40</f>
        <v>1.1.2.2</v>
      </c>
      <c r="B40" s="115" t="str">
        <f>'Пр 1 (произв)'!B40</f>
        <v>Наименование объекта по производству электрической энергии, всего, в том числе:</v>
      </c>
      <c r="C40" s="23">
        <f>'Пр 1 (произв)'!C40</f>
        <v>0</v>
      </c>
      <c r="D40" s="23">
        <f>'Пр 1 (произв)'!D40</f>
        <v>0</v>
      </c>
      <c r="E40" s="23">
        <f>'Пр 1 (произв)'!E40</f>
        <v>0</v>
      </c>
      <c r="F40" s="23">
        <f>'Пр 1 (произв)'!F40</f>
        <v>0</v>
      </c>
      <c r="G40" s="23">
        <f>'Пр 1 (произв)'!G40</f>
        <v>0</v>
      </c>
      <c r="H40" s="314">
        <f>'Пр 1 (произв)'!H40</f>
        <v>0</v>
      </c>
      <c r="I40" s="314">
        <f>'Пр 1 (произв)'!I40</f>
        <v>0</v>
      </c>
      <c r="J40" s="314">
        <f>'Пр 1 (произв)'!O40</f>
        <v>0</v>
      </c>
      <c r="K40" s="314">
        <f>'Пр 1 (произв)'!Q40</f>
        <v>0</v>
      </c>
      <c r="L40" s="316"/>
      <c r="M40" s="316"/>
      <c r="N40" s="316"/>
      <c r="O40" s="316"/>
      <c r="P40" s="314">
        <f>'Пр 1 (произв)'!R40</f>
        <v>0</v>
      </c>
      <c r="Q40" s="316"/>
      <c r="R40" s="316"/>
      <c r="S40" s="316"/>
      <c r="T40" s="316"/>
      <c r="U40" s="316"/>
      <c r="V40" s="316"/>
      <c r="W40" s="316"/>
      <c r="X40" s="316"/>
      <c r="Y40" s="316"/>
      <c r="Z40" s="316"/>
      <c r="AA40" s="316"/>
      <c r="AB40" s="316"/>
      <c r="AC40" s="545">
        <f>'Пр 1 (произв)'!AF40</f>
        <v>0</v>
      </c>
      <c r="AD40" s="545">
        <f>'Пр 1 (произв)'!AK40</f>
        <v>0</v>
      </c>
      <c r="AE40" s="545">
        <f>'Пр 1 (произв)'!AP40</f>
        <v>0</v>
      </c>
      <c r="AF40" s="545">
        <f>'Пр 1 (произв)'!AU40</f>
        <v>0</v>
      </c>
      <c r="AG40" s="314">
        <f>'Пр 1 (произв)'!AZ40</f>
        <v>0</v>
      </c>
      <c r="AH40" s="314">
        <f>'Пр 1 (произв)'!BE40</f>
        <v>0</v>
      </c>
      <c r="AI40" s="314">
        <f t="shared" si="46"/>
        <v>0</v>
      </c>
      <c r="AJ40" s="314">
        <f t="shared" si="47"/>
        <v>0</v>
      </c>
      <c r="AK40" s="304"/>
    </row>
    <row r="41" spans="1:37" hidden="1" outlineLevel="1" x14ac:dyDescent="0.25">
      <c r="A41" s="23" t="str">
        <f>'Пр 1 (произв)'!A41</f>
        <v>1.1.2.2</v>
      </c>
      <c r="B41" s="115" t="str">
        <f>'Пр 1 (произв)'!B41</f>
        <v>Наименование инвестиционного проекта</v>
      </c>
      <c r="C41" s="23">
        <f>'Пр 1 (произв)'!C41</f>
        <v>0</v>
      </c>
      <c r="D41" s="23">
        <f>'Пр 1 (произв)'!D41</f>
        <v>0</v>
      </c>
      <c r="E41" s="23">
        <f>'Пр 1 (произв)'!E41</f>
        <v>0</v>
      </c>
      <c r="F41" s="23">
        <f>'Пр 1 (произв)'!F41</f>
        <v>0</v>
      </c>
      <c r="G41" s="23">
        <f>'Пр 1 (произв)'!G41</f>
        <v>0</v>
      </c>
      <c r="H41" s="314">
        <f>'Пр 1 (произв)'!H41</f>
        <v>0</v>
      </c>
      <c r="I41" s="314">
        <f>'Пр 1 (произв)'!I41</f>
        <v>0</v>
      </c>
      <c r="J41" s="314">
        <f>'Пр 1 (произв)'!O41</f>
        <v>0</v>
      </c>
      <c r="K41" s="314">
        <f>'Пр 1 (произв)'!Q41</f>
        <v>0</v>
      </c>
      <c r="L41" s="316"/>
      <c r="M41" s="316"/>
      <c r="N41" s="316"/>
      <c r="O41" s="316"/>
      <c r="P41" s="314">
        <f>'Пр 1 (произв)'!R41</f>
        <v>0</v>
      </c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  <c r="AB41" s="316"/>
      <c r="AC41" s="545">
        <f>'Пр 1 (произв)'!AF41</f>
        <v>0</v>
      </c>
      <c r="AD41" s="545">
        <f>'Пр 1 (произв)'!AK41</f>
        <v>0</v>
      </c>
      <c r="AE41" s="545">
        <f>'Пр 1 (произв)'!AP41</f>
        <v>0</v>
      </c>
      <c r="AF41" s="545">
        <f>'Пр 1 (произв)'!AU41</f>
        <v>0</v>
      </c>
      <c r="AG41" s="314">
        <f>'Пр 1 (произв)'!AZ41</f>
        <v>0</v>
      </c>
      <c r="AH41" s="314">
        <f>'Пр 1 (произв)'!BE41</f>
        <v>0</v>
      </c>
      <c r="AI41" s="314">
        <f t="shared" si="46"/>
        <v>0</v>
      </c>
      <c r="AJ41" s="314">
        <f t="shared" si="47"/>
        <v>0</v>
      </c>
      <c r="AK41" s="304"/>
    </row>
    <row r="42" spans="1:37" hidden="1" outlineLevel="1" x14ac:dyDescent="0.25">
      <c r="A42" s="23" t="str">
        <f>'Пр 1 (произв)'!A42</f>
        <v>1.1.2.2</v>
      </c>
      <c r="B42" s="115" t="str">
        <f>'Пр 1 (произв)'!B42</f>
        <v>Наименование инвестиционного проекта</v>
      </c>
      <c r="C42" s="23">
        <f>'Пр 1 (произв)'!C42</f>
        <v>0</v>
      </c>
      <c r="D42" s="23">
        <f>'Пр 1 (произв)'!D42</f>
        <v>0</v>
      </c>
      <c r="E42" s="23">
        <f>'Пр 1 (произв)'!E42</f>
        <v>0</v>
      </c>
      <c r="F42" s="23">
        <f>'Пр 1 (произв)'!F42</f>
        <v>0</v>
      </c>
      <c r="G42" s="23">
        <f>'Пр 1 (произв)'!G42</f>
        <v>0</v>
      </c>
      <c r="H42" s="314">
        <f>'Пр 1 (произв)'!H42</f>
        <v>0</v>
      </c>
      <c r="I42" s="314">
        <f>'Пр 1 (произв)'!I42</f>
        <v>0</v>
      </c>
      <c r="J42" s="314">
        <f>'Пр 1 (произв)'!O42</f>
        <v>0</v>
      </c>
      <c r="K42" s="314">
        <f>'Пр 1 (произв)'!Q42</f>
        <v>0</v>
      </c>
      <c r="L42" s="316"/>
      <c r="M42" s="316"/>
      <c r="N42" s="316"/>
      <c r="O42" s="316"/>
      <c r="P42" s="314">
        <f>'Пр 1 (произв)'!R42</f>
        <v>0</v>
      </c>
      <c r="Q42" s="316"/>
      <c r="R42" s="316"/>
      <c r="S42" s="316"/>
      <c r="T42" s="316"/>
      <c r="U42" s="316"/>
      <c r="V42" s="316"/>
      <c r="W42" s="316"/>
      <c r="X42" s="316"/>
      <c r="Y42" s="316"/>
      <c r="Z42" s="316"/>
      <c r="AA42" s="316"/>
      <c r="AB42" s="316"/>
      <c r="AC42" s="545">
        <f>'Пр 1 (произв)'!AF42</f>
        <v>0</v>
      </c>
      <c r="AD42" s="545">
        <f>'Пр 1 (произв)'!AK42</f>
        <v>0</v>
      </c>
      <c r="AE42" s="545">
        <f>'Пр 1 (произв)'!AP42</f>
        <v>0</v>
      </c>
      <c r="AF42" s="545">
        <f>'Пр 1 (произв)'!AU42</f>
        <v>0</v>
      </c>
      <c r="AG42" s="314">
        <f>'Пр 1 (произв)'!AZ42</f>
        <v>0</v>
      </c>
      <c r="AH42" s="314">
        <f>'Пр 1 (произв)'!BE42</f>
        <v>0</v>
      </c>
      <c r="AI42" s="314">
        <f t="shared" si="46"/>
        <v>0</v>
      </c>
      <c r="AJ42" s="314">
        <f t="shared" si="47"/>
        <v>0</v>
      </c>
      <c r="AK42" s="304"/>
    </row>
    <row r="43" spans="1:37" hidden="1" outlineLevel="1" x14ac:dyDescent="0.25">
      <c r="A43" s="23" t="str">
        <f>'Пр 1 (произв)'!A43</f>
        <v>...</v>
      </c>
      <c r="B43" s="115" t="str">
        <f>'Пр 1 (произв)'!B43</f>
        <v>...</v>
      </c>
      <c r="C43" s="23">
        <f>'Пр 1 (произв)'!C43</f>
        <v>0</v>
      </c>
      <c r="D43" s="23">
        <f>'Пр 1 (произв)'!D43</f>
        <v>0</v>
      </c>
      <c r="E43" s="23">
        <f>'Пр 1 (произв)'!E43</f>
        <v>0</v>
      </c>
      <c r="F43" s="23">
        <f>'Пр 1 (произв)'!F43</f>
        <v>0</v>
      </c>
      <c r="G43" s="23">
        <f>'Пр 1 (произв)'!G43</f>
        <v>0</v>
      </c>
      <c r="H43" s="314">
        <f>'Пр 1 (произв)'!H43</f>
        <v>0</v>
      </c>
      <c r="I43" s="314">
        <f>'Пр 1 (произв)'!I43</f>
        <v>0</v>
      </c>
      <c r="J43" s="314">
        <f>'Пр 1 (произв)'!O43</f>
        <v>0</v>
      </c>
      <c r="K43" s="314">
        <f>'Пр 1 (произв)'!Q43</f>
        <v>0</v>
      </c>
      <c r="L43" s="316"/>
      <c r="M43" s="316"/>
      <c r="N43" s="316"/>
      <c r="O43" s="316"/>
      <c r="P43" s="314">
        <f>'Пр 1 (произв)'!R43</f>
        <v>0</v>
      </c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/>
      <c r="AB43" s="316"/>
      <c r="AC43" s="545">
        <f>'Пр 1 (произв)'!AF43</f>
        <v>0</v>
      </c>
      <c r="AD43" s="545">
        <f>'Пр 1 (произв)'!AK43</f>
        <v>0</v>
      </c>
      <c r="AE43" s="545">
        <f>'Пр 1 (произв)'!AP43</f>
        <v>0</v>
      </c>
      <c r="AF43" s="545">
        <f>'Пр 1 (произв)'!AU43</f>
        <v>0</v>
      </c>
      <c r="AG43" s="314">
        <f>'Пр 1 (произв)'!AZ43</f>
        <v>0</v>
      </c>
      <c r="AH43" s="314">
        <f>'Пр 1 (произв)'!BE43</f>
        <v>0</v>
      </c>
      <c r="AI43" s="314">
        <f t="shared" si="46"/>
        <v>0</v>
      </c>
      <c r="AJ43" s="314">
        <f t="shared" si="47"/>
        <v>0</v>
      </c>
      <c r="AK43" s="304"/>
    </row>
    <row r="44" spans="1:37" s="307" customFormat="1" ht="27" collapsed="1" x14ac:dyDescent="0.25">
      <c r="A44" s="305" t="str">
        <f>'Пр 1 (произв)'!A44</f>
        <v>1.1.3</v>
      </c>
      <c r="B44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4" s="305" t="str">
        <f>'Пр 1 (произв)'!C44</f>
        <v>Г</v>
      </c>
      <c r="D44" s="305">
        <f>'Пр 1 (произв)'!D44</f>
        <v>0</v>
      </c>
      <c r="E44" s="305">
        <f>'Пр 1 (произв)'!E44</f>
        <v>0</v>
      </c>
      <c r="F44" s="305">
        <f>'Пр 1 (произв)'!F44</f>
        <v>0</v>
      </c>
      <c r="G44" s="305">
        <f>'Пр 1 (произв)'!G44</f>
        <v>0</v>
      </c>
      <c r="H44" s="280">
        <f>H45+H49+H53+H57+H61</f>
        <v>0</v>
      </c>
      <c r="I44" s="280">
        <f>I45+I49+I53+I57+I61</f>
        <v>0</v>
      </c>
      <c r="J44" s="280">
        <f>J45+J49+J53+J57+J61</f>
        <v>0</v>
      </c>
      <c r="K44" s="280">
        <f t="shared" ref="K44:AJ44" si="48">K45+K49+K53+K57+K61</f>
        <v>0</v>
      </c>
      <c r="L44" s="280">
        <f t="shared" si="48"/>
        <v>0</v>
      </c>
      <c r="M44" s="280">
        <f t="shared" si="48"/>
        <v>0</v>
      </c>
      <c r="N44" s="280">
        <f t="shared" si="48"/>
        <v>0</v>
      </c>
      <c r="O44" s="280">
        <f t="shared" si="48"/>
        <v>0</v>
      </c>
      <c r="P44" s="280">
        <f t="shared" si="48"/>
        <v>0</v>
      </c>
      <c r="Q44" s="280">
        <f t="shared" si="48"/>
        <v>0</v>
      </c>
      <c r="R44" s="280">
        <f t="shared" si="48"/>
        <v>0</v>
      </c>
      <c r="S44" s="280">
        <f t="shared" si="48"/>
        <v>0</v>
      </c>
      <c r="T44" s="280">
        <f t="shared" si="48"/>
        <v>0</v>
      </c>
      <c r="U44" s="280">
        <f t="shared" si="48"/>
        <v>0</v>
      </c>
      <c r="V44" s="280">
        <f t="shared" si="48"/>
        <v>0</v>
      </c>
      <c r="W44" s="280">
        <f t="shared" si="48"/>
        <v>0</v>
      </c>
      <c r="X44" s="280">
        <f t="shared" si="48"/>
        <v>0</v>
      </c>
      <c r="Y44" s="280">
        <f t="shared" si="48"/>
        <v>0</v>
      </c>
      <c r="Z44" s="280">
        <f t="shared" si="48"/>
        <v>0</v>
      </c>
      <c r="AA44" s="280">
        <f t="shared" si="48"/>
        <v>0</v>
      </c>
      <c r="AB44" s="280">
        <f t="shared" si="48"/>
        <v>0</v>
      </c>
      <c r="AC44" s="544">
        <f t="shared" si="48"/>
        <v>0</v>
      </c>
      <c r="AD44" s="544">
        <f t="shared" si="48"/>
        <v>0</v>
      </c>
      <c r="AE44" s="544">
        <f t="shared" si="48"/>
        <v>0</v>
      </c>
      <c r="AF44" s="544">
        <f t="shared" si="48"/>
        <v>0</v>
      </c>
      <c r="AG44" s="280">
        <f t="shared" si="48"/>
        <v>0</v>
      </c>
      <c r="AH44" s="280">
        <f t="shared" si="48"/>
        <v>0</v>
      </c>
      <c r="AI44" s="280">
        <f t="shared" si="48"/>
        <v>0</v>
      </c>
      <c r="AJ44" s="280">
        <f t="shared" si="48"/>
        <v>0</v>
      </c>
      <c r="AK44" s="313"/>
    </row>
    <row r="45" spans="1:37" ht="45" hidden="1" outlineLevel="1" x14ac:dyDescent="0.25">
      <c r="A45" s="23" t="str">
        <f>'Пр 1 (произв)'!A45</f>
        <v>1.1.3.1</v>
      </c>
      <c r="B45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3">
        <f>'Пр 1 (произв)'!C45</f>
        <v>0</v>
      </c>
      <c r="D45" s="23">
        <f>'Пр 1 (произв)'!D45</f>
        <v>0</v>
      </c>
      <c r="E45" s="23">
        <f>'Пр 1 (произв)'!E45</f>
        <v>0</v>
      </c>
      <c r="F45" s="23">
        <f>'Пр 1 (произв)'!F45</f>
        <v>0</v>
      </c>
      <c r="G45" s="23">
        <f>'Пр 1 (произв)'!G45</f>
        <v>0</v>
      </c>
      <c r="H45" s="314">
        <f>'Пр 1 (произв)'!H45</f>
        <v>0</v>
      </c>
      <c r="I45" s="314">
        <f>'Пр 1 (произв)'!I45</f>
        <v>0</v>
      </c>
      <c r="J45" s="314">
        <f>'Пр 1 (произв)'!O45</f>
        <v>0</v>
      </c>
      <c r="K45" s="314">
        <f>'Пр 1 (произв)'!Q45</f>
        <v>0</v>
      </c>
      <c r="L45" s="316"/>
      <c r="M45" s="316"/>
      <c r="N45" s="316"/>
      <c r="O45" s="316"/>
      <c r="P45" s="314">
        <f>'Пр 1 (произв)'!R45</f>
        <v>0</v>
      </c>
      <c r="Q45" s="316"/>
      <c r="R45" s="316"/>
      <c r="S45" s="316"/>
      <c r="T45" s="316"/>
      <c r="U45" s="316"/>
      <c r="V45" s="316"/>
      <c r="W45" s="316"/>
      <c r="X45" s="316"/>
      <c r="Y45" s="316"/>
      <c r="Z45" s="316"/>
      <c r="AA45" s="316"/>
      <c r="AB45" s="316"/>
      <c r="AC45" s="545">
        <f>'Пр 1 (произв)'!AF45</f>
        <v>0</v>
      </c>
      <c r="AD45" s="545">
        <f>'Пр 1 (произв)'!AK45</f>
        <v>0</v>
      </c>
      <c r="AE45" s="545">
        <f>'Пр 1 (произв)'!AP45</f>
        <v>0</v>
      </c>
      <c r="AF45" s="545">
        <f>'Пр 1 (произв)'!AU45</f>
        <v>0</v>
      </c>
      <c r="AG45" s="314">
        <f>'Пр 1 (произв)'!AZ45</f>
        <v>0</v>
      </c>
      <c r="AH45" s="314">
        <f>'Пр 1 (произв)'!BE45</f>
        <v>0</v>
      </c>
      <c r="AI45" s="314">
        <f t="shared" ref="AI45:AI64" si="49">AC45+AE45+AG45</f>
        <v>0</v>
      </c>
      <c r="AJ45" s="314">
        <f t="shared" ref="AJ45:AJ64" si="50">AD45+AF45+AH45</f>
        <v>0</v>
      </c>
      <c r="AK45" s="304"/>
    </row>
    <row r="46" spans="1:37" hidden="1" outlineLevel="2" x14ac:dyDescent="0.25">
      <c r="A46" s="23" t="str">
        <f>'Пр 1 (произв)'!A46</f>
        <v>1.1.3.1</v>
      </c>
      <c r="B46" s="115" t="str">
        <f>'Пр 1 (произв)'!B46</f>
        <v>Наименование инвестиционного проекта</v>
      </c>
      <c r="C46" s="23">
        <f>'Пр 1 (произв)'!C46</f>
        <v>0</v>
      </c>
      <c r="D46" s="23">
        <f>'Пр 1 (произв)'!D46</f>
        <v>0</v>
      </c>
      <c r="E46" s="23">
        <f>'Пр 1 (произв)'!E46</f>
        <v>0</v>
      </c>
      <c r="F46" s="23">
        <f>'Пр 1 (произв)'!F46</f>
        <v>0</v>
      </c>
      <c r="G46" s="23">
        <f>'Пр 1 (произв)'!G46</f>
        <v>0</v>
      </c>
      <c r="H46" s="314">
        <f>'Пр 1 (произв)'!H46</f>
        <v>0</v>
      </c>
      <c r="I46" s="314">
        <f>'Пр 1 (произв)'!I46</f>
        <v>0</v>
      </c>
      <c r="J46" s="314">
        <f>'Пр 1 (произв)'!O46</f>
        <v>0</v>
      </c>
      <c r="K46" s="314">
        <f>'Пр 1 (произв)'!Q46</f>
        <v>0</v>
      </c>
      <c r="L46" s="316"/>
      <c r="M46" s="316"/>
      <c r="N46" s="316"/>
      <c r="O46" s="316"/>
      <c r="P46" s="314">
        <f>'Пр 1 (произв)'!R46</f>
        <v>0</v>
      </c>
      <c r="Q46" s="316"/>
      <c r="R46" s="316"/>
      <c r="S46" s="316"/>
      <c r="T46" s="316"/>
      <c r="U46" s="316"/>
      <c r="V46" s="316"/>
      <c r="W46" s="316"/>
      <c r="X46" s="316"/>
      <c r="Y46" s="316"/>
      <c r="Z46" s="316"/>
      <c r="AA46" s="316"/>
      <c r="AB46" s="316"/>
      <c r="AC46" s="545">
        <f>'Пр 1 (произв)'!AF46</f>
        <v>0</v>
      </c>
      <c r="AD46" s="545">
        <f>'Пр 1 (произв)'!AK46</f>
        <v>0</v>
      </c>
      <c r="AE46" s="545">
        <f>'Пр 1 (произв)'!AP46</f>
        <v>0</v>
      </c>
      <c r="AF46" s="545">
        <f>'Пр 1 (произв)'!AU46</f>
        <v>0</v>
      </c>
      <c r="AG46" s="314">
        <f>'Пр 1 (произв)'!AZ46</f>
        <v>0</v>
      </c>
      <c r="AH46" s="314">
        <f>'Пр 1 (произв)'!BE46</f>
        <v>0</v>
      </c>
      <c r="AI46" s="314">
        <f t="shared" si="49"/>
        <v>0</v>
      </c>
      <c r="AJ46" s="314">
        <f t="shared" si="50"/>
        <v>0</v>
      </c>
      <c r="AK46" s="304"/>
    </row>
    <row r="47" spans="1:37" hidden="1" outlineLevel="2" x14ac:dyDescent="0.25">
      <c r="A47" s="23" t="str">
        <f>'Пр 1 (произв)'!A47</f>
        <v>1.1.3.1</v>
      </c>
      <c r="B47" s="115" t="str">
        <f>'Пр 1 (произв)'!B47</f>
        <v>Наименование инвестиционного проекта</v>
      </c>
      <c r="C47" s="23">
        <f>'Пр 1 (произв)'!C47</f>
        <v>0</v>
      </c>
      <c r="D47" s="23">
        <f>'Пр 1 (произв)'!D47</f>
        <v>0</v>
      </c>
      <c r="E47" s="23">
        <f>'Пр 1 (произв)'!E47</f>
        <v>0</v>
      </c>
      <c r="F47" s="23">
        <f>'Пр 1 (произв)'!F47</f>
        <v>0</v>
      </c>
      <c r="G47" s="23">
        <f>'Пр 1 (произв)'!G47</f>
        <v>0</v>
      </c>
      <c r="H47" s="314">
        <f>'Пр 1 (произв)'!H47</f>
        <v>0</v>
      </c>
      <c r="I47" s="314">
        <f>'Пр 1 (произв)'!I47</f>
        <v>0</v>
      </c>
      <c r="J47" s="314">
        <f>'Пр 1 (произв)'!O47</f>
        <v>0</v>
      </c>
      <c r="K47" s="314">
        <f>'Пр 1 (произв)'!Q47</f>
        <v>0</v>
      </c>
      <c r="L47" s="316"/>
      <c r="M47" s="316"/>
      <c r="N47" s="316"/>
      <c r="O47" s="316"/>
      <c r="P47" s="314">
        <f>'Пр 1 (произв)'!R47</f>
        <v>0</v>
      </c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545">
        <f>'Пр 1 (произв)'!AF47</f>
        <v>0</v>
      </c>
      <c r="AD47" s="545">
        <f>'Пр 1 (произв)'!AK47</f>
        <v>0</v>
      </c>
      <c r="AE47" s="545">
        <f>'Пр 1 (произв)'!AP47</f>
        <v>0</v>
      </c>
      <c r="AF47" s="545">
        <f>'Пр 1 (произв)'!AU47</f>
        <v>0</v>
      </c>
      <c r="AG47" s="314">
        <f>'Пр 1 (произв)'!AZ47</f>
        <v>0</v>
      </c>
      <c r="AH47" s="314">
        <f>'Пр 1 (произв)'!BE47</f>
        <v>0</v>
      </c>
      <c r="AI47" s="314">
        <f t="shared" si="49"/>
        <v>0</v>
      </c>
      <c r="AJ47" s="314">
        <f t="shared" si="50"/>
        <v>0</v>
      </c>
      <c r="AK47" s="304"/>
    </row>
    <row r="48" spans="1:37" hidden="1" outlineLevel="2" x14ac:dyDescent="0.25">
      <c r="A48" s="23" t="str">
        <f>'Пр 1 (произв)'!A48</f>
        <v>...</v>
      </c>
      <c r="B48" s="115" t="str">
        <f>'Пр 1 (произв)'!B48</f>
        <v>...</v>
      </c>
      <c r="C48" s="23">
        <f>'Пр 1 (произв)'!C48</f>
        <v>0</v>
      </c>
      <c r="D48" s="23">
        <f>'Пр 1 (произв)'!D48</f>
        <v>0</v>
      </c>
      <c r="E48" s="23">
        <f>'Пр 1 (произв)'!E48</f>
        <v>0</v>
      </c>
      <c r="F48" s="23">
        <f>'Пр 1 (произв)'!F48</f>
        <v>0</v>
      </c>
      <c r="G48" s="23">
        <f>'Пр 1 (произв)'!G48</f>
        <v>0</v>
      </c>
      <c r="H48" s="314">
        <f>'Пр 1 (произв)'!H48</f>
        <v>0</v>
      </c>
      <c r="I48" s="314">
        <f>'Пр 1 (произв)'!I48</f>
        <v>0</v>
      </c>
      <c r="J48" s="314">
        <f>'Пр 1 (произв)'!O48</f>
        <v>0</v>
      </c>
      <c r="K48" s="314">
        <f>'Пр 1 (произв)'!Q48</f>
        <v>0</v>
      </c>
      <c r="L48" s="316"/>
      <c r="M48" s="316"/>
      <c r="N48" s="316"/>
      <c r="O48" s="316"/>
      <c r="P48" s="314">
        <f>'Пр 1 (произв)'!R48</f>
        <v>0</v>
      </c>
      <c r="Q48" s="316"/>
      <c r="R48" s="316"/>
      <c r="S48" s="316"/>
      <c r="T48" s="316"/>
      <c r="U48" s="316"/>
      <c r="V48" s="316"/>
      <c r="W48" s="316"/>
      <c r="X48" s="316"/>
      <c r="Y48" s="316"/>
      <c r="Z48" s="316"/>
      <c r="AA48" s="316"/>
      <c r="AB48" s="316"/>
      <c r="AC48" s="545">
        <f>'Пр 1 (произв)'!AF48</f>
        <v>0</v>
      </c>
      <c r="AD48" s="545">
        <f>'Пр 1 (произв)'!AK48</f>
        <v>0</v>
      </c>
      <c r="AE48" s="545">
        <f>'Пр 1 (произв)'!AP48</f>
        <v>0</v>
      </c>
      <c r="AF48" s="545">
        <f>'Пр 1 (произв)'!AU48</f>
        <v>0</v>
      </c>
      <c r="AG48" s="314">
        <f>'Пр 1 (произв)'!AZ48</f>
        <v>0</v>
      </c>
      <c r="AH48" s="314">
        <f>'Пр 1 (произв)'!BE48</f>
        <v>0</v>
      </c>
      <c r="AI48" s="314">
        <f t="shared" si="49"/>
        <v>0</v>
      </c>
      <c r="AJ48" s="314">
        <f t="shared" si="50"/>
        <v>0</v>
      </c>
      <c r="AK48" s="304"/>
    </row>
    <row r="49" spans="1:37" ht="45" hidden="1" outlineLevel="1" collapsed="1" x14ac:dyDescent="0.25">
      <c r="A49" s="23" t="str">
        <f>'Пр 1 (произв)'!A49</f>
        <v>1.1.3.2</v>
      </c>
      <c r="B49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3">
        <f>'Пр 1 (произв)'!C49</f>
        <v>0</v>
      </c>
      <c r="D49" s="23">
        <f>'Пр 1 (произв)'!D49</f>
        <v>0</v>
      </c>
      <c r="E49" s="23">
        <f>'Пр 1 (произв)'!E49</f>
        <v>0</v>
      </c>
      <c r="F49" s="23">
        <f>'Пр 1 (произв)'!F49</f>
        <v>0</v>
      </c>
      <c r="G49" s="23">
        <f>'Пр 1 (произв)'!G49</f>
        <v>0</v>
      </c>
      <c r="H49" s="314">
        <f>'Пр 1 (произв)'!H49</f>
        <v>0</v>
      </c>
      <c r="I49" s="314">
        <f>'Пр 1 (произв)'!I49</f>
        <v>0</v>
      </c>
      <c r="J49" s="314">
        <f>'Пр 1 (произв)'!O49</f>
        <v>0</v>
      </c>
      <c r="K49" s="314">
        <f>'Пр 1 (произв)'!Q49</f>
        <v>0</v>
      </c>
      <c r="L49" s="316"/>
      <c r="M49" s="316"/>
      <c r="N49" s="316"/>
      <c r="O49" s="316"/>
      <c r="P49" s="314">
        <f>'Пр 1 (произв)'!R49</f>
        <v>0</v>
      </c>
      <c r="Q49" s="316"/>
      <c r="R49" s="316"/>
      <c r="S49" s="316"/>
      <c r="T49" s="316"/>
      <c r="U49" s="316"/>
      <c r="V49" s="316"/>
      <c r="W49" s="316"/>
      <c r="X49" s="316"/>
      <c r="Y49" s="316"/>
      <c r="Z49" s="316"/>
      <c r="AA49" s="316"/>
      <c r="AB49" s="316"/>
      <c r="AC49" s="545">
        <f>'Пр 1 (произв)'!AF49</f>
        <v>0</v>
      </c>
      <c r="AD49" s="545">
        <f>'Пр 1 (произв)'!AK49</f>
        <v>0</v>
      </c>
      <c r="AE49" s="545">
        <f>'Пр 1 (произв)'!AP49</f>
        <v>0</v>
      </c>
      <c r="AF49" s="545">
        <f>'Пр 1 (произв)'!AU49</f>
        <v>0</v>
      </c>
      <c r="AG49" s="314">
        <f>'Пр 1 (произв)'!AZ49</f>
        <v>0</v>
      </c>
      <c r="AH49" s="314">
        <f>'Пр 1 (произв)'!BE49</f>
        <v>0</v>
      </c>
      <c r="AI49" s="314">
        <f t="shared" si="49"/>
        <v>0</v>
      </c>
      <c r="AJ49" s="314">
        <f t="shared" si="50"/>
        <v>0</v>
      </c>
      <c r="AK49" s="304"/>
    </row>
    <row r="50" spans="1:37" hidden="1" outlineLevel="2" x14ac:dyDescent="0.25">
      <c r="A50" s="23" t="str">
        <f>'Пр 1 (произв)'!A50</f>
        <v>1.1.3.2</v>
      </c>
      <c r="B50" s="115" t="str">
        <f>'Пр 1 (произв)'!B50</f>
        <v>Наименование инвестиционного проекта</v>
      </c>
      <c r="C50" s="23">
        <f>'Пр 1 (произв)'!C50</f>
        <v>0</v>
      </c>
      <c r="D50" s="23">
        <f>'Пр 1 (произв)'!D50</f>
        <v>0</v>
      </c>
      <c r="E50" s="23">
        <f>'Пр 1 (произв)'!E50</f>
        <v>0</v>
      </c>
      <c r="F50" s="23">
        <f>'Пр 1 (произв)'!F50</f>
        <v>0</v>
      </c>
      <c r="G50" s="23">
        <f>'Пр 1 (произв)'!G50</f>
        <v>0</v>
      </c>
      <c r="H50" s="314">
        <f>'Пр 1 (произв)'!H50</f>
        <v>0</v>
      </c>
      <c r="I50" s="314">
        <f>'Пр 1 (произв)'!I50</f>
        <v>0</v>
      </c>
      <c r="J50" s="314">
        <f>'Пр 1 (произв)'!O50</f>
        <v>0</v>
      </c>
      <c r="K50" s="314">
        <f>'Пр 1 (произв)'!Q50</f>
        <v>0</v>
      </c>
      <c r="L50" s="316"/>
      <c r="M50" s="316"/>
      <c r="N50" s="316"/>
      <c r="O50" s="316"/>
      <c r="P50" s="314">
        <f>'Пр 1 (произв)'!R50</f>
        <v>0</v>
      </c>
      <c r="Q50" s="316"/>
      <c r="R50" s="316"/>
      <c r="S50" s="316"/>
      <c r="T50" s="316"/>
      <c r="U50" s="316"/>
      <c r="V50" s="316"/>
      <c r="W50" s="316"/>
      <c r="X50" s="316"/>
      <c r="Y50" s="316"/>
      <c r="Z50" s="316"/>
      <c r="AA50" s="316"/>
      <c r="AB50" s="316"/>
      <c r="AC50" s="545">
        <f>'Пр 1 (произв)'!AF50</f>
        <v>0</v>
      </c>
      <c r="AD50" s="545">
        <f>'Пр 1 (произв)'!AK50</f>
        <v>0</v>
      </c>
      <c r="AE50" s="545">
        <f>'Пр 1 (произв)'!AP50</f>
        <v>0</v>
      </c>
      <c r="AF50" s="545">
        <f>'Пр 1 (произв)'!AU50</f>
        <v>0</v>
      </c>
      <c r="AG50" s="314">
        <f>'Пр 1 (произв)'!AZ50</f>
        <v>0</v>
      </c>
      <c r="AH50" s="314">
        <f>'Пр 1 (произв)'!BE50</f>
        <v>0</v>
      </c>
      <c r="AI50" s="314">
        <f t="shared" si="49"/>
        <v>0</v>
      </c>
      <c r="AJ50" s="314">
        <f t="shared" si="50"/>
        <v>0</v>
      </c>
      <c r="AK50" s="304"/>
    </row>
    <row r="51" spans="1:37" hidden="1" outlineLevel="2" x14ac:dyDescent="0.25">
      <c r="A51" s="23" t="str">
        <f>'Пр 1 (произв)'!A51</f>
        <v>1.1.3.2</v>
      </c>
      <c r="B51" s="115" t="str">
        <f>'Пр 1 (произв)'!B51</f>
        <v>Наименование инвестиционного проекта</v>
      </c>
      <c r="C51" s="23">
        <f>'Пр 1 (произв)'!C51</f>
        <v>0</v>
      </c>
      <c r="D51" s="23">
        <f>'Пр 1 (произв)'!D51</f>
        <v>0</v>
      </c>
      <c r="E51" s="23">
        <f>'Пр 1 (произв)'!E51</f>
        <v>0</v>
      </c>
      <c r="F51" s="23">
        <f>'Пр 1 (произв)'!F51</f>
        <v>0</v>
      </c>
      <c r="G51" s="23">
        <f>'Пр 1 (произв)'!G51</f>
        <v>0</v>
      </c>
      <c r="H51" s="314">
        <f>'Пр 1 (произв)'!H51</f>
        <v>0</v>
      </c>
      <c r="I51" s="314">
        <f>'Пр 1 (произв)'!I51</f>
        <v>0</v>
      </c>
      <c r="J51" s="314">
        <f>'Пр 1 (произв)'!O51</f>
        <v>0</v>
      </c>
      <c r="K51" s="314">
        <f>'Пр 1 (произв)'!Q51</f>
        <v>0</v>
      </c>
      <c r="L51" s="316"/>
      <c r="M51" s="316"/>
      <c r="N51" s="316"/>
      <c r="O51" s="316"/>
      <c r="P51" s="314">
        <f>'Пр 1 (произв)'!R51</f>
        <v>0</v>
      </c>
      <c r="Q51" s="316"/>
      <c r="R51" s="316"/>
      <c r="S51" s="316"/>
      <c r="T51" s="316"/>
      <c r="U51" s="316"/>
      <c r="V51" s="316"/>
      <c r="W51" s="316"/>
      <c r="X51" s="316"/>
      <c r="Y51" s="316"/>
      <c r="Z51" s="316"/>
      <c r="AA51" s="316"/>
      <c r="AB51" s="316"/>
      <c r="AC51" s="545">
        <f>'Пр 1 (произв)'!AF51</f>
        <v>0</v>
      </c>
      <c r="AD51" s="545">
        <f>'Пр 1 (произв)'!AK51</f>
        <v>0</v>
      </c>
      <c r="AE51" s="545">
        <f>'Пр 1 (произв)'!AP51</f>
        <v>0</v>
      </c>
      <c r="AF51" s="545">
        <f>'Пр 1 (произв)'!AU51</f>
        <v>0</v>
      </c>
      <c r="AG51" s="314">
        <f>'Пр 1 (произв)'!AZ51</f>
        <v>0</v>
      </c>
      <c r="AH51" s="314">
        <f>'Пр 1 (произв)'!BE51</f>
        <v>0</v>
      </c>
      <c r="AI51" s="314">
        <f t="shared" si="49"/>
        <v>0</v>
      </c>
      <c r="AJ51" s="314">
        <f t="shared" si="50"/>
        <v>0</v>
      </c>
      <c r="AK51" s="304"/>
    </row>
    <row r="52" spans="1:37" hidden="1" outlineLevel="2" x14ac:dyDescent="0.25">
      <c r="A52" s="23" t="str">
        <f>'Пр 1 (произв)'!A52</f>
        <v>...</v>
      </c>
      <c r="B52" s="115" t="str">
        <f>'Пр 1 (произв)'!B52</f>
        <v>...</v>
      </c>
      <c r="C52" s="23">
        <f>'Пр 1 (произв)'!C52</f>
        <v>0</v>
      </c>
      <c r="D52" s="23">
        <f>'Пр 1 (произв)'!D52</f>
        <v>0</v>
      </c>
      <c r="E52" s="23">
        <f>'Пр 1 (произв)'!E52</f>
        <v>0</v>
      </c>
      <c r="F52" s="23">
        <f>'Пр 1 (произв)'!F52</f>
        <v>0</v>
      </c>
      <c r="G52" s="23">
        <f>'Пр 1 (произв)'!G52</f>
        <v>0</v>
      </c>
      <c r="H52" s="314">
        <f>'Пр 1 (произв)'!H52</f>
        <v>0</v>
      </c>
      <c r="I52" s="314">
        <f>'Пр 1 (произв)'!I52</f>
        <v>0</v>
      </c>
      <c r="J52" s="314">
        <f>'Пр 1 (произв)'!O52</f>
        <v>0</v>
      </c>
      <c r="K52" s="314">
        <f>'Пр 1 (произв)'!Q52</f>
        <v>0</v>
      </c>
      <c r="L52" s="316"/>
      <c r="M52" s="316"/>
      <c r="N52" s="316"/>
      <c r="O52" s="316"/>
      <c r="P52" s="314">
        <f>'Пр 1 (произв)'!R52</f>
        <v>0</v>
      </c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545">
        <f>'Пр 1 (произв)'!AF52</f>
        <v>0</v>
      </c>
      <c r="AD52" s="545">
        <f>'Пр 1 (произв)'!AK52</f>
        <v>0</v>
      </c>
      <c r="AE52" s="545">
        <f>'Пр 1 (произв)'!AP52</f>
        <v>0</v>
      </c>
      <c r="AF52" s="545">
        <f>'Пр 1 (произв)'!AU52</f>
        <v>0</v>
      </c>
      <c r="AG52" s="314">
        <f>'Пр 1 (произв)'!AZ52</f>
        <v>0</v>
      </c>
      <c r="AH52" s="314">
        <f>'Пр 1 (произв)'!BE52</f>
        <v>0</v>
      </c>
      <c r="AI52" s="314">
        <f t="shared" si="49"/>
        <v>0</v>
      </c>
      <c r="AJ52" s="314">
        <f t="shared" si="50"/>
        <v>0</v>
      </c>
      <c r="AK52" s="304"/>
    </row>
    <row r="53" spans="1:37" ht="45" hidden="1" outlineLevel="1" collapsed="1" x14ac:dyDescent="0.25">
      <c r="A53" s="23" t="str">
        <f>'Пр 1 (произв)'!A53</f>
        <v>1.1.3.3</v>
      </c>
      <c r="B53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3">
        <f>'Пр 1 (произв)'!C53</f>
        <v>0</v>
      </c>
      <c r="D53" s="23">
        <f>'Пр 1 (произв)'!D53</f>
        <v>0</v>
      </c>
      <c r="E53" s="23">
        <f>'Пр 1 (произв)'!E53</f>
        <v>0</v>
      </c>
      <c r="F53" s="23">
        <f>'Пр 1 (произв)'!F53</f>
        <v>0</v>
      </c>
      <c r="G53" s="23">
        <f>'Пр 1 (произв)'!G53</f>
        <v>0</v>
      </c>
      <c r="H53" s="314">
        <f>'Пр 1 (произв)'!H53</f>
        <v>0</v>
      </c>
      <c r="I53" s="314">
        <f>'Пр 1 (произв)'!I53</f>
        <v>0</v>
      </c>
      <c r="J53" s="314">
        <f>'Пр 1 (произв)'!O53</f>
        <v>0</v>
      </c>
      <c r="K53" s="314">
        <f>'Пр 1 (произв)'!Q53</f>
        <v>0</v>
      </c>
      <c r="L53" s="316"/>
      <c r="M53" s="316"/>
      <c r="N53" s="316"/>
      <c r="O53" s="316"/>
      <c r="P53" s="314">
        <f>'Пр 1 (произв)'!R53</f>
        <v>0</v>
      </c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316"/>
      <c r="AB53" s="316"/>
      <c r="AC53" s="545">
        <f>'Пр 1 (произв)'!AF53</f>
        <v>0</v>
      </c>
      <c r="AD53" s="545">
        <f>'Пр 1 (произв)'!AK53</f>
        <v>0</v>
      </c>
      <c r="AE53" s="545">
        <f>'Пр 1 (произв)'!AP53</f>
        <v>0</v>
      </c>
      <c r="AF53" s="545">
        <f>'Пр 1 (произв)'!AU53</f>
        <v>0</v>
      </c>
      <c r="AG53" s="314">
        <f>'Пр 1 (произв)'!AZ53</f>
        <v>0</v>
      </c>
      <c r="AH53" s="314">
        <f>'Пр 1 (произв)'!BE53</f>
        <v>0</v>
      </c>
      <c r="AI53" s="314">
        <f t="shared" si="49"/>
        <v>0</v>
      </c>
      <c r="AJ53" s="314">
        <f t="shared" si="50"/>
        <v>0</v>
      </c>
      <c r="AK53" s="304"/>
    </row>
    <row r="54" spans="1:37" hidden="1" outlineLevel="2" x14ac:dyDescent="0.25">
      <c r="A54" s="23" t="str">
        <f>'Пр 1 (произв)'!A54</f>
        <v>1.1.3.3</v>
      </c>
      <c r="B54" s="115" t="str">
        <f>'Пр 1 (произв)'!B54</f>
        <v>Наименование инвестиционного проекта</v>
      </c>
      <c r="C54" s="23">
        <f>'Пр 1 (произв)'!C54</f>
        <v>0</v>
      </c>
      <c r="D54" s="23">
        <f>'Пр 1 (произв)'!D54</f>
        <v>0</v>
      </c>
      <c r="E54" s="23">
        <f>'Пр 1 (произв)'!E54</f>
        <v>0</v>
      </c>
      <c r="F54" s="23">
        <f>'Пр 1 (произв)'!F54</f>
        <v>0</v>
      </c>
      <c r="G54" s="23">
        <f>'Пр 1 (произв)'!G54</f>
        <v>0</v>
      </c>
      <c r="H54" s="314">
        <f>'Пр 1 (произв)'!H54</f>
        <v>0</v>
      </c>
      <c r="I54" s="314">
        <f>'Пр 1 (произв)'!I54</f>
        <v>0</v>
      </c>
      <c r="J54" s="314">
        <f>'Пр 1 (произв)'!O54</f>
        <v>0</v>
      </c>
      <c r="K54" s="314">
        <f>'Пр 1 (произв)'!Q54</f>
        <v>0</v>
      </c>
      <c r="L54" s="316"/>
      <c r="M54" s="316"/>
      <c r="N54" s="316"/>
      <c r="O54" s="316"/>
      <c r="P54" s="314">
        <f>'Пр 1 (произв)'!R54</f>
        <v>0</v>
      </c>
      <c r="Q54" s="316"/>
      <c r="R54" s="316"/>
      <c r="S54" s="316"/>
      <c r="T54" s="316"/>
      <c r="U54" s="316"/>
      <c r="V54" s="316"/>
      <c r="W54" s="316"/>
      <c r="X54" s="316"/>
      <c r="Y54" s="316"/>
      <c r="Z54" s="316"/>
      <c r="AA54" s="316"/>
      <c r="AB54" s="316"/>
      <c r="AC54" s="545">
        <f>'Пр 1 (произв)'!AF54</f>
        <v>0</v>
      </c>
      <c r="AD54" s="545">
        <f>'Пр 1 (произв)'!AK54</f>
        <v>0</v>
      </c>
      <c r="AE54" s="545">
        <f>'Пр 1 (произв)'!AP54</f>
        <v>0</v>
      </c>
      <c r="AF54" s="545">
        <f>'Пр 1 (произв)'!AU54</f>
        <v>0</v>
      </c>
      <c r="AG54" s="314">
        <f>'Пр 1 (произв)'!AZ54</f>
        <v>0</v>
      </c>
      <c r="AH54" s="314">
        <f>'Пр 1 (произв)'!BE54</f>
        <v>0</v>
      </c>
      <c r="AI54" s="314">
        <f t="shared" si="49"/>
        <v>0</v>
      </c>
      <c r="AJ54" s="314">
        <f t="shared" si="50"/>
        <v>0</v>
      </c>
      <c r="AK54" s="304"/>
    </row>
    <row r="55" spans="1:37" hidden="1" outlineLevel="2" x14ac:dyDescent="0.25">
      <c r="A55" s="23" t="str">
        <f>'Пр 1 (произв)'!A55</f>
        <v>1.1.3.3</v>
      </c>
      <c r="B55" s="115" t="str">
        <f>'Пр 1 (произв)'!B55</f>
        <v>Наименование инвестиционного проекта</v>
      </c>
      <c r="C55" s="23">
        <f>'Пр 1 (произв)'!C55</f>
        <v>0</v>
      </c>
      <c r="D55" s="23">
        <f>'Пр 1 (произв)'!D55</f>
        <v>0</v>
      </c>
      <c r="E55" s="23">
        <f>'Пр 1 (произв)'!E55</f>
        <v>0</v>
      </c>
      <c r="F55" s="23">
        <f>'Пр 1 (произв)'!F55</f>
        <v>0</v>
      </c>
      <c r="G55" s="23">
        <f>'Пр 1 (произв)'!G55</f>
        <v>0</v>
      </c>
      <c r="H55" s="314">
        <f>'Пр 1 (произв)'!H55</f>
        <v>0</v>
      </c>
      <c r="I55" s="314">
        <f>'Пр 1 (произв)'!I55</f>
        <v>0</v>
      </c>
      <c r="J55" s="314">
        <f>'Пр 1 (произв)'!O55</f>
        <v>0</v>
      </c>
      <c r="K55" s="314">
        <f>'Пр 1 (произв)'!Q55</f>
        <v>0</v>
      </c>
      <c r="L55" s="316"/>
      <c r="M55" s="316"/>
      <c r="N55" s="316"/>
      <c r="O55" s="316"/>
      <c r="P55" s="314">
        <f>'Пр 1 (произв)'!R55</f>
        <v>0</v>
      </c>
      <c r="Q55" s="316"/>
      <c r="R55" s="316"/>
      <c r="S55" s="316"/>
      <c r="T55" s="316"/>
      <c r="U55" s="316"/>
      <c r="V55" s="316"/>
      <c r="W55" s="316"/>
      <c r="X55" s="316"/>
      <c r="Y55" s="316"/>
      <c r="Z55" s="316"/>
      <c r="AA55" s="316"/>
      <c r="AB55" s="316"/>
      <c r="AC55" s="545">
        <f>'Пр 1 (произв)'!AF55</f>
        <v>0</v>
      </c>
      <c r="AD55" s="545">
        <f>'Пр 1 (произв)'!AK55</f>
        <v>0</v>
      </c>
      <c r="AE55" s="545">
        <f>'Пр 1 (произв)'!AP55</f>
        <v>0</v>
      </c>
      <c r="AF55" s="545">
        <f>'Пр 1 (произв)'!AU55</f>
        <v>0</v>
      </c>
      <c r="AG55" s="314">
        <f>'Пр 1 (произв)'!AZ55</f>
        <v>0</v>
      </c>
      <c r="AH55" s="314">
        <f>'Пр 1 (произв)'!BE55</f>
        <v>0</v>
      </c>
      <c r="AI55" s="314">
        <f t="shared" si="49"/>
        <v>0</v>
      </c>
      <c r="AJ55" s="314">
        <f t="shared" si="50"/>
        <v>0</v>
      </c>
      <c r="AK55" s="304"/>
    </row>
    <row r="56" spans="1:37" hidden="1" outlineLevel="2" x14ac:dyDescent="0.25">
      <c r="A56" s="23" t="str">
        <f>'Пр 1 (произв)'!A56</f>
        <v>...</v>
      </c>
      <c r="B56" s="115" t="str">
        <f>'Пр 1 (произв)'!B56</f>
        <v>...</v>
      </c>
      <c r="C56" s="23">
        <f>'Пр 1 (произв)'!C56</f>
        <v>0</v>
      </c>
      <c r="D56" s="23">
        <f>'Пр 1 (произв)'!D56</f>
        <v>0</v>
      </c>
      <c r="E56" s="23">
        <f>'Пр 1 (произв)'!E56</f>
        <v>0</v>
      </c>
      <c r="F56" s="23">
        <f>'Пр 1 (произв)'!F56</f>
        <v>0</v>
      </c>
      <c r="G56" s="23">
        <f>'Пр 1 (произв)'!G56</f>
        <v>0</v>
      </c>
      <c r="H56" s="314">
        <f>'Пр 1 (произв)'!H56</f>
        <v>0</v>
      </c>
      <c r="I56" s="314">
        <f>'Пр 1 (произв)'!I56</f>
        <v>0</v>
      </c>
      <c r="J56" s="314">
        <f>'Пр 1 (произв)'!O56</f>
        <v>0</v>
      </c>
      <c r="K56" s="314">
        <f>'Пр 1 (произв)'!Q56</f>
        <v>0</v>
      </c>
      <c r="L56" s="316"/>
      <c r="M56" s="316"/>
      <c r="N56" s="316"/>
      <c r="O56" s="316"/>
      <c r="P56" s="314">
        <f>'Пр 1 (произв)'!R56</f>
        <v>0</v>
      </c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545">
        <f>'Пр 1 (произв)'!AF56</f>
        <v>0</v>
      </c>
      <c r="AD56" s="545">
        <f>'Пр 1 (произв)'!AK56</f>
        <v>0</v>
      </c>
      <c r="AE56" s="545">
        <f>'Пр 1 (произв)'!AP56</f>
        <v>0</v>
      </c>
      <c r="AF56" s="545">
        <f>'Пр 1 (произв)'!AU56</f>
        <v>0</v>
      </c>
      <c r="AG56" s="314">
        <f>'Пр 1 (произв)'!AZ56</f>
        <v>0</v>
      </c>
      <c r="AH56" s="314">
        <f>'Пр 1 (произв)'!BE56</f>
        <v>0</v>
      </c>
      <c r="AI56" s="314">
        <f t="shared" si="49"/>
        <v>0</v>
      </c>
      <c r="AJ56" s="314">
        <f t="shared" si="50"/>
        <v>0</v>
      </c>
      <c r="AK56" s="304"/>
    </row>
    <row r="57" spans="1:37" ht="54" hidden="1" outlineLevel="1" collapsed="1" x14ac:dyDescent="0.25">
      <c r="A57" s="23" t="str">
        <f>'Пр 1 (произв)'!A57</f>
        <v>1.1.3.4</v>
      </c>
      <c r="B57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3">
        <f>'Пр 1 (произв)'!C57</f>
        <v>0</v>
      </c>
      <c r="D57" s="23">
        <f>'Пр 1 (произв)'!D57</f>
        <v>0</v>
      </c>
      <c r="E57" s="23">
        <f>'Пр 1 (произв)'!E57</f>
        <v>0</v>
      </c>
      <c r="F57" s="23">
        <f>'Пр 1 (произв)'!F57</f>
        <v>0</v>
      </c>
      <c r="G57" s="23">
        <f>'Пр 1 (произв)'!G57</f>
        <v>0</v>
      </c>
      <c r="H57" s="314">
        <f>'Пр 1 (произв)'!H57</f>
        <v>0</v>
      </c>
      <c r="I57" s="314">
        <f>'Пр 1 (произв)'!I57</f>
        <v>0</v>
      </c>
      <c r="J57" s="314">
        <f>'Пр 1 (произв)'!O57</f>
        <v>0</v>
      </c>
      <c r="K57" s="314">
        <f>'Пр 1 (произв)'!Q57</f>
        <v>0</v>
      </c>
      <c r="L57" s="316"/>
      <c r="M57" s="316"/>
      <c r="N57" s="316"/>
      <c r="O57" s="316"/>
      <c r="P57" s="314">
        <f>'Пр 1 (произв)'!R57</f>
        <v>0</v>
      </c>
      <c r="Q57" s="316"/>
      <c r="R57" s="316"/>
      <c r="S57" s="316"/>
      <c r="T57" s="316"/>
      <c r="U57" s="316"/>
      <c r="V57" s="316"/>
      <c r="W57" s="316"/>
      <c r="X57" s="316"/>
      <c r="Y57" s="316"/>
      <c r="Z57" s="316"/>
      <c r="AA57" s="316"/>
      <c r="AB57" s="316"/>
      <c r="AC57" s="545">
        <f>'Пр 1 (произв)'!AF57</f>
        <v>0</v>
      </c>
      <c r="AD57" s="545">
        <f>'Пр 1 (произв)'!AK57</f>
        <v>0</v>
      </c>
      <c r="AE57" s="545">
        <f>'Пр 1 (произв)'!AP57</f>
        <v>0</v>
      </c>
      <c r="AF57" s="545">
        <f>'Пр 1 (произв)'!AU57</f>
        <v>0</v>
      </c>
      <c r="AG57" s="314">
        <f>'Пр 1 (произв)'!AZ57</f>
        <v>0</v>
      </c>
      <c r="AH57" s="314">
        <f>'Пр 1 (произв)'!BE57</f>
        <v>0</v>
      </c>
      <c r="AI57" s="314">
        <f t="shared" si="49"/>
        <v>0</v>
      </c>
      <c r="AJ57" s="314">
        <f t="shared" si="50"/>
        <v>0</v>
      </c>
      <c r="AK57" s="304"/>
    </row>
    <row r="58" spans="1:37" hidden="1" outlineLevel="2" x14ac:dyDescent="0.25">
      <c r="A58" s="23" t="str">
        <f>'Пр 1 (произв)'!A58</f>
        <v>1.1.3.4</v>
      </c>
      <c r="B58" s="115" t="str">
        <f>'Пр 1 (произв)'!B58</f>
        <v>Наименование инвестиционного проекта</v>
      </c>
      <c r="C58" s="23">
        <f>'Пр 1 (произв)'!C58</f>
        <v>0</v>
      </c>
      <c r="D58" s="23">
        <f>'Пр 1 (произв)'!D58</f>
        <v>0</v>
      </c>
      <c r="E58" s="23">
        <f>'Пр 1 (произв)'!E58</f>
        <v>0</v>
      </c>
      <c r="F58" s="23">
        <f>'Пр 1 (произв)'!F58</f>
        <v>0</v>
      </c>
      <c r="G58" s="23">
        <f>'Пр 1 (произв)'!G58</f>
        <v>0</v>
      </c>
      <c r="H58" s="314">
        <f>'Пр 1 (произв)'!H58</f>
        <v>0</v>
      </c>
      <c r="I58" s="314">
        <f>'Пр 1 (произв)'!I58</f>
        <v>0</v>
      </c>
      <c r="J58" s="314">
        <f>'Пр 1 (произв)'!O58</f>
        <v>0</v>
      </c>
      <c r="K58" s="314">
        <f>'Пр 1 (произв)'!Q58</f>
        <v>0</v>
      </c>
      <c r="L58" s="316"/>
      <c r="M58" s="316"/>
      <c r="N58" s="316"/>
      <c r="O58" s="316"/>
      <c r="P58" s="314">
        <f>'Пр 1 (произв)'!R58</f>
        <v>0</v>
      </c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545">
        <f>'Пр 1 (произв)'!AF58</f>
        <v>0</v>
      </c>
      <c r="AD58" s="545">
        <f>'Пр 1 (произв)'!AK58</f>
        <v>0</v>
      </c>
      <c r="AE58" s="545">
        <f>'Пр 1 (произв)'!AP58</f>
        <v>0</v>
      </c>
      <c r="AF58" s="545">
        <f>'Пр 1 (произв)'!AU58</f>
        <v>0</v>
      </c>
      <c r="AG58" s="314">
        <f>'Пр 1 (произв)'!AZ58</f>
        <v>0</v>
      </c>
      <c r="AH58" s="314">
        <f>'Пр 1 (произв)'!BE58</f>
        <v>0</v>
      </c>
      <c r="AI58" s="314">
        <f t="shared" si="49"/>
        <v>0</v>
      </c>
      <c r="AJ58" s="314">
        <f t="shared" si="50"/>
        <v>0</v>
      </c>
      <c r="AK58" s="304"/>
    </row>
    <row r="59" spans="1:37" hidden="1" outlineLevel="2" x14ac:dyDescent="0.25">
      <c r="A59" s="23" t="str">
        <f>'Пр 1 (произв)'!A59</f>
        <v>1.1.3.4</v>
      </c>
      <c r="B59" s="115" t="str">
        <f>'Пр 1 (произв)'!B59</f>
        <v>Наименование инвестиционного проекта</v>
      </c>
      <c r="C59" s="23">
        <f>'Пр 1 (произв)'!C59</f>
        <v>0</v>
      </c>
      <c r="D59" s="23">
        <f>'Пр 1 (произв)'!D59</f>
        <v>0</v>
      </c>
      <c r="E59" s="23">
        <f>'Пр 1 (произв)'!E59</f>
        <v>0</v>
      </c>
      <c r="F59" s="23">
        <f>'Пр 1 (произв)'!F59</f>
        <v>0</v>
      </c>
      <c r="G59" s="23">
        <f>'Пр 1 (произв)'!G59</f>
        <v>0</v>
      </c>
      <c r="H59" s="314">
        <f>'Пр 1 (произв)'!H59</f>
        <v>0</v>
      </c>
      <c r="I59" s="314">
        <f>'Пр 1 (произв)'!I59</f>
        <v>0</v>
      </c>
      <c r="J59" s="314">
        <f>'Пр 1 (произв)'!O59</f>
        <v>0</v>
      </c>
      <c r="K59" s="314">
        <f>'Пр 1 (произв)'!Q59</f>
        <v>0</v>
      </c>
      <c r="L59" s="316"/>
      <c r="M59" s="316"/>
      <c r="N59" s="316"/>
      <c r="O59" s="316"/>
      <c r="P59" s="314">
        <f>'Пр 1 (произв)'!R59</f>
        <v>0</v>
      </c>
      <c r="Q59" s="316"/>
      <c r="R59" s="316"/>
      <c r="S59" s="316"/>
      <c r="T59" s="316"/>
      <c r="U59" s="316"/>
      <c r="V59" s="316"/>
      <c r="W59" s="316"/>
      <c r="X59" s="316"/>
      <c r="Y59" s="316"/>
      <c r="Z59" s="316"/>
      <c r="AA59" s="316"/>
      <c r="AB59" s="316"/>
      <c r="AC59" s="545">
        <f>'Пр 1 (произв)'!AF59</f>
        <v>0</v>
      </c>
      <c r="AD59" s="545">
        <f>'Пр 1 (произв)'!AK59</f>
        <v>0</v>
      </c>
      <c r="AE59" s="545">
        <f>'Пр 1 (произв)'!AP59</f>
        <v>0</v>
      </c>
      <c r="AF59" s="545">
        <f>'Пр 1 (произв)'!AU59</f>
        <v>0</v>
      </c>
      <c r="AG59" s="314">
        <f>'Пр 1 (произв)'!AZ59</f>
        <v>0</v>
      </c>
      <c r="AH59" s="314">
        <f>'Пр 1 (произв)'!BE59</f>
        <v>0</v>
      </c>
      <c r="AI59" s="314">
        <f t="shared" si="49"/>
        <v>0</v>
      </c>
      <c r="AJ59" s="314">
        <f t="shared" si="50"/>
        <v>0</v>
      </c>
      <c r="AK59" s="304"/>
    </row>
    <row r="60" spans="1:37" hidden="1" outlineLevel="2" x14ac:dyDescent="0.25">
      <c r="A60" s="23" t="str">
        <f>'Пр 1 (произв)'!A60</f>
        <v>...</v>
      </c>
      <c r="B60" s="115" t="str">
        <f>'Пр 1 (произв)'!B60</f>
        <v>...</v>
      </c>
      <c r="C60" s="23">
        <f>'Пр 1 (произв)'!C60</f>
        <v>0</v>
      </c>
      <c r="D60" s="23">
        <f>'Пр 1 (произв)'!D60</f>
        <v>0</v>
      </c>
      <c r="E60" s="23">
        <f>'Пр 1 (произв)'!E60</f>
        <v>0</v>
      </c>
      <c r="F60" s="23">
        <f>'Пр 1 (произв)'!F60</f>
        <v>0</v>
      </c>
      <c r="G60" s="23">
        <f>'Пр 1 (произв)'!G60</f>
        <v>0</v>
      </c>
      <c r="H60" s="314">
        <f>'Пр 1 (произв)'!H60</f>
        <v>0</v>
      </c>
      <c r="I60" s="314">
        <f>'Пр 1 (произв)'!I60</f>
        <v>0</v>
      </c>
      <c r="J60" s="314">
        <f>'Пр 1 (произв)'!O60</f>
        <v>0</v>
      </c>
      <c r="K60" s="314">
        <f>'Пр 1 (произв)'!Q60</f>
        <v>0</v>
      </c>
      <c r="L60" s="316"/>
      <c r="M60" s="316"/>
      <c r="N60" s="316"/>
      <c r="O60" s="316"/>
      <c r="P60" s="314">
        <f>'Пр 1 (произв)'!R60</f>
        <v>0</v>
      </c>
      <c r="Q60" s="316"/>
      <c r="R60" s="316"/>
      <c r="S60" s="316"/>
      <c r="T60" s="316"/>
      <c r="U60" s="316"/>
      <c r="V60" s="316"/>
      <c r="W60" s="316"/>
      <c r="X60" s="316"/>
      <c r="Y60" s="316"/>
      <c r="Z60" s="316"/>
      <c r="AA60" s="316"/>
      <c r="AB60" s="316"/>
      <c r="AC60" s="545">
        <f>'Пр 1 (произв)'!AF60</f>
        <v>0</v>
      </c>
      <c r="AD60" s="545">
        <f>'Пр 1 (произв)'!AK60</f>
        <v>0</v>
      </c>
      <c r="AE60" s="545">
        <f>'Пр 1 (произв)'!AP60</f>
        <v>0</v>
      </c>
      <c r="AF60" s="545">
        <f>'Пр 1 (произв)'!AU60</f>
        <v>0</v>
      </c>
      <c r="AG60" s="314">
        <f>'Пр 1 (произв)'!AZ60</f>
        <v>0</v>
      </c>
      <c r="AH60" s="314">
        <f>'Пр 1 (произв)'!BE60</f>
        <v>0</v>
      </c>
      <c r="AI60" s="314">
        <f t="shared" si="49"/>
        <v>0</v>
      </c>
      <c r="AJ60" s="314">
        <f t="shared" si="50"/>
        <v>0</v>
      </c>
      <c r="AK60" s="304"/>
    </row>
    <row r="61" spans="1:37" ht="54" hidden="1" outlineLevel="1" collapsed="1" x14ac:dyDescent="0.25">
      <c r="A61" s="23" t="str">
        <f>'Пр 1 (произв)'!A61</f>
        <v>1.1.3.5</v>
      </c>
      <c r="B61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3">
        <f>'Пр 1 (произв)'!C61</f>
        <v>0</v>
      </c>
      <c r="D61" s="23">
        <f>'Пр 1 (произв)'!D61</f>
        <v>0</v>
      </c>
      <c r="E61" s="23">
        <f>'Пр 1 (произв)'!E61</f>
        <v>0</v>
      </c>
      <c r="F61" s="23">
        <f>'Пр 1 (произв)'!F61</f>
        <v>0</v>
      </c>
      <c r="G61" s="23">
        <f>'Пр 1 (произв)'!G61</f>
        <v>0</v>
      </c>
      <c r="H61" s="314">
        <f>'Пр 1 (произв)'!H61</f>
        <v>0</v>
      </c>
      <c r="I61" s="314">
        <f>'Пр 1 (произв)'!I61</f>
        <v>0</v>
      </c>
      <c r="J61" s="314">
        <f>'Пр 1 (произв)'!O61</f>
        <v>0</v>
      </c>
      <c r="K61" s="314">
        <f>'Пр 1 (произв)'!Q61</f>
        <v>0</v>
      </c>
      <c r="L61" s="316"/>
      <c r="M61" s="316"/>
      <c r="N61" s="316"/>
      <c r="O61" s="316"/>
      <c r="P61" s="314">
        <f>'Пр 1 (произв)'!R61</f>
        <v>0</v>
      </c>
      <c r="Q61" s="316"/>
      <c r="R61" s="316"/>
      <c r="S61" s="316"/>
      <c r="T61" s="316"/>
      <c r="U61" s="316"/>
      <c r="V61" s="316"/>
      <c r="W61" s="316"/>
      <c r="X61" s="316"/>
      <c r="Y61" s="316"/>
      <c r="Z61" s="316"/>
      <c r="AA61" s="316"/>
      <c r="AB61" s="316"/>
      <c r="AC61" s="545">
        <f>'Пр 1 (произв)'!AF61</f>
        <v>0</v>
      </c>
      <c r="AD61" s="545">
        <f>'Пр 1 (произв)'!AK61</f>
        <v>0</v>
      </c>
      <c r="AE61" s="545">
        <f>'Пр 1 (произв)'!AP61</f>
        <v>0</v>
      </c>
      <c r="AF61" s="545">
        <f>'Пр 1 (произв)'!AU61</f>
        <v>0</v>
      </c>
      <c r="AG61" s="314">
        <f>'Пр 1 (произв)'!AZ61</f>
        <v>0</v>
      </c>
      <c r="AH61" s="314">
        <f>'Пр 1 (произв)'!BE61</f>
        <v>0</v>
      </c>
      <c r="AI61" s="314">
        <f t="shared" si="49"/>
        <v>0</v>
      </c>
      <c r="AJ61" s="314">
        <f t="shared" si="50"/>
        <v>0</v>
      </c>
      <c r="AK61" s="304"/>
    </row>
    <row r="62" spans="1:37" hidden="1" outlineLevel="1" x14ac:dyDescent="0.25">
      <c r="A62" s="23" t="str">
        <f>'Пр 1 (произв)'!A62</f>
        <v>1.1.3.5</v>
      </c>
      <c r="B62" s="115" t="str">
        <f>'Пр 1 (произв)'!B62</f>
        <v>Наименование инвестиционного проекта</v>
      </c>
      <c r="C62" s="23">
        <f>'Пр 1 (произв)'!C62</f>
        <v>0</v>
      </c>
      <c r="D62" s="23">
        <f>'Пр 1 (произв)'!D62</f>
        <v>0</v>
      </c>
      <c r="E62" s="23">
        <f>'Пр 1 (произв)'!E62</f>
        <v>0</v>
      </c>
      <c r="F62" s="23">
        <f>'Пр 1 (произв)'!F62</f>
        <v>0</v>
      </c>
      <c r="G62" s="23">
        <f>'Пр 1 (произв)'!G62</f>
        <v>0</v>
      </c>
      <c r="H62" s="314">
        <f>'Пр 1 (произв)'!H62</f>
        <v>0</v>
      </c>
      <c r="I62" s="314">
        <f>'Пр 1 (произв)'!I62</f>
        <v>0</v>
      </c>
      <c r="J62" s="314">
        <f>'Пр 1 (произв)'!O62</f>
        <v>0</v>
      </c>
      <c r="K62" s="314">
        <f>'Пр 1 (произв)'!Q62</f>
        <v>0</v>
      </c>
      <c r="L62" s="316"/>
      <c r="M62" s="316"/>
      <c r="N62" s="316"/>
      <c r="O62" s="316"/>
      <c r="P62" s="314">
        <f>'Пр 1 (произв)'!R62</f>
        <v>0</v>
      </c>
      <c r="Q62" s="316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545">
        <f>'Пр 1 (произв)'!AF62</f>
        <v>0</v>
      </c>
      <c r="AD62" s="545">
        <f>'Пр 1 (произв)'!AK62</f>
        <v>0</v>
      </c>
      <c r="AE62" s="545">
        <f>'Пр 1 (произв)'!AP62</f>
        <v>0</v>
      </c>
      <c r="AF62" s="545">
        <f>'Пр 1 (произв)'!AU62</f>
        <v>0</v>
      </c>
      <c r="AG62" s="314">
        <f>'Пр 1 (произв)'!AZ62</f>
        <v>0</v>
      </c>
      <c r="AH62" s="314">
        <f>'Пр 1 (произв)'!BE62</f>
        <v>0</v>
      </c>
      <c r="AI62" s="314">
        <f t="shared" si="49"/>
        <v>0</v>
      </c>
      <c r="AJ62" s="314">
        <f t="shared" si="50"/>
        <v>0</v>
      </c>
      <c r="AK62" s="304"/>
    </row>
    <row r="63" spans="1:37" hidden="1" outlineLevel="1" x14ac:dyDescent="0.25">
      <c r="A63" s="23" t="str">
        <f>'Пр 1 (произв)'!A63</f>
        <v>1.1.3.5</v>
      </c>
      <c r="B63" s="115" t="str">
        <f>'Пр 1 (произв)'!B63</f>
        <v>Наименование инвестиционного проекта</v>
      </c>
      <c r="C63" s="23">
        <f>'Пр 1 (произв)'!C63</f>
        <v>0</v>
      </c>
      <c r="D63" s="23">
        <f>'Пр 1 (произв)'!D63</f>
        <v>0</v>
      </c>
      <c r="E63" s="23">
        <f>'Пр 1 (произв)'!E63</f>
        <v>0</v>
      </c>
      <c r="F63" s="23">
        <f>'Пр 1 (произв)'!F63</f>
        <v>0</v>
      </c>
      <c r="G63" s="23">
        <f>'Пр 1 (произв)'!G63</f>
        <v>0</v>
      </c>
      <c r="H63" s="314">
        <f>'Пр 1 (произв)'!H63</f>
        <v>0</v>
      </c>
      <c r="I63" s="314">
        <f>'Пр 1 (произв)'!I63</f>
        <v>0</v>
      </c>
      <c r="J63" s="314">
        <f>'Пр 1 (произв)'!O63</f>
        <v>0</v>
      </c>
      <c r="K63" s="314">
        <f>'Пр 1 (произв)'!Q63</f>
        <v>0</v>
      </c>
      <c r="L63" s="316"/>
      <c r="M63" s="316"/>
      <c r="N63" s="316"/>
      <c r="O63" s="316"/>
      <c r="P63" s="314">
        <f>'Пр 1 (произв)'!R63</f>
        <v>0</v>
      </c>
      <c r="Q63" s="316"/>
      <c r="R63" s="316"/>
      <c r="S63" s="316"/>
      <c r="T63" s="316"/>
      <c r="U63" s="316"/>
      <c r="V63" s="316"/>
      <c r="W63" s="316"/>
      <c r="X63" s="316"/>
      <c r="Y63" s="316"/>
      <c r="Z63" s="316"/>
      <c r="AA63" s="316"/>
      <c r="AB63" s="316"/>
      <c r="AC63" s="545">
        <f>'Пр 1 (произв)'!AF63</f>
        <v>0</v>
      </c>
      <c r="AD63" s="545">
        <f>'Пр 1 (произв)'!AK63</f>
        <v>0</v>
      </c>
      <c r="AE63" s="545">
        <f>'Пр 1 (произв)'!AP63</f>
        <v>0</v>
      </c>
      <c r="AF63" s="545">
        <f>'Пр 1 (произв)'!AU63</f>
        <v>0</v>
      </c>
      <c r="AG63" s="314">
        <f>'Пр 1 (произв)'!AZ63</f>
        <v>0</v>
      </c>
      <c r="AH63" s="314">
        <f>'Пр 1 (произв)'!BE63</f>
        <v>0</v>
      </c>
      <c r="AI63" s="314">
        <f t="shared" si="49"/>
        <v>0</v>
      </c>
      <c r="AJ63" s="314">
        <f t="shared" si="50"/>
        <v>0</v>
      </c>
      <c r="AK63" s="304"/>
    </row>
    <row r="64" spans="1:37" hidden="1" outlineLevel="1" x14ac:dyDescent="0.25">
      <c r="A64" s="23" t="str">
        <f>'Пр 1 (произв)'!A64</f>
        <v>...</v>
      </c>
      <c r="B64" s="115" t="str">
        <f>'Пр 1 (произв)'!B64</f>
        <v>...</v>
      </c>
      <c r="C64" s="23">
        <f>'Пр 1 (произв)'!C64</f>
        <v>0</v>
      </c>
      <c r="D64" s="23">
        <f>'Пр 1 (произв)'!D64</f>
        <v>0</v>
      </c>
      <c r="E64" s="23">
        <f>'Пр 1 (произв)'!E64</f>
        <v>0</v>
      </c>
      <c r="F64" s="23">
        <f>'Пр 1 (произв)'!F64</f>
        <v>0</v>
      </c>
      <c r="G64" s="23">
        <f>'Пр 1 (произв)'!G64</f>
        <v>0</v>
      </c>
      <c r="H64" s="314">
        <f>'Пр 1 (произв)'!H64</f>
        <v>0</v>
      </c>
      <c r="I64" s="314">
        <f>'Пр 1 (произв)'!I64</f>
        <v>0</v>
      </c>
      <c r="J64" s="314">
        <f>'Пр 1 (произв)'!O64</f>
        <v>0</v>
      </c>
      <c r="K64" s="314">
        <f>'Пр 1 (произв)'!Q64</f>
        <v>0</v>
      </c>
      <c r="L64" s="316"/>
      <c r="M64" s="316"/>
      <c r="N64" s="316"/>
      <c r="O64" s="316"/>
      <c r="P64" s="314">
        <f>'Пр 1 (произв)'!R64</f>
        <v>0</v>
      </c>
      <c r="Q64" s="316"/>
      <c r="R64" s="316"/>
      <c r="S64" s="316"/>
      <c r="T64" s="316"/>
      <c r="U64" s="316"/>
      <c r="V64" s="316"/>
      <c r="W64" s="316"/>
      <c r="X64" s="316"/>
      <c r="Y64" s="316"/>
      <c r="Z64" s="316"/>
      <c r="AA64" s="316"/>
      <c r="AB64" s="316"/>
      <c r="AC64" s="545">
        <f>'Пр 1 (произв)'!AF64</f>
        <v>0</v>
      </c>
      <c r="AD64" s="545">
        <f>'Пр 1 (произв)'!AK64</f>
        <v>0</v>
      </c>
      <c r="AE64" s="545">
        <f>'Пр 1 (произв)'!AP64</f>
        <v>0</v>
      </c>
      <c r="AF64" s="545">
        <f>'Пр 1 (произв)'!AU64</f>
        <v>0</v>
      </c>
      <c r="AG64" s="314">
        <f>'Пр 1 (произв)'!AZ64</f>
        <v>0</v>
      </c>
      <c r="AH64" s="314">
        <f>'Пр 1 (произв)'!BE64</f>
        <v>0</v>
      </c>
      <c r="AI64" s="314">
        <f t="shared" si="49"/>
        <v>0</v>
      </c>
      <c r="AJ64" s="314">
        <f t="shared" si="50"/>
        <v>0</v>
      </c>
      <c r="AK64" s="304"/>
    </row>
    <row r="65" spans="1:37" s="307" customFormat="1" ht="18" collapsed="1" x14ac:dyDescent="0.25">
      <c r="A65" s="305" t="str">
        <f>'Пр 1 (произв)'!A65</f>
        <v>1.1.4</v>
      </c>
      <c r="B65" s="131" t="str">
        <f>'Пр 1 (произв)'!B65</f>
        <v>Подключение объектов теплоснабжения к системам теплоснабжения, всего, в том числе:</v>
      </c>
      <c r="C65" s="305" t="str">
        <f>'Пр 1 (произв)'!C65</f>
        <v>Г</v>
      </c>
      <c r="D65" s="305">
        <f>'Пр 1 (произв)'!D65</f>
        <v>0</v>
      </c>
      <c r="E65" s="305">
        <f>'Пр 1 (произв)'!E65</f>
        <v>0</v>
      </c>
      <c r="F65" s="305">
        <f>'Пр 1 (произв)'!F65</f>
        <v>0</v>
      </c>
      <c r="G65" s="305">
        <f>'Пр 1 (произв)'!G65</f>
        <v>0</v>
      </c>
      <c r="H65" s="280">
        <f>SUM(H66:H68)</f>
        <v>0</v>
      </c>
      <c r="I65" s="280">
        <f>SUM(I66:I68)</f>
        <v>0</v>
      </c>
      <c r="J65" s="280">
        <f>SUM(J66:J68)</f>
        <v>0</v>
      </c>
      <c r="K65" s="280">
        <f t="shared" ref="K65:AJ65" si="51">SUM(K66:K68)</f>
        <v>0</v>
      </c>
      <c r="L65" s="280">
        <f t="shared" si="51"/>
        <v>0</v>
      </c>
      <c r="M65" s="280">
        <f t="shared" si="51"/>
        <v>0</v>
      </c>
      <c r="N65" s="280">
        <f t="shared" si="51"/>
        <v>0</v>
      </c>
      <c r="O65" s="280">
        <f t="shared" si="51"/>
        <v>0</v>
      </c>
      <c r="P65" s="280">
        <f t="shared" si="51"/>
        <v>0</v>
      </c>
      <c r="Q65" s="280">
        <f t="shared" si="51"/>
        <v>0</v>
      </c>
      <c r="R65" s="280">
        <f t="shared" si="51"/>
        <v>0</v>
      </c>
      <c r="S65" s="280">
        <f t="shared" si="51"/>
        <v>0</v>
      </c>
      <c r="T65" s="280">
        <f t="shared" si="51"/>
        <v>0</v>
      </c>
      <c r="U65" s="280">
        <f t="shared" si="51"/>
        <v>0</v>
      </c>
      <c r="V65" s="280">
        <f t="shared" si="51"/>
        <v>0</v>
      </c>
      <c r="W65" s="280">
        <f t="shared" si="51"/>
        <v>0</v>
      </c>
      <c r="X65" s="280">
        <f t="shared" si="51"/>
        <v>0</v>
      </c>
      <c r="Y65" s="280">
        <f t="shared" si="51"/>
        <v>0</v>
      </c>
      <c r="Z65" s="280">
        <f t="shared" si="51"/>
        <v>0</v>
      </c>
      <c r="AA65" s="280">
        <f t="shared" si="51"/>
        <v>0</v>
      </c>
      <c r="AB65" s="280">
        <f t="shared" si="51"/>
        <v>0</v>
      </c>
      <c r="AC65" s="544">
        <f t="shared" si="51"/>
        <v>0</v>
      </c>
      <c r="AD65" s="544">
        <f t="shared" si="51"/>
        <v>0</v>
      </c>
      <c r="AE65" s="544">
        <f t="shared" si="51"/>
        <v>0</v>
      </c>
      <c r="AF65" s="544">
        <f t="shared" si="51"/>
        <v>0</v>
      </c>
      <c r="AG65" s="280">
        <f t="shared" si="51"/>
        <v>0</v>
      </c>
      <c r="AH65" s="280">
        <f t="shared" si="51"/>
        <v>0</v>
      </c>
      <c r="AI65" s="280">
        <f t="shared" si="51"/>
        <v>0</v>
      </c>
      <c r="AJ65" s="280">
        <f t="shared" si="51"/>
        <v>0</v>
      </c>
      <c r="AK65" s="313"/>
    </row>
    <row r="66" spans="1:37" hidden="1" outlineLevel="1" x14ac:dyDescent="0.25">
      <c r="A66" s="23" t="str">
        <f>'Пр 1 (произв)'!A66</f>
        <v>1.1.4</v>
      </c>
      <c r="B66" s="115" t="str">
        <f>'Пр 1 (произв)'!B66</f>
        <v>Наименование инвестиционного проекта</v>
      </c>
      <c r="C66" s="23">
        <f>'Пр 1 (произв)'!C66</f>
        <v>0</v>
      </c>
      <c r="D66" s="23">
        <f>'Пр 1 (произв)'!D66</f>
        <v>0</v>
      </c>
      <c r="E66" s="23">
        <f>'Пр 1 (произв)'!E66</f>
        <v>0</v>
      </c>
      <c r="F66" s="23">
        <f>'Пр 1 (произв)'!F66</f>
        <v>0</v>
      </c>
      <c r="G66" s="23">
        <f>'Пр 1 (произв)'!G66</f>
        <v>0</v>
      </c>
      <c r="H66" s="314">
        <f>'Пр 1 (произв)'!H66</f>
        <v>0</v>
      </c>
      <c r="I66" s="314">
        <f>'Пр 1 (произв)'!I66</f>
        <v>0</v>
      </c>
      <c r="J66" s="314">
        <f>'Пр 1 (произв)'!O66</f>
        <v>0</v>
      </c>
      <c r="K66" s="314">
        <f>'Пр 1 (произв)'!Q66</f>
        <v>0</v>
      </c>
      <c r="L66" s="316"/>
      <c r="M66" s="316"/>
      <c r="N66" s="316"/>
      <c r="O66" s="316"/>
      <c r="P66" s="314">
        <f>'Пр 1 (произв)'!R66</f>
        <v>0</v>
      </c>
      <c r="Q66" s="316"/>
      <c r="R66" s="316"/>
      <c r="S66" s="316"/>
      <c r="T66" s="316"/>
      <c r="U66" s="316"/>
      <c r="V66" s="316"/>
      <c r="W66" s="316"/>
      <c r="X66" s="316"/>
      <c r="Y66" s="316"/>
      <c r="Z66" s="316"/>
      <c r="AA66" s="316"/>
      <c r="AB66" s="316"/>
      <c r="AC66" s="545">
        <f>'Пр 1 (произв)'!AF66</f>
        <v>0</v>
      </c>
      <c r="AD66" s="545">
        <f>'Пр 1 (произв)'!AK66</f>
        <v>0</v>
      </c>
      <c r="AE66" s="545">
        <f>'Пр 1 (произв)'!AP66</f>
        <v>0</v>
      </c>
      <c r="AF66" s="545">
        <f>'Пр 1 (произв)'!AU66</f>
        <v>0</v>
      </c>
      <c r="AG66" s="314">
        <f>'Пр 1 (произв)'!AZ66</f>
        <v>0</v>
      </c>
      <c r="AH66" s="314">
        <f>'Пр 1 (произв)'!BE66</f>
        <v>0</v>
      </c>
      <c r="AI66" s="314">
        <f t="shared" ref="AI66:AI68" si="52">AC66+AE66+AG66</f>
        <v>0</v>
      </c>
      <c r="AJ66" s="314">
        <f t="shared" ref="AJ66:AJ68" si="53">AD66+AF66+AH66</f>
        <v>0</v>
      </c>
      <c r="AK66" s="304"/>
    </row>
    <row r="67" spans="1:37" hidden="1" outlineLevel="1" x14ac:dyDescent="0.25">
      <c r="A67" s="23" t="str">
        <f>'Пр 1 (произв)'!A67</f>
        <v>1.1.4</v>
      </c>
      <c r="B67" s="115" t="str">
        <f>'Пр 1 (произв)'!B67</f>
        <v>Наименование инвестиционного проекта</v>
      </c>
      <c r="C67" s="23">
        <f>'Пр 1 (произв)'!C67</f>
        <v>0</v>
      </c>
      <c r="D67" s="23">
        <f>'Пр 1 (произв)'!D67</f>
        <v>0</v>
      </c>
      <c r="E67" s="23">
        <f>'Пр 1 (произв)'!E67</f>
        <v>0</v>
      </c>
      <c r="F67" s="23">
        <f>'Пр 1 (произв)'!F67</f>
        <v>0</v>
      </c>
      <c r="G67" s="23">
        <f>'Пр 1 (произв)'!G67</f>
        <v>0</v>
      </c>
      <c r="H67" s="314">
        <f>'Пр 1 (произв)'!H67</f>
        <v>0</v>
      </c>
      <c r="I67" s="314">
        <f>'Пр 1 (произв)'!I67</f>
        <v>0</v>
      </c>
      <c r="J67" s="314">
        <f>'Пр 1 (произв)'!O67</f>
        <v>0</v>
      </c>
      <c r="K67" s="314">
        <f>'Пр 1 (произв)'!Q67</f>
        <v>0</v>
      </c>
      <c r="L67" s="316"/>
      <c r="M67" s="316"/>
      <c r="N67" s="316"/>
      <c r="O67" s="316"/>
      <c r="P67" s="314">
        <f>'Пр 1 (произв)'!R67</f>
        <v>0</v>
      </c>
      <c r="Q67" s="316"/>
      <c r="R67" s="316"/>
      <c r="S67" s="316"/>
      <c r="T67" s="316"/>
      <c r="U67" s="316"/>
      <c r="V67" s="316"/>
      <c r="W67" s="316"/>
      <c r="X67" s="316"/>
      <c r="Y67" s="316"/>
      <c r="Z67" s="316"/>
      <c r="AA67" s="316"/>
      <c r="AB67" s="316"/>
      <c r="AC67" s="545">
        <f>'Пр 1 (произв)'!AF67</f>
        <v>0</v>
      </c>
      <c r="AD67" s="545">
        <f>'Пр 1 (произв)'!AK67</f>
        <v>0</v>
      </c>
      <c r="AE67" s="545">
        <f>'Пр 1 (произв)'!AP67</f>
        <v>0</v>
      </c>
      <c r="AF67" s="545">
        <f>'Пр 1 (произв)'!AU67</f>
        <v>0</v>
      </c>
      <c r="AG67" s="314">
        <f>'Пр 1 (произв)'!AZ67</f>
        <v>0</v>
      </c>
      <c r="AH67" s="314">
        <f>'Пр 1 (произв)'!BE67</f>
        <v>0</v>
      </c>
      <c r="AI67" s="314">
        <f t="shared" si="52"/>
        <v>0</v>
      </c>
      <c r="AJ67" s="314">
        <f t="shared" si="53"/>
        <v>0</v>
      </c>
      <c r="AK67" s="304"/>
    </row>
    <row r="68" spans="1:37" hidden="1" outlineLevel="1" x14ac:dyDescent="0.25">
      <c r="A68" s="23" t="str">
        <f>'Пр 1 (произв)'!A68</f>
        <v>...</v>
      </c>
      <c r="B68" s="115" t="str">
        <f>'Пр 1 (произв)'!B68</f>
        <v>...</v>
      </c>
      <c r="C68" s="23">
        <f>'Пр 1 (произв)'!C68</f>
        <v>0</v>
      </c>
      <c r="D68" s="23">
        <f>'Пр 1 (произв)'!D68</f>
        <v>0</v>
      </c>
      <c r="E68" s="23">
        <f>'Пр 1 (произв)'!E68</f>
        <v>0</v>
      </c>
      <c r="F68" s="23">
        <f>'Пр 1 (произв)'!F68</f>
        <v>0</v>
      </c>
      <c r="G68" s="23">
        <f>'Пр 1 (произв)'!G68</f>
        <v>0</v>
      </c>
      <c r="H68" s="314">
        <f>'Пр 1 (произв)'!H68</f>
        <v>0</v>
      </c>
      <c r="I68" s="314">
        <f>'Пр 1 (произв)'!I68</f>
        <v>0</v>
      </c>
      <c r="J68" s="314">
        <f>'Пр 1 (произв)'!O68</f>
        <v>0</v>
      </c>
      <c r="K68" s="314">
        <f>'Пр 1 (произв)'!Q68</f>
        <v>0</v>
      </c>
      <c r="L68" s="316"/>
      <c r="M68" s="316"/>
      <c r="N68" s="316"/>
      <c r="O68" s="316"/>
      <c r="P68" s="314">
        <f>'Пр 1 (произв)'!R68</f>
        <v>0</v>
      </c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545">
        <f>'Пр 1 (произв)'!AF68</f>
        <v>0</v>
      </c>
      <c r="AD68" s="545">
        <f>'Пр 1 (произв)'!AK68</f>
        <v>0</v>
      </c>
      <c r="AE68" s="545">
        <f>'Пр 1 (произв)'!AP68</f>
        <v>0</v>
      </c>
      <c r="AF68" s="545">
        <f>'Пр 1 (произв)'!AU68</f>
        <v>0</v>
      </c>
      <c r="AG68" s="314">
        <f>'Пр 1 (произв)'!AZ68</f>
        <v>0</v>
      </c>
      <c r="AH68" s="314">
        <f>'Пр 1 (произв)'!BE68</f>
        <v>0</v>
      </c>
      <c r="AI68" s="314">
        <f t="shared" si="52"/>
        <v>0</v>
      </c>
      <c r="AJ68" s="314">
        <f t="shared" si="53"/>
        <v>0</v>
      </c>
      <c r="AK68" s="304"/>
    </row>
    <row r="69" spans="1:37" s="308" customFormat="1" ht="36" collapsed="1" x14ac:dyDescent="0.25">
      <c r="A69" s="306" t="str">
        <f>'Пр 1 (произв)'!A69</f>
        <v>1.2</v>
      </c>
      <c r="B69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9" s="306" t="str">
        <f>'Пр 1 (произв)'!C69</f>
        <v>Г</v>
      </c>
      <c r="D69" s="306"/>
      <c r="E69" s="306"/>
      <c r="F69" s="306"/>
      <c r="G69" s="306"/>
      <c r="H69" s="245">
        <f>H70+H74+H78+H82</f>
        <v>0</v>
      </c>
      <c r="I69" s="245">
        <f>I70+I74+I78+I82</f>
        <v>0</v>
      </c>
      <c r="J69" s="245">
        <f>J70+J74+J78+J82</f>
        <v>0</v>
      </c>
      <c r="K69" s="245">
        <f t="shared" ref="K69:AJ69" si="54">K70+K74+K78+K82</f>
        <v>0</v>
      </c>
      <c r="L69" s="245">
        <f t="shared" si="54"/>
        <v>0</v>
      </c>
      <c r="M69" s="245">
        <f t="shared" si="54"/>
        <v>0</v>
      </c>
      <c r="N69" s="245">
        <f t="shared" si="54"/>
        <v>0</v>
      </c>
      <c r="O69" s="245">
        <f t="shared" si="54"/>
        <v>0</v>
      </c>
      <c r="P69" s="245">
        <f t="shared" si="54"/>
        <v>0</v>
      </c>
      <c r="Q69" s="245">
        <f t="shared" si="54"/>
        <v>0</v>
      </c>
      <c r="R69" s="245">
        <f t="shared" si="54"/>
        <v>0</v>
      </c>
      <c r="S69" s="245">
        <f t="shared" si="54"/>
        <v>0</v>
      </c>
      <c r="T69" s="245">
        <f t="shared" si="54"/>
        <v>0</v>
      </c>
      <c r="U69" s="245">
        <f t="shared" si="54"/>
        <v>0</v>
      </c>
      <c r="V69" s="245">
        <f t="shared" si="54"/>
        <v>0</v>
      </c>
      <c r="W69" s="245">
        <f t="shared" si="54"/>
        <v>0</v>
      </c>
      <c r="X69" s="245">
        <f t="shared" si="54"/>
        <v>0</v>
      </c>
      <c r="Y69" s="245">
        <f t="shared" si="54"/>
        <v>0</v>
      </c>
      <c r="Z69" s="245">
        <f t="shared" si="54"/>
        <v>0</v>
      </c>
      <c r="AA69" s="245">
        <f t="shared" si="54"/>
        <v>0</v>
      </c>
      <c r="AB69" s="245">
        <f t="shared" si="54"/>
        <v>0</v>
      </c>
      <c r="AC69" s="544">
        <f t="shared" si="54"/>
        <v>0</v>
      </c>
      <c r="AD69" s="544">
        <f t="shared" si="54"/>
        <v>0</v>
      </c>
      <c r="AE69" s="544">
        <f t="shared" si="54"/>
        <v>0</v>
      </c>
      <c r="AF69" s="544">
        <f t="shared" si="54"/>
        <v>0</v>
      </c>
      <c r="AG69" s="245">
        <f t="shared" si="54"/>
        <v>0</v>
      </c>
      <c r="AH69" s="245">
        <f t="shared" si="54"/>
        <v>0</v>
      </c>
      <c r="AI69" s="245">
        <f t="shared" si="54"/>
        <v>0</v>
      </c>
      <c r="AJ69" s="245">
        <f t="shared" si="54"/>
        <v>0</v>
      </c>
      <c r="AK69" s="312"/>
    </row>
    <row r="70" spans="1:37" s="307" customFormat="1" ht="18" x14ac:dyDescent="0.25">
      <c r="A70" s="305" t="str">
        <f>'Пр 1 (произв)'!A70</f>
        <v>1.2.1</v>
      </c>
      <c r="B70" s="131" t="str">
        <f>'Пр 1 (произв)'!B70</f>
        <v>Реконструкция объектов по производству электрической энергии всего, в том числе:</v>
      </c>
      <c r="C70" s="305">
        <f>'Пр 1 (произв)'!C70</f>
        <v>0</v>
      </c>
      <c r="D70" s="305">
        <f>'Пр 1 (произв)'!D70</f>
        <v>0</v>
      </c>
      <c r="E70" s="305">
        <f>'Пр 1 (произв)'!E70</f>
        <v>0</v>
      </c>
      <c r="F70" s="305">
        <f>'Пр 1 (произв)'!F70</f>
        <v>0</v>
      </c>
      <c r="G70" s="305">
        <f>'Пр 1 (произв)'!G70</f>
        <v>0</v>
      </c>
      <c r="H70" s="280">
        <f>SUM(H71:H73)</f>
        <v>0</v>
      </c>
      <c r="I70" s="280">
        <f>SUM(I71:I73)</f>
        <v>0</v>
      </c>
      <c r="J70" s="280">
        <f>SUM(J71:J73)</f>
        <v>0</v>
      </c>
      <c r="K70" s="280">
        <f t="shared" ref="K70:AJ70" si="55">SUM(K71:K73)</f>
        <v>0</v>
      </c>
      <c r="L70" s="280">
        <f t="shared" si="55"/>
        <v>0</v>
      </c>
      <c r="M70" s="280">
        <f t="shared" si="55"/>
        <v>0</v>
      </c>
      <c r="N70" s="280">
        <f t="shared" si="55"/>
        <v>0</v>
      </c>
      <c r="O70" s="280">
        <f t="shared" si="55"/>
        <v>0</v>
      </c>
      <c r="P70" s="280">
        <f t="shared" si="55"/>
        <v>0</v>
      </c>
      <c r="Q70" s="280">
        <f t="shared" si="55"/>
        <v>0</v>
      </c>
      <c r="R70" s="280">
        <f t="shared" si="55"/>
        <v>0</v>
      </c>
      <c r="S70" s="280">
        <f t="shared" si="55"/>
        <v>0</v>
      </c>
      <c r="T70" s="280">
        <f t="shared" si="55"/>
        <v>0</v>
      </c>
      <c r="U70" s="280">
        <f t="shared" si="55"/>
        <v>0</v>
      </c>
      <c r="V70" s="280">
        <f t="shared" si="55"/>
        <v>0</v>
      </c>
      <c r="W70" s="280">
        <f t="shared" si="55"/>
        <v>0</v>
      </c>
      <c r="X70" s="280">
        <f t="shared" si="55"/>
        <v>0</v>
      </c>
      <c r="Y70" s="280">
        <f t="shared" si="55"/>
        <v>0</v>
      </c>
      <c r="Z70" s="280">
        <f t="shared" si="55"/>
        <v>0</v>
      </c>
      <c r="AA70" s="280">
        <f t="shared" si="55"/>
        <v>0</v>
      </c>
      <c r="AB70" s="280">
        <f t="shared" si="55"/>
        <v>0</v>
      </c>
      <c r="AC70" s="544">
        <f t="shared" si="55"/>
        <v>0</v>
      </c>
      <c r="AD70" s="544">
        <f t="shared" si="55"/>
        <v>0</v>
      </c>
      <c r="AE70" s="544">
        <f t="shared" si="55"/>
        <v>0</v>
      </c>
      <c r="AF70" s="544">
        <f t="shared" si="55"/>
        <v>0</v>
      </c>
      <c r="AG70" s="280">
        <f t="shared" si="55"/>
        <v>0</v>
      </c>
      <c r="AH70" s="280">
        <f t="shared" si="55"/>
        <v>0</v>
      </c>
      <c r="AI70" s="280">
        <f t="shared" si="55"/>
        <v>0</v>
      </c>
      <c r="AJ70" s="280">
        <f t="shared" si="55"/>
        <v>0</v>
      </c>
      <c r="AK70" s="313"/>
    </row>
    <row r="71" spans="1:37" hidden="1" outlineLevel="1" x14ac:dyDescent="0.25">
      <c r="A71" s="23" t="str">
        <f>'Пр 1 (произв)'!A71</f>
        <v>1.2.1</v>
      </c>
      <c r="B71" s="115" t="str">
        <f>'Пр 1 (произв)'!B71</f>
        <v>Наименование инвестиционного проекта</v>
      </c>
      <c r="C71" s="23">
        <f>'Пр 1 (произв)'!C71</f>
        <v>0</v>
      </c>
      <c r="D71" s="23">
        <f>'Пр 1 (произв)'!D71</f>
        <v>0</v>
      </c>
      <c r="E71" s="23">
        <f>'Пр 1 (произв)'!E71</f>
        <v>0</v>
      </c>
      <c r="F71" s="23">
        <f>'Пр 1 (произв)'!F71</f>
        <v>0</v>
      </c>
      <c r="G71" s="23">
        <f>'Пр 1 (произв)'!G71</f>
        <v>0</v>
      </c>
      <c r="H71" s="314">
        <f>'Пр 1 (произв)'!H71</f>
        <v>0</v>
      </c>
      <c r="I71" s="314">
        <f>'Пр 1 (произв)'!I71</f>
        <v>0</v>
      </c>
      <c r="J71" s="314">
        <f>'Пр 1 (произв)'!O71</f>
        <v>0</v>
      </c>
      <c r="K71" s="314">
        <f>'Пр 1 (произв)'!Q71</f>
        <v>0</v>
      </c>
      <c r="L71" s="316"/>
      <c r="M71" s="316"/>
      <c r="N71" s="316"/>
      <c r="O71" s="316"/>
      <c r="P71" s="314">
        <f>'Пр 1 (произв)'!R71</f>
        <v>0</v>
      </c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316"/>
      <c r="AB71" s="316"/>
      <c r="AC71" s="545">
        <f>'Пр 1 (произв)'!AF71</f>
        <v>0</v>
      </c>
      <c r="AD71" s="545">
        <f>'Пр 1 (произв)'!AK71</f>
        <v>0</v>
      </c>
      <c r="AE71" s="545">
        <f>'Пр 1 (произв)'!AP71</f>
        <v>0</v>
      </c>
      <c r="AF71" s="545">
        <f>'Пр 1 (произв)'!AU71</f>
        <v>0</v>
      </c>
      <c r="AG71" s="314">
        <f>'Пр 1 (произв)'!AZ71</f>
        <v>0</v>
      </c>
      <c r="AH71" s="314">
        <f>'Пр 1 (произв)'!BE71</f>
        <v>0</v>
      </c>
      <c r="AI71" s="314">
        <f t="shared" ref="AI71:AI73" si="56">AC71+AE71+AG71</f>
        <v>0</v>
      </c>
      <c r="AJ71" s="314">
        <f t="shared" ref="AJ71:AJ73" si="57">AD71+AF71+AH71</f>
        <v>0</v>
      </c>
      <c r="AK71" s="304"/>
    </row>
    <row r="72" spans="1:37" hidden="1" outlineLevel="1" x14ac:dyDescent="0.25">
      <c r="A72" s="23" t="str">
        <f>'Пр 1 (произв)'!A72</f>
        <v>1.2.1</v>
      </c>
      <c r="B72" s="115" t="str">
        <f>'Пр 1 (произв)'!B72</f>
        <v>Наименование инвестиционного проекта</v>
      </c>
      <c r="C72" s="23">
        <f>'Пр 1 (произв)'!C72</f>
        <v>0</v>
      </c>
      <c r="D72" s="23">
        <f>'Пр 1 (произв)'!D72</f>
        <v>0</v>
      </c>
      <c r="E72" s="23">
        <f>'Пр 1 (произв)'!E72</f>
        <v>0</v>
      </c>
      <c r="F72" s="23">
        <f>'Пр 1 (произв)'!F72</f>
        <v>0</v>
      </c>
      <c r="G72" s="23">
        <f>'Пр 1 (произв)'!G72</f>
        <v>0</v>
      </c>
      <c r="H72" s="314">
        <f>'Пр 1 (произв)'!H72</f>
        <v>0</v>
      </c>
      <c r="I72" s="314">
        <f>'Пр 1 (произв)'!I72</f>
        <v>0</v>
      </c>
      <c r="J72" s="314">
        <f>'Пр 1 (произв)'!O72</f>
        <v>0</v>
      </c>
      <c r="K72" s="314">
        <f>'Пр 1 (произв)'!Q72</f>
        <v>0</v>
      </c>
      <c r="L72" s="316"/>
      <c r="M72" s="316"/>
      <c r="N72" s="316"/>
      <c r="O72" s="316"/>
      <c r="P72" s="314">
        <f>'Пр 1 (произв)'!R72</f>
        <v>0</v>
      </c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545">
        <f>'Пр 1 (произв)'!AF72</f>
        <v>0</v>
      </c>
      <c r="AD72" s="545">
        <f>'Пр 1 (произв)'!AK72</f>
        <v>0</v>
      </c>
      <c r="AE72" s="545">
        <f>'Пр 1 (произв)'!AP72</f>
        <v>0</v>
      </c>
      <c r="AF72" s="545">
        <f>'Пр 1 (произв)'!AU72</f>
        <v>0</v>
      </c>
      <c r="AG72" s="314">
        <f>'Пр 1 (произв)'!AZ72</f>
        <v>0</v>
      </c>
      <c r="AH72" s="314">
        <f>'Пр 1 (произв)'!BE72</f>
        <v>0</v>
      </c>
      <c r="AI72" s="314">
        <f t="shared" si="56"/>
        <v>0</v>
      </c>
      <c r="AJ72" s="314">
        <f t="shared" si="57"/>
        <v>0</v>
      </c>
      <c r="AK72" s="304"/>
    </row>
    <row r="73" spans="1:37" hidden="1" outlineLevel="1" x14ac:dyDescent="0.25">
      <c r="A73" s="23" t="str">
        <f>'Пр 1 (произв)'!A73</f>
        <v>...</v>
      </c>
      <c r="B73" s="115" t="str">
        <f>'Пр 1 (произв)'!B73</f>
        <v>...</v>
      </c>
      <c r="C73" s="23">
        <f>'Пр 1 (произв)'!C73</f>
        <v>0</v>
      </c>
      <c r="D73" s="23">
        <f>'Пр 1 (произв)'!D73</f>
        <v>0</v>
      </c>
      <c r="E73" s="23">
        <f>'Пр 1 (произв)'!E73</f>
        <v>0</v>
      </c>
      <c r="F73" s="23">
        <f>'Пр 1 (произв)'!F73</f>
        <v>0</v>
      </c>
      <c r="G73" s="23">
        <f>'Пр 1 (произв)'!G73</f>
        <v>0</v>
      </c>
      <c r="H73" s="314">
        <f>'Пр 1 (произв)'!H73</f>
        <v>0</v>
      </c>
      <c r="I73" s="314">
        <f>'Пр 1 (произв)'!I73</f>
        <v>0</v>
      </c>
      <c r="J73" s="314">
        <f>'Пр 1 (произв)'!O73</f>
        <v>0</v>
      </c>
      <c r="K73" s="314">
        <f>'Пр 1 (произв)'!Q73</f>
        <v>0</v>
      </c>
      <c r="L73" s="316"/>
      <c r="M73" s="316"/>
      <c r="N73" s="316"/>
      <c r="O73" s="316"/>
      <c r="P73" s="314">
        <f>'Пр 1 (произв)'!R73</f>
        <v>0</v>
      </c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545">
        <f>'Пр 1 (произв)'!AF73</f>
        <v>0</v>
      </c>
      <c r="AD73" s="545">
        <f>'Пр 1 (произв)'!AK73</f>
        <v>0</v>
      </c>
      <c r="AE73" s="545">
        <f>'Пр 1 (произв)'!AP73</f>
        <v>0</v>
      </c>
      <c r="AF73" s="545">
        <f>'Пр 1 (произв)'!AU73</f>
        <v>0</v>
      </c>
      <c r="AG73" s="314">
        <f>'Пр 1 (произв)'!AZ73</f>
        <v>0</v>
      </c>
      <c r="AH73" s="314">
        <f>'Пр 1 (произв)'!BE73</f>
        <v>0</v>
      </c>
      <c r="AI73" s="314">
        <f t="shared" si="56"/>
        <v>0</v>
      </c>
      <c r="AJ73" s="314">
        <f t="shared" si="57"/>
        <v>0</v>
      </c>
      <c r="AK73" s="304"/>
    </row>
    <row r="74" spans="1:37" s="307" customFormat="1" collapsed="1" x14ac:dyDescent="0.25">
      <c r="A74" s="305" t="str">
        <f>'Пр 1 (произв)'!A74</f>
        <v>1.2.2</v>
      </c>
      <c r="B74" s="131" t="str">
        <f>'Пр 1 (произв)'!B74</f>
        <v>Реконструкция котельных, всего, в том числе:</v>
      </c>
      <c r="C74" s="305">
        <f>'Пр 1 (произв)'!C74</f>
        <v>0</v>
      </c>
      <c r="D74" s="305">
        <f>'Пр 1 (произв)'!D74</f>
        <v>0</v>
      </c>
      <c r="E74" s="305">
        <f>'Пр 1 (произв)'!E74</f>
        <v>0</v>
      </c>
      <c r="F74" s="305">
        <f>'Пр 1 (произв)'!F74</f>
        <v>0</v>
      </c>
      <c r="G74" s="305">
        <f>'Пр 1 (произв)'!G74</f>
        <v>0</v>
      </c>
      <c r="H74" s="280">
        <f>SUM(H75:H77)</f>
        <v>0</v>
      </c>
      <c r="I74" s="280">
        <f>SUM(I75:I77)</f>
        <v>0</v>
      </c>
      <c r="J74" s="280">
        <f>SUM(J75:J77)</f>
        <v>0</v>
      </c>
      <c r="K74" s="280">
        <f t="shared" ref="K74:X74" si="58">SUM(K75:K77)</f>
        <v>0</v>
      </c>
      <c r="L74" s="280">
        <f t="shared" si="58"/>
        <v>0</v>
      </c>
      <c r="M74" s="280">
        <f t="shared" si="58"/>
        <v>0</v>
      </c>
      <c r="N74" s="280">
        <f t="shared" si="58"/>
        <v>0</v>
      </c>
      <c r="O74" s="280">
        <f t="shared" si="58"/>
        <v>0</v>
      </c>
      <c r="P74" s="280">
        <f t="shared" si="58"/>
        <v>0</v>
      </c>
      <c r="Q74" s="280">
        <f t="shared" si="58"/>
        <v>0</v>
      </c>
      <c r="R74" s="280">
        <f t="shared" si="58"/>
        <v>0</v>
      </c>
      <c r="S74" s="280">
        <f t="shared" si="58"/>
        <v>0</v>
      </c>
      <c r="T74" s="280">
        <f t="shared" si="58"/>
        <v>0</v>
      </c>
      <c r="U74" s="280">
        <f t="shared" si="58"/>
        <v>0</v>
      </c>
      <c r="V74" s="280">
        <f t="shared" si="58"/>
        <v>0</v>
      </c>
      <c r="W74" s="280">
        <f t="shared" si="58"/>
        <v>0</v>
      </c>
      <c r="X74" s="280">
        <f t="shared" si="58"/>
        <v>0</v>
      </c>
      <c r="Y74" s="280">
        <f t="shared" ref="Y74" si="59">SUM(Y75:Y77)</f>
        <v>0</v>
      </c>
      <c r="Z74" s="280">
        <f t="shared" ref="Z74" si="60">SUM(Z75:Z77)</f>
        <v>0</v>
      </c>
      <c r="AA74" s="280">
        <f t="shared" ref="AA74" si="61">SUM(AA75:AA77)</f>
        <v>0</v>
      </c>
      <c r="AB74" s="280">
        <f t="shared" ref="AB74" si="62">SUM(AB75:AB77)</f>
        <v>0</v>
      </c>
      <c r="AC74" s="544">
        <f t="shared" ref="AC74" si="63">SUM(AC75:AC77)</f>
        <v>0</v>
      </c>
      <c r="AD74" s="544">
        <f t="shared" ref="AD74" si="64">SUM(AD75:AD77)</f>
        <v>0</v>
      </c>
      <c r="AE74" s="544">
        <f t="shared" ref="AE74" si="65">SUM(AE75:AE77)</f>
        <v>0</v>
      </c>
      <c r="AF74" s="544">
        <f t="shared" ref="AF74" si="66">SUM(AF75:AF77)</f>
        <v>0</v>
      </c>
      <c r="AG74" s="280">
        <f t="shared" ref="AG74" si="67">SUM(AG75:AG77)</f>
        <v>0</v>
      </c>
      <c r="AH74" s="280">
        <f t="shared" ref="AH74" si="68">SUM(AH75:AH77)</f>
        <v>0</v>
      </c>
      <c r="AI74" s="280">
        <f t="shared" ref="AI74" si="69">SUM(AI75:AI77)</f>
        <v>0</v>
      </c>
      <c r="AJ74" s="280">
        <f t="shared" ref="AJ74" si="70">SUM(AJ75:AJ77)</f>
        <v>0</v>
      </c>
      <c r="AK74" s="313"/>
    </row>
    <row r="75" spans="1:37" hidden="1" outlineLevel="1" x14ac:dyDescent="0.25">
      <c r="A75" s="23" t="str">
        <f>'Пр 1 (произв)'!A75</f>
        <v>1.2.2</v>
      </c>
      <c r="B75" s="115" t="str">
        <f>'Пр 1 (произв)'!B75</f>
        <v>Наименование инвестиционного проекта</v>
      </c>
      <c r="C75" s="23">
        <f>'Пр 1 (произв)'!C75</f>
        <v>0</v>
      </c>
      <c r="D75" s="23">
        <f>'Пр 1 (произв)'!D75</f>
        <v>0</v>
      </c>
      <c r="E75" s="23">
        <f>'Пр 1 (произв)'!E75</f>
        <v>0</v>
      </c>
      <c r="F75" s="23">
        <f>'Пр 1 (произв)'!F75</f>
        <v>0</v>
      </c>
      <c r="G75" s="23">
        <f>'Пр 1 (произв)'!G75</f>
        <v>0</v>
      </c>
      <c r="H75" s="314">
        <f>'Пр 1 (произв)'!H75</f>
        <v>0</v>
      </c>
      <c r="I75" s="314">
        <f>'Пр 1 (произв)'!I75</f>
        <v>0</v>
      </c>
      <c r="J75" s="314">
        <f>'Пр 1 (произв)'!O75</f>
        <v>0</v>
      </c>
      <c r="K75" s="314">
        <f>'Пр 1 (произв)'!Q75</f>
        <v>0</v>
      </c>
      <c r="L75" s="316"/>
      <c r="M75" s="316"/>
      <c r="N75" s="316"/>
      <c r="O75" s="316"/>
      <c r="P75" s="314">
        <f>'Пр 1 (произв)'!R75</f>
        <v>0</v>
      </c>
      <c r="Q75" s="316"/>
      <c r="R75" s="316"/>
      <c r="S75" s="316"/>
      <c r="T75" s="316"/>
      <c r="U75" s="316"/>
      <c r="V75" s="316"/>
      <c r="W75" s="316"/>
      <c r="X75" s="316"/>
      <c r="Y75" s="316"/>
      <c r="Z75" s="316"/>
      <c r="AA75" s="316"/>
      <c r="AB75" s="316"/>
      <c r="AC75" s="545">
        <f>'Пр 1 (произв)'!AF75</f>
        <v>0</v>
      </c>
      <c r="AD75" s="545">
        <f>'Пр 1 (произв)'!AK75</f>
        <v>0</v>
      </c>
      <c r="AE75" s="545">
        <f>'Пр 1 (произв)'!AP75</f>
        <v>0</v>
      </c>
      <c r="AF75" s="545">
        <f>'Пр 1 (произв)'!AU75</f>
        <v>0</v>
      </c>
      <c r="AG75" s="314">
        <f>'Пр 1 (произв)'!AZ75</f>
        <v>0</v>
      </c>
      <c r="AH75" s="314">
        <f>'Пр 1 (произв)'!BE75</f>
        <v>0</v>
      </c>
      <c r="AI75" s="314">
        <f t="shared" ref="AI75:AI77" si="71">AC75+AE75+AG75</f>
        <v>0</v>
      </c>
      <c r="AJ75" s="314">
        <f t="shared" ref="AJ75:AJ77" si="72">AD75+AF75+AH75</f>
        <v>0</v>
      </c>
      <c r="AK75" s="304"/>
    </row>
    <row r="76" spans="1:37" hidden="1" outlineLevel="1" x14ac:dyDescent="0.25">
      <c r="A76" s="23" t="str">
        <f>'Пр 1 (произв)'!A76</f>
        <v>1.2.2</v>
      </c>
      <c r="B76" s="115" t="str">
        <f>'Пр 1 (произв)'!B76</f>
        <v>Наименование инвестиционного проекта</v>
      </c>
      <c r="C76" s="23">
        <f>'Пр 1 (произв)'!C76</f>
        <v>0</v>
      </c>
      <c r="D76" s="23">
        <f>'Пр 1 (произв)'!D76</f>
        <v>0</v>
      </c>
      <c r="E76" s="23">
        <f>'Пр 1 (произв)'!E76</f>
        <v>0</v>
      </c>
      <c r="F76" s="23">
        <f>'Пр 1 (произв)'!F76</f>
        <v>0</v>
      </c>
      <c r="G76" s="23">
        <f>'Пр 1 (произв)'!G76</f>
        <v>0</v>
      </c>
      <c r="H76" s="314">
        <f>'Пр 1 (произв)'!H76</f>
        <v>0</v>
      </c>
      <c r="I76" s="314">
        <f>'Пр 1 (произв)'!I76</f>
        <v>0</v>
      </c>
      <c r="J76" s="314">
        <f>'Пр 1 (произв)'!O76</f>
        <v>0</v>
      </c>
      <c r="K76" s="314">
        <f>'Пр 1 (произв)'!Q76</f>
        <v>0</v>
      </c>
      <c r="L76" s="316"/>
      <c r="M76" s="316"/>
      <c r="N76" s="316"/>
      <c r="O76" s="316"/>
      <c r="P76" s="314">
        <f>'Пр 1 (произв)'!R76</f>
        <v>0</v>
      </c>
      <c r="Q76" s="316"/>
      <c r="R76" s="316"/>
      <c r="S76" s="316"/>
      <c r="T76" s="316"/>
      <c r="U76" s="316"/>
      <c r="V76" s="316"/>
      <c r="W76" s="316"/>
      <c r="X76" s="316"/>
      <c r="Y76" s="316"/>
      <c r="Z76" s="316"/>
      <c r="AA76" s="316"/>
      <c r="AB76" s="316"/>
      <c r="AC76" s="545">
        <f>'Пр 1 (произв)'!AF76</f>
        <v>0</v>
      </c>
      <c r="AD76" s="545">
        <f>'Пр 1 (произв)'!AK76</f>
        <v>0</v>
      </c>
      <c r="AE76" s="545">
        <f>'Пр 1 (произв)'!AP76</f>
        <v>0</v>
      </c>
      <c r="AF76" s="545">
        <f>'Пр 1 (произв)'!AU76</f>
        <v>0</v>
      </c>
      <c r="AG76" s="314">
        <f>'Пр 1 (произв)'!AZ76</f>
        <v>0</v>
      </c>
      <c r="AH76" s="314">
        <f>'Пр 1 (произв)'!BE76</f>
        <v>0</v>
      </c>
      <c r="AI76" s="314">
        <f t="shared" si="71"/>
        <v>0</v>
      </c>
      <c r="AJ76" s="314">
        <f t="shared" si="72"/>
        <v>0</v>
      </c>
      <c r="AK76" s="304"/>
    </row>
    <row r="77" spans="1:37" hidden="1" outlineLevel="1" x14ac:dyDescent="0.25">
      <c r="A77" s="23" t="str">
        <f>'Пр 1 (произв)'!A77</f>
        <v>...</v>
      </c>
      <c r="B77" s="115" t="str">
        <f>'Пр 1 (произв)'!B77</f>
        <v>...</v>
      </c>
      <c r="C77" s="23">
        <f>'Пр 1 (произв)'!C77</f>
        <v>0</v>
      </c>
      <c r="D77" s="23">
        <f>'Пр 1 (произв)'!D77</f>
        <v>0</v>
      </c>
      <c r="E77" s="23">
        <f>'Пр 1 (произв)'!E77</f>
        <v>0</v>
      </c>
      <c r="F77" s="23">
        <f>'Пр 1 (произв)'!F77</f>
        <v>0</v>
      </c>
      <c r="G77" s="23">
        <f>'Пр 1 (произв)'!G77</f>
        <v>0</v>
      </c>
      <c r="H77" s="314">
        <f>'Пр 1 (произв)'!H77</f>
        <v>0</v>
      </c>
      <c r="I77" s="314">
        <f>'Пр 1 (произв)'!I77</f>
        <v>0</v>
      </c>
      <c r="J77" s="314">
        <f>'Пр 1 (произв)'!O77</f>
        <v>0</v>
      </c>
      <c r="K77" s="314">
        <f>'Пр 1 (произв)'!Q77</f>
        <v>0</v>
      </c>
      <c r="L77" s="316"/>
      <c r="M77" s="316"/>
      <c r="N77" s="316"/>
      <c r="O77" s="316"/>
      <c r="P77" s="314">
        <f>'Пр 1 (произв)'!R77</f>
        <v>0</v>
      </c>
      <c r="Q77" s="316"/>
      <c r="R77" s="316"/>
      <c r="S77" s="316"/>
      <c r="T77" s="316"/>
      <c r="U77" s="316"/>
      <c r="V77" s="316"/>
      <c r="W77" s="316"/>
      <c r="X77" s="316"/>
      <c r="Y77" s="316"/>
      <c r="Z77" s="316"/>
      <c r="AA77" s="316"/>
      <c r="AB77" s="316"/>
      <c r="AC77" s="545">
        <f>'Пр 1 (произв)'!AF77</f>
        <v>0</v>
      </c>
      <c r="AD77" s="545">
        <f>'Пр 1 (произв)'!AK77</f>
        <v>0</v>
      </c>
      <c r="AE77" s="545">
        <f>'Пр 1 (произв)'!AP77</f>
        <v>0</v>
      </c>
      <c r="AF77" s="545">
        <f>'Пр 1 (произв)'!AU77</f>
        <v>0</v>
      </c>
      <c r="AG77" s="314">
        <f>'Пр 1 (произв)'!AZ77</f>
        <v>0</v>
      </c>
      <c r="AH77" s="314">
        <f>'Пр 1 (произв)'!BE77</f>
        <v>0</v>
      </c>
      <c r="AI77" s="314">
        <f t="shared" si="71"/>
        <v>0</v>
      </c>
      <c r="AJ77" s="314">
        <f t="shared" si="72"/>
        <v>0</v>
      </c>
      <c r="AK77" s="304"/>
    </row>
    <row r="78" spans="1:37" s="307" customFormat="1" ht="18" collapsed="1" x14ac:dyDescent="0.25">
      <c r="A78" s="305" t="str">
        <f>'Пр 1 (произв)'!A78</f>
        <v>1.2.3</v>
      </c>
      <c r="B78" s="131" t="str">
        <f>'Пр 1 (произв)'!B78</f>
        <v>Реконструкция тепловых сетей, всего, в том числе:</v>
      </c>
      <c r="C78" s="305">
        <f>'Пр 1 (произв)'!C78</f>
        <v>0</v>
      </c>
      <c r="D78" s="305">
        <f>'Пр 1 (произв)'!D78</f>
        <v>0</v>
      </c>
      <c r="E78" s="305">
        <f>'Пр 1 (произв)'!E78</f>
        <v>0</v>
      </c>
      <c r="F78" s="305">
        <f>'Пр 1 (произв)'!F78</f>
        <v>0</v>
      </c>
      <c r="G78" s="305">
        <f>'Пр 1 (произв)'!G78</f>
        <v>0</v>
      </c>
      <c r="H78" s="280">
        <f>SUM(H79:H81)</f>
        <v>0</v>
      </c>
      <c r="I78" s="280">
        <f>SUM(I79:I81)</f>
        <v>0</v>
      </c>
      <c r="J78" s="280">
        <f>SUM(J79:J81)</f>
        <v>0</v>
      </c>
      <c r="K78" s="280">
        <f t="shared" ref="K78:AJ78" si="73">SUM(K79:K81)</f>
        <v>0</v>
      </c>
      <c r="L78" s="280">
        <f t="shared" si="73"/>
        <v>0</v>
      </c>
      <c r="M78" s="280">
        <f t="shared" si="73"/>
        <v>0</v>
      </c>
      <c r="N78" s="280">
        <f t="shared" si="73"/>
        <v>0</v>
      </c>
      <c r="O78" s="280">
        <f t="shared" si="73"/>
        <v>0</v>
      </c>
      <c r="P78" s="280">
        <f t="shared" si="73"/>
        <v>0</v>
      </c>
      <c r="Q78" s="280">
        <f t="shared" si="73"/>
        <v>0</v>
      </c>
      <c r="R78" s="280">
        <f t="shared" si="73"/>
        <v>0</v>
      </c>
      <c r="S78" s="280">
        <f t="shared" si="73"/>
        <v>0</v>
      </c>
      <c r="T78" s="280">
        <f t="shared" si="73"/>
        <v>0</v>
      </c>
      <c r="U78" s="280">
        <f t="shared" si="73"/>
        <v>0</v>
      </c>
      <c r="V78" s="280">
        <f t="shared" si="73"/>
        <v>0</v>
      </c>
      <c r="W78" s="280">
        <f t="shared" si="73"/>
        <v>0</v>
      </c>
      <c r="X78" s="280">
        <f t="shared" si="73"/>
        <v>0</v>
      </c>
      <c r="Y78" s="280">
        <f t="shared" si="73"/>
        <v>0</v>
      </c>
      <c r="Z78" s="280">
        <f t="shared" si="73"/>
        <v>0</v>
      </c>
      <c r="AA78" s="280">
        <f t="shared" si="73"/>
        <v>0</v>
      </c>
      <c r="AB78" s="280">
        <f t="shared" si="73"/>
        <v>0</v>
      </c>
      <c r="AC78" s="544">
        <f t="shared" si="73"/>
        <v>0</v>
      </c>
      <c r="AD78" s="544">
        <f t="shared" si="73"/>
        <v>0</v>
      </c>
      <c r="AE78" s="544">
        <f t="shared" si="73"/>
        <v>0</v>
      </c>
      <c r="AF78" s="544">
        <f t="shared" si="73"/>
        <v>0</v>
      </c>
      <c r="AG78" s="280">
        <f t="shared" si="73"/>
        <v>0</v>
      </c>
      <c r="AH78" s="280">
        <f t="shared" si="73"/>
        <v>0</v>
      </c>
      <c r="AI78" s="280">
        <f t="shared" si="73"/>
        <v>0</v>
      </c>
      <c r="AJ78" s="280">
        <f t="shared" si="73"/>
        <v>0</v>
      </c>
      <c r="AK78" s="313"/>
    </row>
    <row r="79" spans="1:37" hidden="1" outlineLevel="1" x14ac:dyDescent="0.25">
      <c r="A79" s="23" t="str">
        <f>'Пр 1 (произв)'!A79</f>
        <v>1.2.3</v>
      </c>
      <c r="B79" s="115" t="str">
        <f>'Пр 1 (произв)'!B79</f>
        <v>Наименование инвестиционного проекта</v>
      </c>
      <c r="C79" s="23">
        <f>'Пр 1 (произв)'!C79</f>
        <v>0</v>
      </c>
      <c r="D79" s="23">
        <f>'Пр 1 (произв)'!D79</f>
        <v>0</v>
      </c>
      <c r="E79" s="23">
        <f>'Пр 1 (произв)'!E79</f>
        <v>0</v>
      </c>
      <c r="F79" s="23">
        <f>'Пр 1 (произв)'!F79</f>
        <v>0</v>
      </c>
      <c r="G79" s="23">
        <f>'Пр 1 (произв)'!G79</f>
        <v>0</v>
      </c>
      <c r="H79" s="314">
        <f>'Пр 1 (произв)'!H79</f>
        <v>0</v>
      </c>
      <c r="I79" s="314">
        <f>'Пр 1 (произв)'!I79</f>
        <v>0</v>
      </c>
      <c r="J79" s="314">
        <f>'Пр 1 (произв)'!O79</f>
        <v>0</v>
      </c>
      <c r="K79" s="314">
        <f>'Пр 1 (произв)'!Q79</f>
        <v>0</v>
      </c>
      <c r="L79" s="316"/>
      <c r="M79" s="316"/>
      <c r="N79" s="316"/>
      <c r="O79" s="316"/>
      <c r="P79" s="314">
        <f>'Пр 1 (произв)'!R79</f>
        <v>0</v>
      </c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545">
        <f>'Пр 1 (произв)'!AF79</f>
        <v>0</v>
      </c>
      <c r="AD79" s="545">
        <f>'Пр 1 (произв)'!AK79</f>
        <v>0</v>
      </c>
      <c r="AE79" s="545">
        <f>'Пр 1 (произв)'!AP79</f>
        <v>0</v>
      </c>
      <c r="AF79" s="545">
        <f>'Пр 1 (произв)'!AU79</f>
        <v>0</v>
      </c>
      <c r="AG79" s="314">
        <f>'Пр 1 (произв)'!AZ79</f>
        <v>0</v>
      </c>
      <c r="AH79" s="314">
        <f>'Пр 1 (произв)'!BE79</f>
        <v>0</v>
      </c>
      <c r="AI79" s="314">
        <f t="shared" ref="AI79:AI81" si="74">AC79+AE79+AG79</f>
        <v>0</v>
      </c>
      <c r="AJ79" s="314">
        <f t="shared" ref="AJ79:AJ81" si="75">AD79+AF79+AH79</f>
        <v>0</v>
      </c>
      <c r="AK79" s="304"/>
    </row>
    <row r="80" spans="1:37" hidden="1" outlineLevel="1" x14ac:dyDescent="0.25">
      <c r="A80" s="23" t="str">
        <f>'Пр 1 (произв)'!A80</f>
        <v>1.2.3</v>
      </c>
      <c r="B80" s="115" t="str">
        <f>'Пр 1 (произв)'!B80</f>
        <v>Наименование инвестиционного проекта</v>
      </c>
      <c r="C80" s="23">
        <f>'Пр 1 (произв)'!C80</f>
        <v>0</v>
      </c>
      <c r="D80" s="23">
        <f>'Пр 1 (произв)'!D80</f>
        <v>0</v>
      </c>
      <c r="E80" s="23">
        <f>'Пр 1 (произв)'!E80</f>
        <v>0</v>
      </c>
      <c r="F80" s="23">
        <f>'Пр 1 (произв)'!F80</f>
        <v>0</v>
      </c>
      <c r="G80" s="23">
        <f>'Пр 1 (произв)'!G80</f>
        <v>0</v>
      </c>
      <c r="H80" s="314">
        <f>'Пр 1 (произв)'!H80</f>
        <v>0</v>
      </c>
      <c r="I80" s="314">
        <f>'Пр 1 (произв)'!I80</f>
        <v>0</v>
      </c>
      <c r="J80" s="314">
        <f>'Пр 1 (произв)'!O80</f>
        <v>0</v>
      </c>
      <c r="K80" s="314">
        <f>'Пр 1 (произв)'!Q80</f>
        <v>0</v>
      </c>
      <c r="L80" s="316"/>
      <c r="M80" s="316"/>
      <c r="N80" s="316"/>
      <c r="O80" s="316"/>
      <c r="P80" s="314">
        <f>'Пр 1 (произв)'!R80</f>
        <v>0</v>
      </c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545">
        <f>'Пр 1 (произв)'!AF80</f>
        <v>0</v>
      </c>
      <c r="AD80" s="545">
        <f>'Пр 1 (произв)'!AK80</f>
        <v>0</v>
      </c>
      <c r="AE80" s="545">
        <f>'Пр 1 (произв)'!AP80</f>
        <v>0</v>
      </c>
      <c r="AF80" s="545">
        <f>'Пр 1 (произв)'!AU80</f>
        <v>0</v>
      </c>
      <c r="AG80" s="314">
        <f>'Пр 1 (произв)'!AZ80</f>
        <v>0</v>
      </c>
      <c r="AH80" s="314">
        <f>'Пр 1 (произв)'!BE80</f>
        <v>0</v>
      </c>
      <c r="AI80" s="314">
        <f t="shared" si="74"/>
        <v>0</v>
      </c>
      <c r="AJ80" s="314">
        <f t="shared" si="75"/>
        <v>0</v>
      </c>
      <c r="AK80" s="304"/>
    </row>
    <row r="81" spans="1:37" hidden="1" outlineLevel="1" x14ac:dyDescent="0.25">
      <c r="A81" s="23" t="str">
        <f>'Пр 1 (произв)'!A81</f>
        <v>...</v>
      </c>
      <c r="B81" s="115" t="str">
        <f>'Пр 1 (произв)'!B81</f>
        <v>...</v>
      </c>
      <c r="C81" s="23">
        <f>'Пр 1 (произв)'!C81</f>
        <v>0</v>
      </c>
      <c r="D81" s="23">
        <f>'Пр 1 (произв)'!D81</f>
        <v>0</v>
      </c>
      <c r="E81" s="23">
        <f>'Пр 1 (произв)'!E81</f>
        <v>0</v>
      </c>
      <c r="F81" s="23">
        <f>'Пр 1 (произв)'!F81</f>
        <v>0</v>
      </c>
      <c r="G81" s="23">
        <f>'Пр 1 (произв)'!G81</f>
        <v>0</v>
      </c>
      <c r="H81" s="314">
        <f>'Пр 1 (произв)'!H81</f>
        <v>0</v>
      </c>
      <c r="I81" s="314">
        <f>'Пр 1 (произв)'!I81</f>
        <v>0</v>
      </c>
      <c r="J81" s="314">
        <f>'Пр 1 (произв)'!O81</f>
        <v>0</v>
      </c>
      <c r="K81" s="314">
        <f>'Пр 1 (произв)'!Q81</f>
        <v>0</v>
      </c>
      <c r="L81" s="316"/>
      <c r="M81" s="316"/>
      <c r="N81" s="316"/>
      <c r="O81" s="316"/>
      <c r="P81" s="314">
        <f>'Пр 1 (произв)'!R81</f>
        <v>0</v>
      </c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545">
        <f>'Пр 1 (произв)'!AF81</f>
        <v>0</v>
      </c>
      <c r="AD81" s="545">
        <f>'Пр 1 (произв)'!AK81</f>
        <v>0</v>
      </c>
      <c r="AE81" s="545">
        <f>'Пр 1 (произв)'!AP81</f>
        <v>0</v>
      </c>
      <c r="AF81" s="545">
        <f>'Пр 1 (произв)'!AU81</f>
        <v>0</v>
      </c>
      <c r="AG81" s="314">
        <f>'Пр 1 (произв)'!AZ81</f>
        <v>0</v>
      </c>
      <c r="AH81" s="314">
        <f>'Пр 1 (произв)'!BE81</f>
        <v>0</v>
      </c>
      <c r="AI81" s="314">
        <f t="shared" si="74"/>
        <v>0</v>
      </c>
      <c r="AJ81" s="314">
        <f t="shared" si="75"/>
        <v>0</v>
      </c>
      <c r="AK81" s="304"/>
    </row>
    <row r="82" spans="1:37" ht="18" collapsed="1" x14ac:dyDescent="0.25">
      <c r="A82" s="23" t="str">
        <f>'Пр 1 (произв)'!A82</f>
        <v>1.2.4</v>
      </c>
      <c r="B82" s="131" t="str">
        <f>'Пр 1 (произв)'!B82</f>
        <v>Реконструкция прочих объектов основных средств, всего, в том числе:</v>
      </c>
      <c r="C82" s="305">
        <f>'Пр 1 (произв)'!C82</f>
        <v>0</v>
      </c>
      <c r="D82" s="305">
        <f>'Пр 1 (произв)'!D82</f>
        <v>0</v>
      </c>
      <c r="E82" s="305">
        <f>'Пр 1 (произв)'!E82</f>
        <v>0</v>
      </c>
      <c r="F82" s="305">
        <f>'Пр 1 (произв)'!F82</f>
        <v>0</v>
      </c>
      <c r="G82" s="305">
        <f>'Пр 1 (произв)'!G82</f>
        <v>0</v>
      </c>
      <c r="H82" s="280">
        <f>SUM(H83:H85)</f>
        <v>0</v>
      </c>
      <c r="I82" s="280">
        <f>SUM(I83:I85)</f>
        <v>0</v>
      </c>
      <c r="J82" s="280">
        <f>SUM(J83:J85)</f>
        <v>0</v>
      </c>
      <c r="K82" s="280">
        <f t="shared" ref="K82:AJ82" si="76">SUM(K83:K85)</f>
        <v>0</v>
      </c>
      <c r="L82" s="280">
        <f t="shared" si="76"/>
        <v>0</v>
      </c>
      <c r="M82" s="280">
        <f t="shared" si="76"/>
        <v>0</v>
      </c>
      <c r="N82" s="280">
        <f t="shared" si="76"/>
        <v>0</v>
      </c>
      <c r="O82" s="280">
        <f t="shared" si="76"/>
        <v>0</v>
      </c>
      <c r="P82" s="280">
        <f t="shared" si="76"/>
        <v>0</v>
      </c>
      <c r="Q82" s="280">
        <f t="shared" si="76"/>
        <v>0</v>
      </c>
      <c r="R82" s="280">
        <f t="shared" si="76"/>
        <v>0</v>
      </c>
      <c r="S82" s="280">
        <f t="shared" si="76"/>
        <v>0</v>
      </c>
      <c r="T82" s="280">
        <f t="shared" si="76"/>
        <v>0</v>
      </c>
      <c r="U82" s="280">
        <f t="shared" si="76"/>
        <v>0</v>
      </c>
      <c r="V82" s="280">
        <f t="shared" si="76"/>
        <v>0</v>
      </c>
      <c r="W82" s="280">
        <f t="shared" si="76"/>
        <v>0</v>
      </c>
      <c r="X82" s="280">
        <f t="shared" si="76"/>
        <v>0</v>
      </c>
      <c r="Y82" s="280">
        <f t="shared" si="76"/>
        <v>0</v>
      </c>
      <c r="Z82" s="280">
        <f t="shared" si="76"/>
        <v>0</v>
      </c>
      <c r="AA82" s="280">
        <f t="shared" si="76"/>
        <v>0</v>
      </c>
      <c r="AB82" s="280">
        <f t="shared" si="76"/>
        <v>0</v>
      </c>
      <c r="AC82" s="544">
        <f t="shared" si="76"/>
        <v>0</v>
      </c>
      <c r="AD82" s="544">
        <f t="shared" si="76"/>
        <v>0</v>
      </c>
      <c r="AE82" s="544">
        <f t="shared" si="76"/>
        <v>0</v>
      </c>
      <c r="AF82" s="544">
        <f t="shared" si="76"/>
        <v>0</v>
      </c>
      <c r="AG82" s="280">
        <f t="shared" si="76"/>
        <v>0</v>
      </c>
      <c r="AH82" s="280">
        <f t="shared" si="76"/>
        <v>0</v>
      </c>
      <c r="AI82" s="280">
        <f t="shared" si="76"/>
        <v>0</v>
      </c>
      <c r="AJ82" s="280">
        <f t="shared" si="76"/>
        <v>0</v>
      </c>
      <c r="AK82" s="304"/>
    </row>
    <row r="83" spans="1:37" hidden="1" outlineLevel="1" x14ac:dyDescent="0.25">
      <c r="A83" s="23" t="str">
        <f>'Пр 1 (произв)'!A83</f>
        <v>1.2.4</v>
      </c>
      <c r="B83" s="115" t="str">
        <f>'Пр 1 (произв)'!B83</f>
        <v>Наименование инвестиционного проекта</v>
      </c>
      <c r="C83" s="23">
        <f>'Пр 1 (произв)'!C83</f>
        <v>0</v>
      </c>
      <c r="D83" s="23">
        <f>'Пр 1 (произв)'!D83</f>
        <v>0</v>
      </c>
      <c r="E83" s="23">
        <f>'Пр 1 (произв)'!E83</f>
        <v>0</v>
      </c>
      <c r="F83" s="23">
        <f>'Пр 1 (произв)'!F83</f>
        <v>0</v>
      </c>
      <c r="G83" s="23">
        <f>'Пр 1 (произв)'!G83</f>
        <v>0</v>
      </c>
      <c r="H83" s="314">
        <f>'Пр 1 (произв)'!H83</f>
        <v>0</v>
      </c>
      <c r="I83" s="314">
        <f>'Пр 1 (произв)'!I83</f>
        <v>0</v>
      </c>
      <c r="J83" s="314">
        <f>'Пр 1 (произв)'!O83</f>
        <v>0</v>
      </c>
      <c r="K83" s="314">
        <f>'Пр 1 (произв)'!Q83</f>
        <v>0</v>
      </c>
      <c r="L83" s="316"/>
      <c r="M83" s="316"/>
      <c r="N83" s="316"/>
      <c r="O83" s="316"/>
      <c r="P83" s="314">
        <f>'Пр 1 (произв)'!R83</f>
        <v>0</v>
      </c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545">
        <f>'Пр 1 (произв)'!AF83</f>
        <v>0</v>
      </c>
      <c r="AD83" s="545">
        <f>'Пр 1 (произв)'!AK83</f>
        <v>0</v>
      </c>
      <c r="AE83" s="545">
        <f>'Пр 1 (произв)'!AP83</f>
        <v>0</v>
      </c>
      <c r="AF83" s="545">
        <f>'Пр 1 (произв)'!AU83</f>
        <v>0</v>
      </c>
      <c r="AG83" s="314">
        <f>'Пр 1 (произв)'!AZ83</f>
        <v>0</v>
      </c>
      <c r="AH83" s="314">
        <f>'Пр 1 (произв)'!BE83</f>
        <v>0</v>
      </c>
      <c r="AI83" s="314">
        <f t="shared" ref="AI83:AI85" si="77">AC83+AE83+AG83</f>
        <v>0</v>
      </c>
      <c r="AJ83" s="314">
        <f t="shared" ref="AJ83:AJ85" si="78">AD83+AF83+AH83</f>
        <v>0</v>
      </c>
      <c r="AK83" s="304"/>
    </row>
    <row r="84" spans="1:37" hidden="1" outlineLevel="1" x14ac:dyDescent="0.25">
      <c r="A84" s="23" t="str">
        <f>'Пр 1 (произв)'!A84</f>
        <v>1.2.4</v>
      </c>
      <c r="B84" s="115" t="str">
        <f>'Пр 1 (произв)'!B84</f>
        <v>Наименование инвестиционного проекта</v>
      </c>
      <c r="C84" s="23">
        <f>'Пр 1 (произв)'!C84</f>
        <v>0</v>
      </c>
      <c r="D84" s="23">
        <f>'Пр 1 (произв)'!D84</f>
        <v>0</v>
      </c>
      <c r="E84" s="23">
        <f>'Пр 1 (произв)'!E84</f>
        <v>0</v>
      </c>
      <c r="F84" s="23">
        <f>'Пр 1 (произв)'!F84</f>
        <v>0</v>
      </c>
      <c r="G84" s="23">
        <f>'Пр 1 (произв)'!G84</f>
        <v>0</v>
      </c>
      <c r="H84" s="314">
        <f>'Пр 1 (произв)'!H84</f>
        <v>0</v>
      </c>
      <c r="I84" s="314">
        <f>'Пр 1 (произв)'!I84</f>
        <v>0</v>
      </c>
      <c r="J84" s="314">
        <f>'Пр 1 (произв)'!O84</f>
        <v>0</v>
      </c>
      <c r="K84" s="314">
        <f>'Пр 1 (произв)'!Q84</f>
        <v>0</v>
      </c>
      <c r="L84" s="316"/>
      <c r="M84" s="316"/>
      <c r="N84" s="316"/>
      <c r="O84" s="316"/>
      <c r="P84" s="314">
        <f>'Пр 1 (произв)'!R84</f>
        <v>0</v>
      </c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  <c r="AB84" s="316"/>
      <c r="AC84" s="545">
        <f>'Пр 1 (произв)'!AF84</f>
        <v>0</v>
      </c>
      <c r="AD84" s="545">
        <f>'Пр 1 (произв)'!AK84</f>
        <v>0</v>
      </c>
      <c r="AE84" s="545">
        <f>'Пр 1 (произв)'!AP84</f>
        <v>0</v>
      </c>
      <c r="AF84" s="545">
        <f>'Пр 1 (произв)'!AU84</f>
        <v>0</v>
      </c>
      <c r="AG84" s="314">
        <f>'Пр 1 (произв)'!AZ84</f>
        <v>0</v>
      </c>
      <c r="AH84" s="314">
        <f>'Пр 1 (произв)'!BE84</f>
        <v>0</v>
      </c>
      <c r="AI84" s="314">
        <f t="shared" si="77"/>
        <v>0</v>
      </c>
      <c r="AJ84" s="314">
        <f t="shared" si="78"/>
        <v>0</v>
      </c>
      <c r="AK84" s="304"/>
    </row>
    <row r="85" spans="1:37" hidden="1" outlineLevel="1" x14ac:dyDescent="0.25">
      <c r="A85" s="23" t="str">
        <f>'Пр 1 (произв)'!A85</f>
        <v>...</v>
      </c>
      <c r="B85" s="115" t="str">
        <f>'Пр 1 (произв)'!B85</f>
        <v>...</v>
      </c>
      <c r="C85" s="23">
        <f>'Пр 1 (произв)'!C85</f>
        <v>0</v>
      </c>
      <c r="D85" s="23">
        <f>'Пр 1 (произв)'!D85</f>
        <v>0</v>
      </c>
      <c r="E85" s="23">
        <f>'Пр 1 (произв)'!E85</f>
        <v>0</v>
      </c>
      <c r="F85" s="23">
        <f>'Пр 1 (произв)'!F85</f>
        <v>0</v>
      </c>
      <c r="G85" s="23">
        <f>'Пр 1 (произв)'!G85</f>
        <v>0</v>
      </c>
      <c r="H85" s="314">
        <f>'Пр 1 (произв)'!H85</f>
        <v>0</v>
      </c>
      <c r="I85" s="314">
        <f>'Пр 1 (произв)'!I85</f>
        <v>0</v>
      </c>
      <c r="J85" s="314">
        <f>'Пр 1 (произв)'!O85</f>
        <v>0</v>
      </c>
      <c r="K85" s="314">
        <f>'Пр 1 (произв)'!Q85</f>
        <v>0</v>
      </c>
      <c r="L85" s="316"/>
      <c r="M85" s="316"/>
      <c r="N85" s="316"/>
      <c r="O85" s="316"/>
      <c r="P85" s="314">
        <f>'Пр 1 (произв)'!R85</f>
        <v>0</v>
      </c>
      <c r="Q85" s="316"/>
      <c r="R85" s="316"/>
      <c r="S85" s="316"/>
      <c r="T85" s="316"/>
      <c r="U85" s="316"/>
      <c r="V85" s="316"/>
      <c r="W85" s="316"/>
      <c r="X85" s="316"/>
      <c r="Y85" s="316"/>
      <c r="Z85" s="316"/>
      <c r="AA85" s="316"/>
      <c r="AB85" s="316"/>
      <c r="AC85" s="545">
        <f>'Пр 1 (произв)'!AF85</f>
        <v>0</v>
      </c>
      <c r="AD85" s="545">
        <f>'Пр 1 (произв)'!AK85</f>
        <v>0</v>
      </c>
      <c r="AE85" s="545">
        <f>'Пр 1 (произв)'!AP85</f>
        <v>0</v>
      </c>
      <c r="AF85" s="545">
        <f>'Пр 1 (произв)'!AU85</f>
        <v>0</v>
      </c>
      <c r="AG85" s="314">
        <f>'Пр 1 (произв)'!AZ85</f>
        <v>0</v>
      </c>
      <c r="AH85" s="314">
        <f>'Пр 1 (произв)'!BE85</f>
        <v>0</v>
      </c>
      <c r="AI85" s="314">
        <f t="shared" si="77"/>
        <v>0</v>
      </c>
      <c r="AJ85" s="314">
        <f t="shared" si="78"/>
        <v>0</v>
      </c>
      <c r="AK85" s="304"/>
    </row>
    <row r="86" spans="1:37" ht="18" collapsed="1" x14ac:dyDescent="0.25">
      <c r="A86" s="23" t="str">
        <f>'Пр 1 (произв)'!A86</f>
        <v>1.3</v>
      </c>
      <c r="B86" s="127" t="str">
        <f>'Пр 1 (произв)'!B86</f>
        <v>Модернизация, техническое перевооружение, всего, в том числе:</v>
      </c>
      <c r="C86" s="306" t="str">
        <f>'Пр 1 (произв)'!C86</f>
        <v>Г</v>
      </c>
      <c r="D86" s="306"/>
      <c r="E86" s="306"/>
      <c r="F86" s="306"/>
      <c r="G86" s="306"/>
      <c r="H86" s="245">
        <f t="shared" ref="H86:AJ86" si="79">H87+H106+H110+H114</f>
        <v>25.101159048</v>
      </c>
      <c r="I86" s="245">
        <f t="shared" si="79"/>
        <v>0</v>
      </c>
      <c r="J86" s="245">
        <f t="shared" si="79"/>
        <v>0</v>
      </c>
      <c r="K86" s="245">
        <f t="shared" si="79"/>
        <v>25.101159048</v>
      </c>
      <c r="L86" s="245">
        <f t="shared" si="79"/>
        <v>0</v>
      </c>
      <c r="M86" s="245">
        <f t="shared" si="79"/>
        <v>0</v>
      </c>
      <c r="N86" s="245">
        <f t="shared" si="79"/>
        <v>25.101159048</v>
      </c>
      <c r="O86" s="245">
        <f t="shared" si="79"/>
        <v>0</v>
      </c>
      <c r="P86" s="245">
        <f t="shared" si="79"/>
        <v>0</v>
      </c>
      <c r="Q86" s="245">
        <f t="shared" si="79"/>
        <v>0</v>
      </c>
      <c r="R86" s="245">
        <f t="shared" si="79"/>
        <v>0</v>
      </c>
      <c r="S86" s="245">
        <f t="shared" si="79"/>
        <v>0</v>
      </c>
      <c r="T86" s="245">
        <f t="shared" si="79"/>
        <v>0</v>
      </c>
      <c r="U86" s="245">
        <f t="shared" si="79"/>
        <v>0</v>
      </c>
      <c r="V86" s="245">
        <f t="shared" si="79"/>
        <v>0</v>
      </c>
      <c r="W86" s="245">
        <f t="shared" si="79"/>
        <v>0</v>
      </c>
      <c r="X86" s="245">
        <f t="shared" si="79"/>
        <v>0</v>
      </c>
      <c r="Y86" s="245">
        <f t="shared" si="79"/>
        <v>0</v>
      </c>
      <c r="Z86" s="245">
        <f t="shared" si="79"/>
        <v>0</v>
      </c>
      <c r="AA86" s="245">
        <f t="shared" si="79"/>
        <v>0</v>
      </c>
      <c r="AB86" s="245">
        <f t="shared" si="79"/>
        <v>0</v>
      </c>
      <c r="AC86" s="544">
        <f t="shared" si="79"/>
        <v>0</v>
      </c>
      <c r="AD86" s="544">
        <f t="shared" si="79"/>
        <v>0</v>
      </c>
      <c r="AE86" s="544">
        <f t="shared" si="79"/>
        <v>0</v>
      </c>
      <c r="AF86" s="544">
        <f t="shared" si="79"/>
        <v>0</v>
      </c>
      <c r="AG86" s="245">
        <f t="shared" si="79"/>
        <v>25.101159048</v>
      </c>
      <c r="AH86" s="245">
        <f t="shared" si="79"/>
        <v>0</v>
      </c>
      <c r="AI86" s="245">
        <f t="shared" si="79"/>
        <v>25.101159048</v>
      </c>
      <c r="AJ86" s="245">
        <f t="shared" si="79"/>
        <v>0</v>
      </c>
      <c r="AK86" s="304"/>
    </row>
    <row r="87" spans="1:37" ht="27" x14ac:dyDescent="0.25">
      <c r="A87" s="23" t="str">
        <f>'Пр 1 (произв)'!A87</f>
        <v>1.3.1</v>
      </c>
      <c r="B87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7" s="305" t="str">
        <f>'Пр 1 (произв)'!C87</f>
        <v>Г</v>
      </c>
      <c r="D87" s="305"/>
      <c r="E87" s="305"/>
      <c r="F87" s="305"/>
      <c r="G87" s="305"/>
      <c r="H87" s="280">
        <f t="shared" ref="H87:AJ87" si="80">SUM(H88:H105)</f>
        <v>25.101159048</v>
      </c>
      <c r="I87" s="280">
        <f t="shared" si="80"/>
        <v>0</v>
      </c>
      <c r="J87" s="280">
        <f t="shared" si="80"/>
        <v>0</v>
      </c>
      <c r="K87" s="280">
        <f t="shared" si="80"/>
        <v>25.101159048</v>
      </c>
      <c r="L87" s="280">
        <f t="shared" si="80"/>
        <v>0</v>
      </c>
      <c r="M87" s="280">
        <f t="shared" si="80"/>
        <v>0</v>
      </c>
      <c r="N87" s="280">
        <f t="shared" si="80"/>
        <v>25.101159048</v>
      </c>
      <c r="O87" s="280">
        <f t="shared" si="80"/>
        <v>0</v>
      </c>
      <c r="P87" s="280">
        <f t="shared" si="80"/>
        <v>0</v>
      </c>
      <c r="Q87" s="280">
        <f t="shared" si="80"/>
        <v>0</v>
      </c>
      <c r="R87" s="280">
        <f t="shared" si="80"/>
        <v>0</v>
      </c>
      <c r="S87" s="280">
        <f t="shared" si="80"/>
        <v>0</v>
      </c>
      <c r="T87" s="280">
        <f t="shared" si="80"/>
        <v>0</v>
      </c>
      <c r="U87" s="280">
        <f t="shared" si="80"/>
        <v>0</v>
      </c>
      <c r="V87" s="280">
        <f t="shared" si="80"/>
        <v>0</v>
      </c>
      <c r="W87" s="280">
        <f t="shared" si="80"/>
        <v>0</v>
      </c>
      <c r="X87" s="280">
        <f t="shared" si="80"/>
        <v>0</v>
      </c>
      <c r="Y87" s="280">
        <f t="shared" si="80"/>
        <v>0</v>
      </c>
      <c r="Z87" s="280">
        <f t="shared" si="80"/>
        <v>0</v>
      </c>
      <c r="AA87" s="280">
        <f t="shared" si="80"/>
        <v>0</v>
      </c>
      <c r="AB87" s="280">
        <f t="shared" si="80"/>
        <v>0</v>
      </c>
      <c r="AC87" s="544">
        <f t="shared" si="80"/>
        <v>0</v>
      </c>
      <c r="AD87" s="544">
        <f t="shared" si="80"/>
        <v>0</v>
      </c>
      <c r="AE87" s="544">
        <f t="shared" si="80"/>
        <v>0</v>
      </c>
      <c r="AF87" s="544">
        <f t="shared" si="80"/>
        <v>0</v>
      </c>
      <c r="AG87" s="280">
        <f t="shared" si="80"/>
        <v>25.101159048</v>
      </c>
      <c r="AH87" s="280">
        <f t="shared" si="80"/>
        <v>0</v>
      </c>
      <c r="AI87" s="280">
        <f t="shared" si="80"/>
        <v>25.101159048</v>
      </c>
      <c r="AJ87" s="280">
        <f t="shared" si="80"/>
        <v>0</v>
      </c>
      <c r="AK87" s="304"/>
    </row>
    <row r="88" spans="1:37" ht="18" x14ac:dyDescent="0.25">
      <c r="A88" s="20" t="str">
        <f>Мероприятия!C24</f>
        <v>1.3.1.1</v>
      </c>
      <c r="B88" s="115" t="str">
        <f>Мероприятия!D24</f>
        <v>Приобретение дизель-генератора 250 кВт на ДЭС п.Хорей-Вер</v>
      </c>
      <c r="C88" s="670" t="str">
        <f>Мероприятия!E24</f>
        <v>М_ЗР.1</v>
      </c>
      <c r="D88" s="670" t="str">
        <f>'Пр 1 (произв)'!D88</f>
        <v>Н</v>
      </c>
      <c r="E88" s="670">
        <f>'Пр 1 (произв)'!E88</f>
        <v>2022</v>
      </c>
      <c r="F88" s="670">
        <f>'Пр 1 (произв)'!F88</f>
        <v>2022</v>
      </c>
      <c r="G88" s="670">
        <f>'Пр 1 (произв)'!G88</f>
        <v>0</v>
      </c>
      <c r="H88" s="671">
        <f>'Пр 1 (произв)'!H88</f>
        <v>1.9172005346666667</v>
      </c>
      <c r="I88" s="671"/>
      <c r="J88" s="671">
        <f>'Пр 1 (произв)'!O88</f>
        <v>0</v>
      </c>
      <c r="K88" s="671">
        <f>'Пр 1 (произв)'!Q88</f>
        <v>1.9172005346666667</v>
      </c>
      <c r="L88" s="672"/>
      <c r="M88" s="672"/>
      <c r="N88" s="671">
        <f>K88</f>
        <v>1.9172005346666667</v>
      </c>
      <c r="O88" s="672"/>
      <c r="P88" s="671"/>
      <c r="Q88" s="672"/>
      <c r="R88" s="672"/>
      <c r="S88" s="672"/>
      <c r="T88" s="672"/>
      <c r="U88" s="672"/>
      <c r="V88" s="672"/>
      <c r="W88" s="672"/>
      <c r="X88" s="672"/>
      <c r="Y88" s="672"/>
      <c r="Z88" s="672"/>
      <c r="AA88" s="672"/>
      <c r="AB88" s="672"/>
      <c r="AC88" s="673"/>
      <c r="AD88" s="673"/>
      <c r="AE88" s="673"/>
      <c r="AF88" s="673"/>
      <c r="AG88" s="671">
        <f>'Пр 1 (произв)'!AZ88</f>
        <v>1.9172005346666667</v>
      </c>
      <c r="AH88" s="671"/>
      <c r="AI88" s="671">
        <f t="shared" ref="AI88" si="81">AC88+AE88+AG88</f>
        <v>1.9172005346666667</v>
      </c>
      <c r="AJ88" s="671">
        <f t="shared" ref="AJ88" si="82">AD88+AF88+AH88</f>
        <v>0</v>
      </c>
      <c r="AK88" s="304"/>
    </row>
    <row r="89" spans="1:37" ht="18" x14ac:dyDescent="0.25">
      <c r="A89" s="20" t="str">
        <f>Мероприятия!C25</f>
        <v>1.3.1.2</v>
      </c>
      <c r="B89" s="115" t="str">
        <f>Мероприятия!D25</f>
        <v>Приобретение дизель-генератора 30 кВт на ДЭС п.Варнек</v>
      </c>
      <c r="C89" s="670" t="str">
        <f>Мероприятия!E25</f>
        <v>М_ЗР.2</v>
      </c>
      <c r="D89" s="670" t="str">
        <f>'Пр 1 (произв)'!D89</f>
        <v>Н</v>
      </c>
      <c r="E89" s="670">
        <f>'Пр 1 (произв)'!E89</f>
        <v>2022</v>
      </c>
      <c r="F89" s="670">
        <f>'Пр 1 (произв)'!F89</f>
        <v>2022</v>
      </c>
      <c r="G89" s="670">
        <f>'Пр 1 (произв)'!G89</f>
        <v>0</v>
      </c>
      <c r="H89" s="671">
        <f>'Пр 1 (произв)'!H89</f>
        <v>0.72493064000000007</v>
      </c>
      <c r="I89" s="671"/>
      <c r="J89" s="671">
        <f>'Пр 1 (произв)'!O89</f>
        <v>0</v>
      </c>
      <c r="K89" s="671">
        <f>'Пр 1 (произв)'!Q89</f>
        <v>0.72493064000000007</v>
      </c>
      <c r="L89" s="672"/>
      <c r="M89" s="672"/>
      <c r="N89" s="671">
        <f t="shared" ref="N89:N96" si="83">K89</f>
        <v>0.72493064000000007</v>
      </c>
      <c r="O89" s="672"/>
      <c r="P89" s="671"/>
      <c r="Q89" s="672"/>
      <c r="R89" s="672"/>
      <c r="S89" s="672"/>
      <c r="T89" s="672"/>
      <c r="U89" s="672"/>
      <c r="V89" s="672"/>
      <c r="W89" s="672"/>
      <c r="X89" s="672"/>
      <c r="Y89" s="672"/>
      <c r="Z89" s="672"/>
      <c r="AA89" s="672"/>
      <c r="AB89" s="672"/>
      <c r="AC89" s="673"/>
      <c r="AD89" s="673"/>
      <c r="AE89" s="673"/>
      <c r="AF89" s="673"/>
      <c r="AG89" s="671">
        <f>'Пр 1 (произв)'!AZ89</f>
        <v>0.72493064000000007</v>
      </c>
      <c r="AH89" s="671"/>
      <c r="AI89" s="671">
        <f t="shared" ref="AI89:AI96" si="84">AC89+AE89+AG89</f>
        <v>0.72493064000000007</v>
      </c>
      <c r="AJ89" s="671">
        <f t="shared" ref="AJ89:AJ96" si="85">AD89+AF89+AH89</f>
        <v>0</v>
      </c>
      <c r="AK89" s="304"/>
    </row>
    <row r="90" spans="1:37" ht="18" x14ac:dyDescent="0.25">
      <c r="A90" s="20" t="str">
        <f>Мероприятия!C26</f>
        <v>1.3.1.3</v>
      </c>
      <c r="B90" s="115" t="str">
        <f>Мероприятия!D26</f>
        <v>Приобретение дизель-генератоа 60 кВт на ДЭС п.Варнек</v>
      </c>
      <c r="C90" s="670" t="str">
        <f>Мероприятия!E26</f>
        <v>М_ЗР.3</v>
      </c>
      <c r="D90" s="670" t="str">
        <f>'Пр 1 (произв)'!D90</f>
        <v>Н</v>
      </c>
      <c r="E90" s="670">
        <f>'Пр 1 (произв)'!E90</f>
        <v>2022</v>
      </c>
      <c r="F90" s="670">
        <f>'Пр 1 (произв)'!F90</f>
        <v>2022</v>
      </c>
      <c r="G90" s="670">
        <f>'Пр 1 (произв)'!G90</f>
        <v>0</v>
      </c>
      <c r="H90" s="671">
        <f>'Пр 1 (произв)'!H90</f>
        <v>1.05098574</v>
      </c>
      <c r="I90" s="671"/>
      <c r="J90" s="671">
        <f>'Пр 1 (произв)'!O90</f>
        <v>0</v>
      </c>
      <c r="K90" s="671">
        <f>'Пр 1 (произв)'!Q90</f>
        <v>1.05098574</v>
      </c>
      <c r="L90" s="672"/>
      <c r="M90" s="672"/>
      <c r="N90" s="671">
        <f t="shared" si="83"/>
        <v>1.05098574</v>
      </c>
      <c r="O90" s="672"/>
      <c r="P90" s="671"/>
      <c r="Q90" s="672"/>
      <c r="R90" s="672"/>
      <c r="S90" s="672"/>
      <c r="T90" s="672"/>
      <c r="U90" s="672"/>
      <c r="V90" s="672"/>
      <c r="W90" s="672"/>
      <c r="X90" s="672"/>
      <c r="Y90" s="672"/>
      <c r="Z90" s="672"/>
      <c r="AA90" s="672"/>
      <c r="AB90" s="672"/>
      <c r="AC90" s="673"/>
      <c r="AD90" s="673"/>
      <c r="AE90" s="673"/>
      <c r="AF90" s="673"/>
      <c r="AG90" s="671">
        <f>'Пр 1 (произв)'!AZ90</f>
        <v>1.05098574</v>
      </c>
      <c r="AH90" s="671"/>
      <c r="AI90" s="671">
        <f t="shared" si="84"/>
        <v>1.05098574</v>
      </c>
      <c r="AJ90" s="671">
        <f t="shared" si="85"/>
        <v>0</v>
      </c>
      <c r="AK90" s="304"/>
    </row>
    <row r="91" spans="1:37" ht="18" x14ac:dyDescent="0.25">
      <c r="A91" s="20" t="str">
        <f>Мероприятия!C27</f>
        <v>1.3.1.4</v>
      </c>
      <c r="B91" s="115" t="str">
        <f>Мероприятия!D27</f>
        <v>Приобретение 2-х дизель-генераторов 200 кВт на ДЭС п. Каратайка</v>
      </c>
      <c r="C91" s="670" t="str">
        <f>Мероприятия!E27</f>
        <v>М_ЗР.4</v>
      </c>
      <c r="D91" s="670" t="str">
        <f>'Пр 1 (произв)'!D91</f>
        <v>Н</v>
      </c>
      <c r="E91" s="670">
        <f>'Пр 1 (произв)'!E91</f>
        <v>2022</v>
      </c>
      <c r="F91" s="670">
        <f>'Пр 1 (произв)'!F91</f>
        <v>2022</v>
      </c>
      <c r="G91" s="670">
        <f>'Пр 1 (произв)'!G91</f>
        <v>0</v>
      </c>
      <c r="H91" s="671">
        <f>'Пр 1 (произв)'!H91</f>
        <v>3.2719038333333335</v>
      </c>
      <c r="I91" s="671"/>
      <c r="J91" s="671">
        <f>'Пр 1 (произв)'!O91</f>
        <v>0</v>
      </c>
      <c r="K91" s="671">
        <f>'Пр 1 (произв)'!Q91</f>
        <v>3.2719038333333335</v>
      </c>
      <c r="L91" s="672"/>
      <c r="M91" s="672"/>
      <c r="N91" s="671">
        <f t="shared" si="83"/>
        <v>3.2719038333333335</v>
      </c>
      <c r="O91" s="672"/>
      <c r="P91" s="671"/>
      <c r="Q91" s="672"/>
      <c r="R91" s="672"/>
      <c r="S91" s="672"/>
      <c r="T91" s="672"/>
      <c r="U91" s="672"/>
      <c r="V91" s="672"/>
      <c r="W91" s="672"/>
      <c r="X91" s="672"/>
      <c r="Y91" s="672"/>
      <c r="Z91" s="672"/>
      <c r="AA91" s="672"/>
      <c r="AB91" s="672"/>
      <c r="AC91" s="673"/>
      <c r="AD91" s="673"/>
      <c r="AE91" s="673"/>
      <c r="AF91" s="673"/>
      <c r="AG91" s="671">
        <f>'Пр 1 (произв)'!AZ91</f>
        <v>3.2719038333333335</v>
      </c>
      <c r="AH91" s="671"/>
      <c r="AI91" s="671">
        <f t="shared" si="84"/>
        <v>3.2719038333333335</v>
      </c>
      <c r="AJ91" s="671">
        <f t="shared" si="85"/>
        <v>0</v>
      </c>
      <c r="AK91" s="304"/>
    </row>
    <row r="92" spans="1:37" ht="18" x14ac:dyDescent="0.25">
      <c r="A92" s="20" t="str">
        <f>Мероприятия!C28</f>
        <v>1.3.1.5</v>
      </c>
      <c r="B92" s="115" t="str">
        <f>Мероприятия!D28</f>
        <v>Приобретение 2-х  дизель-генераторов 60 кВт на ДЭС д.Вижас</v>
      </c>
      <c r="C92" s="670" t="str">
        <f>Мероприятия!E28</f>
        <v>М_ЗР.5</v>
      </c>
      <c r="D92" s="670" t="str">
        <f>'Пр 1 (произв)'!D92</f>
        <v>Н</v>
      </c>
      <c r="E92" s="670">
        <f>'Пр 1 (произв)'!E92</f>
        <v>2022</v>
      </c>
      <c r="F92" s="670">
        <f>'Пр 1 (произв)'!F92</f>
        <v>2023</v>
      </c>
      <c r="G92" s="670">
        <f>'Пр 1 (произв)'!G92</f>
        <v>0</v>
      </c>
      <c r="H92" s="671">
        <f>'Пр 1 (произв)'!H92</f>
        <v>2.10197148</v>
      </c>
      <c r="I92" s="671"/>
      <c r="J92" s="671">
        <f>'Пр 1 (произв)'!O92</f>
        <v>0</v>
      </c>
      <c r="K92" s="671">
        <f>'Пр 1 (произв)'!Q92</f>
        <v>2.10197148</v>
      </c>
      <c r="L92" s="672"/>
      <c r="M92" s="672"/>
      <c r="N92" s="671">
        <f t="shared" si="83"/>
        <v>2.10197148</v>
      </c>
      <c r="O92" s="672"/>
      <c r="P92" s="671"/>
      <c r="Q92" s="672"/>
      <c r="R92" s="672"/>
      <c r="S92" s="672"/>
      <c r="T92" s="672"/>
      <c r="U92" s="672"/>
      <c r="V92" s="672"/>
      <c r="W92" s="672"/>
      <c r="X92" s="672"/>
      <c r="Y92" s="672"/>
      <c r="Z92" s="672"/>
      <c r="AA92" s="672"/>
      <c r="AB92" s="672"/>
      <c r="AC92" s="673"/>
      <c r="AD92" s="673"/>
      <c r="AE92" s="673"/>
      <c r="AF92" s="673"/>
      <c r="AG92" s="671">
        <f>'Пр 1 (произв)'!AZ92</f>
        <v>2.10197148</v>
      </c>
      <c r="AH92" s="671"/>
      <c r="AI92" s="671">
        <f t="shared" si="84"/>
        <v>2.10197148</v>
      </c>
      <c r="AJ92" s="671">
        <f t="shared" si="85"/>
        <v>0</v>
      </c>
      <c r="AK92" s="304"/>
    </row>
    <row r="93" spans="1:37" ht="18" x14ac:dyDescent="0.25">
      <c r="A93" s="20" t="str">
        <f>Мероприятия!C29</f>
        <v>1.3.1.6</v>
      </c>
      <c r="B93" s="115" t="str">
        <f>Мероприятия!D29</f>
        <v>Приобретение дизель-генератора 30 кВт на ДЭС д.Белушье</v>
      </c>
      <c r="C93" s="670" t="str">
        <f>Мероприятия!E29</f>
        <v>М_ЗР.6</v>
      </c>
      <c r="D93" s="670" t="str">
        <f>'Пр 1 (произв)'!D93</f>
        <v>Н</v>
      </c>
      <c r="E93" s="670">
        <f>'Пр 1 (произв)'!E93</f>
        <v>2022</v>
      </c>
      <c r="F93" s="670">
        <f>'Пр 1 (произв)'!F93</f>
        <v>2023</v>
      </c>
      <c r="G93" s="670">
        <f>'Пр 1 (произв)'!G93</f>
        <v>0</v>
      </c>
      <c r="H93" s="671">
        <f>'Пр 1 (произв)'!H93</f>
        <v>0.72493064000000007</v>
      </c>
      <c r="I93" s="671"/>
      <c r="J93" s="671">
        <f>'Пр 1 (произв)'!O93</f>
        <v>0</v>
      </c>
      <c r="K93" s="671">
        <f>'Пр 1 (произв)'!Q93</f>
        <v>0.72493064000000007</v>
      </c>
      <c r="L93" s="672"/>
      <c r="M93" s="672"/>
      <c r="N93" s="671">
        <f t="shared" si="83"/>
        <v>0.72493064000000007</v>
      </c>
      <c r="O93" s="672"/>
      <c r="P93" s="671"/>
      <c r="Q93" s="672"/>
      <c r="R93" s="672"/>
      <c r="S93" s="672"/>
      <c r="T93" s="672"/>
      <c r="U93" s="672"/>
      <c r="V93" s="672"/>
      <c r="W93" s="672"/>
      <c r="X93" s="672"/>
      <c r="Y93" s="672"/>
      <c r="Z93" s="672"/>
      <c r="AA93" s="672"/>
      <c r="AB93" s="672"/>
      <c r="AC93" s="673"/>
      <c r="AD93" s="673"/>
      <c r="AE93" s="673"/>
      <c r="AF93" s="673"/>
      <c r="AG93" s="671">
        <f>'Пр 1 (произв)'!AZ93</f>
        <v>0.72493064000000007</v>
      </c>
      <c r="AH93" s="671"/>
      <c r="AI93" s="671">
        <f t="shared" si="84"/>
        <v>0.72493064000000007</v>
      </c>
      <c r="AJ93" s="671">
        <f t="shared" si="85"/>
        <v>0</v>
      </c>
      <c r="AK93" s="304"/>
    </row>
    <row r="94" spans="1:37" ht="18" x14ac:dyDescent="0.25">
      <c r="A94" s="20" t="str">
        <f>Мероприятия!C30</f>
        <v>1.3.1.7</v>
      </c>
      <c r="B94" s="115" t="str">
        <f>Мероприятия!D30</f>
        <v>Приобретение дизель-генератора 30 кВт на ДЭС д.Устье</v>
      </c>
      <c r="C94" s="670" t="str">
        <f>Мероприятия!E30</f>
        <v>М_ЗР.7</v>
      </c>
      <c r="D94" s="670" t="str">
        <f>'Пр 1 (произв)'!D94</f>
        <v>Н</v>
      </c>
      <c r="E94" s="670">
        <f>'Пр 1 (произв)'!E94</f>
        <v>2022</v>
      </c>
      <c r="F94" s="670">
        <f>'Пр 1 (произв)'!F94</f>
        <v>2023</v>
      </c>
      <c r="G94" s="670">
        <f>'Пр 1 (произв)'!G94</f>
        <v>0</v>
      </c>
      <c r="H94" s="671">
        <f>'Пр 1 (произв)'!H94</f>
        <v>0.72493064000000007</v>
      </c>
      <c r="I94" s="671"/>
      <c r="J94" s="671">
        <f>'Пр 1 (произв)'!O94</f>
        <v>0</v>
      </c>
      <c r="K94" s="671">
        <f>'Пр 1 (произв)'!Q94</f>
        <v>0.72493064000000007</v>
      </c>
      <c r="L94" s="672"/>
      <c r="M94" s="672"/>
      <c r="N94" s="671">
        <f t="shared" si="83"/>
        <v>0.72493064000000007</v>
      </c>
      <c r="O94" s="672"/>
      <c r="P94" s="671"/>
      <c r="Q94" s="672"/>
      <c r="R94" s="672"/>
      <c r="S94" s="672"/>
      <c r="T94" s="672"/>
      <c r="U94" s="672"/>
      <c r="V94" s="672"/>
      <c r="W94" s="672"/>
      <c r="X94" s="672"/>
      <c r="Y94" s="672"/>
      <c r="Z94" s="672"/>
      <c r="AA94" s="672"/>
      <c r="AB94" s="672"/>
      <c r="AC94" s="673"/>
      <c r="AD94" s="673"/>
      <c r="AE94" s="673"/>
      <c r="AF94" s="673"/>
      <c r="AG94" s="671">
        <f>'Пр 1 (произв)'!AZ94</f>
        <v>0.72493064000000007</v>
      </c>
      <c r="AH94" s="671"/>
      <c r="AI94" s="671">
        <f t="shared" si="84"/>
        <v>0.72493064000000007</v>
      </c>
      <c r="AJ94" s="671">
        <f t="shared" si="85"/>
        <v>0</v>
      </c>
      <c r="AK94" s="304"/>
    </row>
    <row r="95" spans="1:37" ht="18" x14ac:dyDescent="0.25">
      <c r="A95" s="20" t="str">
        <f>Мероприятия!C31</f>
        <v>1.3.1.8</v>
      </c>
      <c r="B95" s="115" t="str">
        <f>Мероприятия!D31</f>
        <v>Приобретение дизель-генератора 30 кВт на ДЭС д.Кия</v>
      </c>
      <c r="C95" s="670" t="str">
        <f>Мероприятия!E31</f>
        <v>М_ЗР.8</v>
      </c>
      <c r="D95" s="670" t="str">
        <f>'Пр 1 (произв)'!D95</f>
        <v>Н</v>
      </c>
      <c r="E95" s="670">
        <f>'Пр 1 (произв)'!E95</f>
        <v>2022</v>
      </c>
      <c r="F95" s="670">
        <f>'Пр 1 (произв)'!F95</f>
        <v>2022</v>
      </c>
      <c r="G95" s="670">
        <f>'Пр 1 (произв)'!G95</f>
        <v>0</v>
      </c>
      <c r="H95" s="671">
        <f>'Пр 1 (произв)'!H95</f>
        <v>0.72493064000000007</v>
      </c>
      <c r="I95" s="671"/>
      <c r="J95" s="671">
        <f>'Пр 1 (произв)'!O95</f>
        <v>0</v>
      </c>
      <c r="K95" s="671">
        <f>'Пр 1 (произв)'!Q95</f>
        <v>0.72493064000000007</v>
      </c>
      <c r="L95" s="672"/>
      <c r="M95" s="672"/>
      <c r="N95" s="671">
        <f t="shared" si="83"/>
        <v>0.72493064000000007</v>
      </c>
      <c r="O95" s="672"/>
      <c r="P95" s="671"/>
      <c r="Q95" s="672"/>
      <c r="R95" s="672"/>
      <c r="S95" s="672"/>
      <c r="T95" s="672"/>
      <c r="U95" s="672"/>
      <c r="V95" s="672"/>
      <c r="W95" s="672"/>
      <c r="X95" s="672"/>
      <c r="Y95" s="672"/>
      <c r="Z95" s="672"/>
      <c r="AA95" s="672"/>
      <c r="AB95" s="672"/>
      <c r="AC95" s="673"/>
      <c r="AD95" s="673"/>
      <c r="AE95" s="673"/>
      <c r="AF95" s="673"/>
      <c r="AG95" s="671">
        <f>'Пр 1 (произв)'!AZ95</f>
        <v>0.72493064000000007</v>
      </c>
      <c r="AH95" s="671"/>
      <c r="AI95" s="671">
        <f t="shared" si="84"/>
        <v>0.72493064000000007</v>
      </c>
      <c r="AJ95" s="671">
        <f t="shared" si="85"/>
        <v>0</v>
      </c>
      <c r="AK95" s="304"/>
    </row>
    <row r="96" spans="1:37" ht="18" x14ac:dyDescent="0.25">
      <c r="A96" s="20" t="str">
        <f>Мероприятия!C32</f>
        <v>1.3.1.9</v>
      </c>
      <c r="B96" s="115" t="str">
        <f>Мероприятия!D32</f>
        <v>Приобретение дизель-генератора 30 кВт на ДЭС д.Чижа</v>
      </c>
      <c r="C96" s="670" t="str">
        <f>Мероприятия!E32</f>
        <v>М_ЗР.9</v>
      </c>
      <c r="D96" s="670" t="str">
        <f>'Пр 1 (произв)'!D96</f>
        <v>Н</v>
      </c>
      <c r="E96" s="670">
        <f>'Пр 1 (произв)'!E96</f>
        <v>2022</v>
      </c>
      <c r="F96" s="670">
        <f>'Пр 1 (произв)'!F96</f>
        <v>2023</v>
      </c>
      <c r="G96" s="670">
        <f>'Пр 1 (произв)'!G96</f>
        <v>0</v>
      </c>
      <c r="H96" s="671">
        <f>'Пр 1 (произв)'!H96</f>
        <v>0.72493064000000007</v>
      </c>
      <c r="I96" s="671"/>
      <c r="J96" s="671">
        <f>'Пр 1 (произв)'!O96</f>
        <v>0</v>
      </c>
      <c r="K96" s="671">
        <f>'Пр 1 (произв)'!Q96</f>
        <v>0.72493064000000007</v>
      </c>
      <c r="L96" s="672"/>
      <c r="M96" s="672"/>
      <c r="N96" s="671">
        <f t="shared" si="83"/>
        <v>0.72493064000000007</v>
      </c>
      <c r="O96" s="672"/>
      <c r="P96" s="671"/>
      <c r="Q96" s="672"/>
      <c r="R96" s="672"/>
      <c r="S96" s="672"/>
      <c r="T96" s="672"/>
      <c r="U96" s="672"/>
      <c r="V96" s="672"/>
      <c r="W96" s="672"/>
      <c r="X96" s="672"/>
      <c r="Y96" s="672"/>
      <c r="Z96" s="672"/>
      <c r="AA96" s="672"/>
      <c r="AB96" s="672"/>
      <c r="AC96" s="673"/>
      <c r="AD96" s="673"/>
      <c r="AE96" s="673"/>
      <c r="AF96" s="673"/>
      <c r="AG96" s="671">
        <f>'Пр 1 (произв)'!AZ96</f>
        <v>0.72493064000000007</v>
      </c>
      <c r="AH96" s="671"/>
      <c r="AI96" s="671">
        <f t="shared" si="84"/>
        <v>0.72493064000000007</v>
      </c>
      <c r="AJ96" s="671">
        <f t="shared" si="85"/>
        <v>0</v>
      </c>
      <c r="AK96" s="304"/>
    </row>
    <row r="97" spans="1:37" ht="18" x14ac:dyDescent="0.25">
      <c r="A97" s="20" t="str">
        <f>Мероприятия!C33</f>
        <v>1.3.1.10</v>
      </c>
      <c r="B97" s="115" t="str">
        <f>Мероприятия!D33</f>
        <v>Приобретение дизель-генератора 60 кВт на ДЭС д.Чижа</v>
      </c>
      <c r="C97" s="670" t="str">
        <f>Мероприятия!E33</f>
        <v>М_ЗР.10</v>
      </c>
      <c r="D97" s="670" t="str">
        <f>'Пр 1 (произв)'!D97</f>
        <v>Н</v>
      </c>
      <c r="E97" s="670">
        <f>'Пр 1 (произв)'!E97</f>
        <v>2022</v>
      </c>
      <c r="F97" s="670">
        <f>'Пр 1 (произв)'!F97</f>
        <v>2023</v>
      </c>
      <c r="G97" s="670">
        <f>'Пр 1 (произв)'!G97</f>
        <v>0</v>
      </c>
      <c r="H97" s="671">
        <f>'Пр 1 (произв)'!H97</f>
        <v>1.05098574</v>
      </c>
      <c r="I97" s="671"/>
      <c r="J97" s="671">
        <f>'Пр 1 (произв)'!O97</f>
        <v>0</v>
      </c>
      <c r="K97" s="671">
        <f>'Пр 1 (произв)'!Q97</f>
        <v>1.05098574</v>
      </c>
      <c r="L97" s="672"/>
      <c r="M97" s="672"/>
      <c r="N97" s="671">
        <f t="shared" ref="N97:N105" si="86">K97</f>
        <v>1.05098574</v>
      </c>
      <c r="O97" s="672"/>
      <c r="P97" s="671"/>
      <c r="Q97" s="672"/>
      <c r="R97" s="672"/>
      <c r="S97" s="672"/>
      <c r="T97" s="672"/>
      <c r="U97" s="672"/>
      <c r="V97" s="672"/>
      <c r="W97" s="672"/>
      <c r="X97" s="672"/>
      <c r="Y97" s="672"/>
      <c r="Z97" s="672"/>
      <c r="AA97" s="672"/>
      <c r="AB97" s="672"/>
      <c r="AC97" s="673"/>
      <c r="AD97" s="673"/>
      <c r="AE97" s="673"/>
      <c r="AF97" s="673"/>
      <c r="AG97" s="671">
        <f>'Пр 1 (произв)'!AZ97</f>
        <v>1.05098574</v>
      </c>
      <c r="AH97" s="671"/>
      <c r="AI97" s="671">
        <f t="shared" ref="AI97:AI105" si="87">AC97+AE97+AG97</f>
        <v>1.05098574</v>
      </c>
      <c r="AJ97" s="671">
        <f t="shared" ref="AJ97:AJ105" si="88">AD97+AF97+AH97</f>
        <v>0</v>
      </c>
      <c r="AK97" s="304"/>
    </row>
    <row r="98" spans="1:37" ht="18" x14ac:dyDescent="0.25">
      <c r="A98" s="20" t="str">
        <f>Мероприятия!C34</f>
        <v>1.3.1.11</v>
      </c>
      <c r="B98" s="115" t="str">
        <f>Мероприятия!D34</f>
        <v>Приобретение 2-х дизель-генератов 30 кВт на ДЭС д.Волонга</v>
      </c>
      <c r="C98" s="670" t="str">
        <f>Мероприятия!E34</f>
        <v>М_ЗР.11</v>
      </c>
      <c r="D98" s="670" t="str">
        <f>'Пр 1 (произв)'!D98</f>
        <v>Н</v>
      </c>
      <c r="E98" s="670">
        <f>'Пр 1 (произв)'!E98</f>
        <v>2022</v>
      </c>
      <c r="F98" s="670">
        <f>'Пр 1 (произв)'!F98</f>
        <v>2022</v>
      </c>
      <c r="G98" s="670">
        <f>'Пр 1 (произв)'!G98</f>
        <v>0</v>
      </c>
      <c r="H98" s="671">
        <f>'Пр 1 (произв)'!H98</f>
        <v>1.4498612800000001</v>
      </c>
      <c r="I98" s="671"/>
      <c r="J98" s="671">
        <f>'Пр 1 (произв)'!O98</f>
        <v>0</v>
      </c>
      <c r="K98" s="671">
        <f>'Пр 1 (произв)'!Q98</f>
        <v>1.4498612800000001</v>
      </c>
      <c r="L98" s="672"/>
      <c r="M98" s="672"/>
      <c r="N98" s="671">
        <f t="shared" si="86"/>
        <v>1.4498612800000001</v>
      </c>
      <c r="O98" s="672"/>
      <c r="P98" s="671"/>
      <c r="Q98" s="672"/>
      <c r="R98" s="672"/>
      <c r="S98" s="672"/>
      <c r="T98" s="672"/>
      <c r="U98" s="672"/>
      <c r="V98" s="672"/>
      <c r="W98" s="672"/>
      <c r="X98" s="672"/>
      <c r="Y98" s="672"/>
      <c r="Z98" s="672"/>
      <c r="AA98" s="672"/>
      <c r="AB98" s="672"/>
      <c r="AC98" s="673"/>
      <c r="AD98" s="673"/>
      <c r="AE98" s="673"/>
      <c r="AF98" s="673"/>
      <c r="AG98" s="671">
        <f>'Пр 1 (произв)'!AZ98</f>
        <v>1.4498612800000001</v>
      </c>
      <c r="AH98" s="671"/>
      <c r="AI98" s="671">
        <f t="shared" si="87"/>
        <v>1.4498612800000001</v>
      </c>
      <c r="AJ98" s="671">
        <f t="shared" si="88"/>
        <v>0</v>
      </c>
      <c r="AK98" s="304"/>
    </row>
    <row r="99" spans="1:37" ht="18" x14ac:dyDescent="0.25">
      <c r="A99" s="20" t="str">
        <f>Мероприятия!C35</f>
        <v>1.3.1.12</v>
      </c>
      <c r="B99" s="115" t="str">
        <f>Мероприятия!D35</f>
        <v>Приобретение дизель-генератора 60 кВт на ДЭС д.Куя</v>
      </c>
      <c r="C99" s="670" t="str">
        <f>Мероприятия!E35</f>
        <v>М_ЗР.12</v>
      </c>
      <c r="D99" s="670" t="str">
        <f>'Пр 1 (произв)'!D99</f>
        <v>Н</v>
      </c>
      <c r="E99" s="670">
        <f>'Пр 1 (произв)'!E99</f>
        <v>2022</v>
      </c>
      <c r="F99" s="670">
        <f>'Пр 1 (произв)'!F99</f>
        <v>2023</v>
      </c>
      <c r="G99" s="670">
        <f>'Пр 1 (произв)'!G99</f>
        <v>0</v>
      </c>
      <c r="H99" s="671">
        <f>'Пр 1 (произв)'!H99</f>
        <v>1.05098574</v>
      </c>
      <c r="I99" s="671"/>
      <c r="J99" s="671">
        <f>'Пр 1 (произв)'!O99</f>
        <v>0</v>
      </c>
      <c r="K99" s="671">
        <f>'Пр 1 (произв)'!Q99</f>
        <v>1.05098574</v>
      </c>
      <c r="L99" s="672"/>
      <c r="M99" s="672"/>
      <c r="N99" s="671">
        <f t="shared" si="86"/>
        <v>1.05098574</v>
      </c>
      <c r="O99" s="672"/>
      <c r="P99" s="671"/>
      <c r="Q99" s="672"/>
      <c r="R99" s="672"/>
      <c r="S99" s="672"/>
      <c r="T99" s="672"/>
      <c r="U99" s="672"/>
      <c r="V99" s="672"/>
      <c r="W99" s="672"/>
      <c r="X99" s="672"/>
      <c r="Y99" s="672"/>
      <c r="Z99" s="672"/>
      <c r="AA99" s="672"/>
      <c r="AB99" s="672"/>
      <c r="AC99" s="673"/>
      <c r="AD99" s="673"/>
      <c r="AE99" s="673"/>
      <c r="AF99" s="673"/>
      <c r="AG99" s="671">
        <f>'Пр 1 (произв)'!AZ99</f>
        <v>1.05098574</v>
      </c>
      <c r="AH99" s="671"/>
      <c r="AI99" s="671">
        <f t="shared" si="87"/>
        <v>1.05098574</v>
      </c>
      <c r="AJ99" s="671">
        <f t="shared" si="88"/>
        <v>0</v>
      </c>
      <c r="AK99" s="304"/>
    </row>
    <row r="100" spans="1:37" ht="18" x14ac:dyDescent="0.25">
      <c r="A100" s="20" t="str">
        <f>Мероприятия!C36</f>
        <v>1.3.1.13</v>
      </c>
      <c r="B100" s="115" t="str">
        <f>Мероприятия!D36</f>
        <v>Приобретение дизель-генератора АД-200 в кол-ве 2-х единиц на ДЭС п. Нельмин-Нос</v>
      </c>
      <c r="C100" s="670" t="str">
        <f>Мероприятия!E36</f>
        <v>М_ЗР.13</v>
      </c>
      <c r="D100" s="670" t="str">
        <f>'Пр 1 (произв)'!D100</f>
        <v>Н</v>
      </c>
      <c r="E100" s="670">
        <f>'Пр 1 (произв)'!E100</f>
        <v>2022</v>
      </c>
      <c r="F100" s="670">
        <f>'Пр 1 (произв)'!F100</f>
        <v>2022</v>
      </c>
      <c r="G100" s="670">
        <f>'Пр 1 (произв)'!G100</f>
        <v>0</v>
      </c>
      <c r="H100" s="671">
        <f>'Пр 1 (произв)'!H100</f>
        <v>3.2719038333333335</v>
      </c>
      <c r="I100" s="671"/>
      <c r="J100" s="671">
        <f>'Пр 1 (произв)'!O100</f>
        <v>0</v>
      </c>
      <c r="K100" s="671">
        <f>'Пр 1 (произв)'!Q100</f>
        <v>3.2719038333333335</v>
      </c>
      <c r="L100" s="672"/>
      <c r="M100" s="672"/>
      <c r="N100" s="671">
        <f t="shared" si="86"/>
        <v>3.2719038333333335</v>
      </c>
      <c r="O100" s="672"/>
      <c r="P100" s="671"/>
      <c r="Q100" s="672"/>
      <c r="R100" s="672"/>
      <c r="S100" s="672"/>
      <c r="T100" s="672"/>
      <c r="U100" s="672"/>
      <c r="V100" s="672"/>
      <c r="W100" s="672"/>
      <c r="X100" s="672"/>
      <c r="Y100" s="672"/>
      <c r="Z100" s="672"/>
      <c r="AA100" s="672"/>
      <c r="AB100" s="672"/>
      <c r="AC100" s="673"/>
      <c r="AD100" s="673"/>
      <c r="AE100" s="673"/>
      <c r="AF100" s="673"/>
      <c r="AG100" s="671">
        <f>'Пр 1 (произв)'!AZ100</f>
        <v>3.2719038333333335</v>
      </c>
      <c r="AH100" s="671"/>
      <c r="AI100" s="671">
        <f t="shared" si="87"/>
        <v>3.2719038333333335</v>
      </c>
      <c r="AJ100" s="671">
        <f t="shared" si="88"/>
        <v>0</v>
      </c>
      <c r="AK100" s="304"/>
    </row>
    <row r="101" spans="1:37" ht="18" x14ac:dyDescent="0.25">
      <c r="A101" s="20" t="str">
        <f>Мероприятия!C37</f>
        <v>1.3.1.14</v>
      </c>
      <c r="B101" s="115" t="str">
        <f>Мероприятия!D37</f>
        <v>Приобретение 2-х дизель-генераторов 315 кВт на ДЭС п.Хорей-Вер</v>
      </c>
      <c r="C101" s="670" t="str">
        <f>Мероприятия!E37</f>
        <v>М_ЗР.14</v>
      </c>
      <c r="D101" s="670" t="str">
        <f>'Пр 1 (произв)'!D101</f>
        <v>Н</v>
      </c>
      <c r="E101" s="670">
        <f>'Пр 1 (произв)'!E101</f>
        <v>2022</v>
      </c>
      <c r="F101" s="670">
        <f>'Пр 1 (произв)'!F101</f>
        <v>2022</v>
      </c>
      <c r="G101" s="670">
        <f>'Пр 1 (произв)'!G101</f>
        <v>0</v>
      </c>
      <c r="H101" s="671">
        <f>'Пр 1 (произв)'!H101</f>
        <v>6.3107076666666675</v>
      </c>
      <c r="I101" s="671"/>
      <c r="J101" s="671">
        <f>'Пр 1 (произв)'!O101</f>
        <v>0</v>
      </c>
      <c r="K101" s="671">
        <f>'Пр 1 (произв)'!Q101</f>
        <v>6.3107076666666675</v>
      </c>
      <c r="L101" s="672"/>
      <c r="M101" s="672"/>
      <c r="N101" s="671">
        <f t="shared" si="86"/>
        <v>6.3107076666666675</v>
      </c>
      <c r="O101" s="672"/>
      <c r="P101" s="671"/>
      <c r="Q101" s="672"/>
      <c r="R101" s="672"/>
      <c r="S101" s="672"/>
      <c r="T101" s="672"/>
      <c r="U101" s="672"/>
      <c r="V101" s="672"/>
      <c r="W101" s="672"/>
      <c r="X101" s="672"/>
      <c r="Y101" s="672"/>
      <c r="Z101" s="672"/>
      <c r="AA101" s="672"/>
      <c r="AB101" s="672"/>
      <c r="AC101" s="673"/>
      <c r="AD101" s="673"/>
      <c r="AE101" s="673"/>
      <c r="AF101" s="673"/>
      <c r="AG101" s="671">
        <f>'Пр 1 (произв)'!AZ101</f>
        <v>6.3107076666666675</v>
      </c>
      <c r="AH101" s="671"/>
      <c r="AI101" s="671">
        <f t="shared" si="87"/>
        <v>6.3107076666666675</v>
      </c>
      <c r="AJ101" s="671">
        <f t="shared" si="88"/>
        <v>0</v>
      </c>
      <c r="AK101" s="304"/>
    </row>
    <row r="102" spans="1:37" hidden="1" x14ac:dyDescent="0.25">
      <c r="A102" s="20"/>
      <c r="B102" s="115"/>
      <c r="C102" s="23"/>
      <c r="D102" s="23"/>
      <c r="E102" s="23"/>
      <c r="F102" s="23"/>
      <c r="G102" s="23"/>
      <c r="H102" s="314"/>
      <c r="I102" s="314"/>
      <c r="J102" s="314"/>
      <c r="K102" s="314"/>
      <c r="L102" s="316"/>
      <c r="M102" s="316"/>
      <c r="N102" s="314"/>
      <c r="O102" s="316"/>
      <c r="P102" s="314"/>
      <c r="Q102" s="317"/>
      <c r="R102" s="316"/>
      <c r="S102" s="316"/>
      <c r="T102" s="316"/>
      <c r="U102" s="316"/>
      <c r="V102" s="316"/>
      <c r="W102" s="316"/>
      <c r="X102" s="316"/>
      <c r="Y102" s="316"/>
      <c r="Z102" s="316"/>
      <c r="AA102" s="316"/>
      <c r="AB102" s="316"/>
      <c r="AC102" s="545"/>
      <c r="AD102" s="545"/>
      <c r="AE102" s="545"/>
      <c r="AF102" s="545"/>
      <c r="AG102" s="314"/>
      <c r="AH102" s="314"/>
      <c r="AI102" s="314"/>
      <c r="AJ102" s="314"/>
      <c r="AK102" s="304"/>
    </row>
    <row r="103" spans="1:37" hidden="1" outlineLevel="1" x14ac:dyDescent="0.25">
      <c r="A103" s="23">
        <f>'Пр 1 (произв)'!A103</f>
        <v>0</v>
      </c>
      <c r="B103" s="115">
        <f>'Пр 1 (произв)'!B103</f>
        <v>0</v>
      </c>
      <c r="C103" s="23">
        <f>'Пр 1 (произв)'!C103</f>
        <v>0</v>
      </c>
      <c r="D103" s="23">
        <f>'Пр 1 (произв)'!D103</f>
        <v>0</v>
      </c>
      <c r="E103" s="23">
        <f>'Пр 1 (произв)'!E103</f>
        <v>0</v>
      </c>
      <c r="F103" s="23">
        <f>'Пр 1 (произв)'!F103</f>
        <v>0</v>
      </c>
      <c r="G103" s="23">
        <f>'Пр 1 (произв)'!G103</f>
        <v>0</v>
      </c>
      <c r="H103" s="314">
        <f>'Пр 1 (произв)'!H103</f>
        <v>0</v>
      </c>
      <c r="I103" s="314">
        <f>'Пр 1 (произв)'!K103</f>
        <v>0</v>
      </c>
      <c r="J103" s="314">
        <f>'Пр 1 (произв)'!O103</f>
        <v>0</v>
      </c>
      <c r="K103" s="314">
        <f>'Пр 1 (произв)'!Q103</f>
        <v>0</v>
      </c>
      <c r="L103" s="316"/>
      <c r="M103" s="316"/>
      <c r="N103" s="314">
        <f t="shared" si="86"/>
        <v>0</v>
      </c>
      <c r="O103" s="316"/>
      <c r="P103" s="314">
        <f>'Пр 1 (произв)'!R103</f>
        <v>0</v>
      </c>
      <c r="Q103" s="317"/>
      <c r="R103" s="316"/>
      <c r="S103" s="316"/>
      <c r="T103" s="316"/>
      <c r="U103" s="316"/>
      <c r="V103" s="316"/>
      <c r="W103" s="316"/>
      <c r="X103" s="316"/>
      <c r="Y103" s="316"/>
      <c r="Z103" s="316"/>
      <c r="AA103" s="316"/>
      <c r="AB103" s="316"/>
      <c r="AC103" s="545">
        <f>'Пр 1 (произв)'!AF103</f>
        <v>0</v>
      </c>
      <c r="AD103" s="545">
        <f>'Пр 1 (произв)'!AK103</f>
        <v>0</v>
      </c>
      <c r="AE103" s="545">
        <f>'Пр 1 (произв)'!AP103</f>
        <v>0</v>
      </c>
      <c r="AF103" s="545">
        <f>'Пр 1 (произв)'!AU103</f>
        <v>0</v>
      </c>
      <c r="AG103" s="314">
        <f>'Пр 1 (произв)'!AZ103</f>
        <v>0</v>
      </c>
      <c r="AH103" s="314">
        <f>'Пр 1 (произв)'!BE103</f>
        <v>0</v>
      </c>
      <c r="AI103" s="314">
        <f t="shared" si="87"/>
        <v>0</v>
      </c>
      <c r="AJ103" s="314">
        <f t="shared" si="88"/>
        <v>0</v>
      </c>
      <c r="AK103" s="304"/>
    </row>
    <row r="104" spans="1:37" hidden="1" outlineLevel="1" x14ac:dyDescent="0.25">
      <c r="A104" s="23" t="str">
        <f>'Пр 1 (произв)'!A104</f>
        <v>1.3.1</v>
      </c>
      <c r="B104" s="115" t="str">
        <f>'Пр 1 (произв)'!B104</f>
        <v>Наименование инвестиционного проекта</v>
      </c>
      <c r="C104" s="23">
        <f>'Пр 1 (произв)'!C104</f>
        <v>0</v>
      </c>
      <c r="D104" s="23">
        <f>'Пр 1 (произв)'!D104</f>
        <v>0</v>
      </c>
      <c r="E104" s="23">
        <f>'Пр 1 (произв)'!E104</f>
        <v>0</v>
      </c>
      <c r="F104" s="23">
        <f>'Пр 1 (произв)'!F104</f>
        <v>0</v>
      </c>
      <c r="G104" s="23">
        <f>'Пр 1 (произв)'!G104</f>
        <v>0</v>
      </c>
      <c r="H104" s="314">
        <f>'Пр 1 (произв)'!H104</f>
        <v>0</v>
      </c>
      <c r="I104" s="314">
        <f>'Пр 1 (произв)'!K104</f>
        <v>0</v>
      </c>
      <c r="J104" s="314">
        <f>'Пр 1 (произв)'!O104</f>
        <v>0</v>
      </c>
      <c r="K104" s="314">
        <f>'Пр 1 (произв)'!Q104</f>
        <v>0</v>
      </c>
      <c r="L104" s="316"/>
      <c r="M104" s="316"/>
      <c r="N104" s="314">
        <f t="shared" si="86"/>
        <v>0</v>
      </c>
      <c r="O104" s="316"/>
      <c r="P104" s="314">
        <f>'Пр 1 (произв)'!R104</f>
        <v>0</v>
      </c>
      <c r="Q104" s="317"/>
      <c r="R104" s="316"/>
      <c r="S104" s="316"/>
      <c r="T104" s="316"/>
      <c r="U104" s="316"/>
      <c r="V104" s="316"/>
      <c r="W104" s="316"/>
      <c r="X104" s="316"/>
      <c r="Y104" s="316"/>
      <c r="Z104" s="316"/>
      <c r="AA104" s="316"/>
      <c r="AB104" s="316"/>
      <c r="AC104" s="545">
        <f>'Пр 1 (произв)'!AF104</f>
        <v>0</v>
      </c>
      <c r="AD104" s="545">
        <f>'Пр 1 (произв)'!AK104</f>
        <v>0</v>
      </c>
      <c r="AE104" s="545">
        <f>'Пр 1 (произв)'!AP104</f>
        <v>0</v>
      </c>
      <c r="AF104" s="545">
        <f>'Пр 1 (произв)'!AU104</f>
        <v>0</v>
      </c>
      <c r="AG104" s="314">
        <f>'Пр 1 (произв)'!AZ104</f>
        <v>0</v>
      </c>
      <c r="AH104" s="314">
        <f>'Пр 1 (произв)'!BE104</f>
        <v>0</v>
      </c>
      <c r="AI104" s="314">
        <f t="shared" si="87"/>
        <v>0</v>
      </c>
      <c r="AJ104" s="314">
        <f t="shared" si="88"/>
        <v>0</v>
      </c>
      <c r="AK104" s="304"/>
    </row>
    <row r="105" spans="1:37" hidden="1" outlineLevel="1" x14ac:dyDescent="0.25">
      <c r="A105" s="23" t="str">
        <f>'Пр 1 (произв)'!A105</f>
        <v>...</v>
      </c>
      <c r="B105" s="115" t="str">
        <f>'Пр 1 (произв)'!B105</f>
        <v>...</v>
      </c>
      <c r="C105" s="23">
        <f>'Пр 1 (произв)'!C105</f>
        <v>0</v>
      </c>
      <c r="D105" s="23">
        <f>'Пр 1 (произв)'!D105</f>
        <v>0</v>
      </c>
      <c r="E105" s="23">
        <f>'Пр 1 (произв)'!E105</f>
        <v>0</v>
      </c>
      <c r="F105" s="23">
        <f>'Пр 1 (произв)'!F105</f>
        <v>0</v>
      </c>
      <c r="G105" s="23">
        <f>'Пр 1 (произв)'!G105</f>
        <v>0</v>
      </c>
      <c r="H105" s="314">
        <f>'Пр 1 (произв)'!H105</f>
        <v>0</v>
      </c>
      <c r="I105" s="314">
        <f>'Пр 1 (произв)'!K105</f>
        <v>0</v>
      </c>
      <c r="J105" s="314">
        <f>'Пр 1 (произв)'!O105</f>
        <v>0</v>
      </c>
      <c r="K105" s="314">
        <f>'Пр 1 (произв)'!Q105</f>
        <v>0</v>
      </c>
      <c r="L105" s="316"/>
      <c r="M105" s="316"/>
      <c r="N105" s="314">
        <f t="shared" si="86"/>
        <v>0</v>
      </c>
      <c r="O105" s="316"/>
      <c r="P105" s="314">
        <f>'Пр 1 (произв)'!R105</f>
        <v>0</v>
      </c>
      <c r="Q105" s="317"/>
      <c r="R105" s="316"/>
      <c r="S105" s="316"/>
      <c r="T105" s="316"/>
      <c r="U105" s="316"/>
      <c r="V105" s="316"/>
      <c r="W105" s="316"/>
      <c r="X105" s="316"/>
      <c r="Y105" s="316"/>
      <c r="Z105" s="316"/>
      <c r="AA105" s="316"/>
      <c r="AB105" s="316"/>
      <c r="AC105" s="545">
        <f>'Пр 1 (произв)'!AF105</f>
        <v>0</v>
      </c>
      <c r="AD105" s="545">
        <f>'Пр 1 (произв)'!AK105</f>
        <v>0</v>
      </c>
      <c r="AE105" s="545">
        <f>'Пр 1 (произв)'!AP105</f>
        <v>0</v>
      </c>
      <c r="AF105" s="545">
        <f>'Пр 1 (произв)'!AU105</f>
        <v>0</v>
      </c>
      <c r="AG105" s="314">
        <f>'Пр 1 (произв)'!AZ105</f>
        <v>0</v>
      </c>
      <c r="AH105" s="314">
        <f>'Пр 1 (произв)'!BE105</f>
        <v>0</v>
      </c>
      <c r="AI105" s="314">
        <f t="shared" si="87"/>
        <v>0</v>
      </c>
      <c r="AJ105" s="314">
        <f t="shared" si="88"/>
        <v>0</v>
      </c>
      <c r="AK105" s="304"/>
    </row>
    <row r="106" spans="1:37" ht="18" collapsed="1" x14ac:dyDescent="0.25">
      <c r="A106" s="23" t="str">
        <f>'Пр 1 (произв)'!A106</f>
        <v>1.3.2</v>
      </c>
      <c r="B106" s="131" t="str">
        <f>'Пр 1 (произв)'!B106</f>
        <v>Модернизация, техническое перевооружение котельных, всего, в том числе:</v>
      </c>
      <c r="C106" s="305" t="str">
        <f>'Пр 1 (произв)'!C106</f>
        <v>Г</v>
      </c>
      <c r="D106" s="305">
        <f>'Пр 1 (произв)'!D106</f>
        <v>0</v>
      </c>
      <c r="E106" s="305">
        <f>'Пр 1 (произв)'!E106</f>
        <v>0</v>
      </c>
      <c r="F106" s="305">
        <f>'Пр 1 (произв)'!F106</f>
        <v>0</v>
      </c>
      <c r="G106" s="305">
        <f>'Пр 1 (произв)'!G106</f>
        <v>0</v>
      </c>
      <c r="H106" s="280">
        <f>SUM(H107:H109)</f>
        <v>0</v>
      </c>
      <c r="I106" s="280">
        <f>SUM(I107:I109)</f>
        <v>0</v>
      </c>
      <c r="J106" s="280">
        <f>SUM(J107:J109)</f>
        <v>0</v>
      </c>
      <c r="K106" s="280">
        <f t="shared" ref="K106:AJ106" si="89">SUM(K107:K109)</f>
        <v>0</v>
      </c>
      <c r="L106" s="280">
        <f t="shared" si="89"/>
        <v>0</v>
      </c>
      <c r="M106" s="280">
        <f t="shared" si="89"/>
        <v>0</v>
      </c>
      <c r="N106" s="280">
        <f t="shared" si="89"/>
        <v>0</v>
      </c>
      <c r="O106" s="280">
        <f t="shared" si="89"/>
        <v>0</v>
      </c>
      <c r="P106" s="280">
        <f t="shared" si="89"/>
        <v>0</v>
      </c>
      <c r="Q106" s="280">
        <f t="shared" si="89"/>
        <v>0</v>
      </c>
      <c r="R106" s="280">
        <f t="shared" si="89"/>
        <v>0</v>
      </c>
      <c r="S106" s="280">
        <f t="shared" si="89"/>
        <v>0</v>
      </c>
      <c r="T106" s="280">
        <f t="shared" si="89"/>
        <v>0</v>
      </c>
      <c r="U106" s="280">
        <f t="shared" si="89"/>
        <v>0</v>
      </c>
      <c r="V106" s="280">
        <f t="shared" si="89"/>
        <v>0</v>
      </c>
      <c r="W106" s="280">
        <f t="shared" si="89"/>
        <v>0</v>
      </c>
      <c r="X106" s="280">
        <f t="shared" si="89"/>
        <v>0</v>
      </c>
      <c r="Y106" s="280">
        <f t="shared" si="89"/>
        <v>0</v>
      </c>
      <c r="Z106" s="280">
        <f t="shared" si="89"/>
        <v>0</v>
      </c>
      <c r="AA106" s="280">
        <f t="shared" si="89"/>
        <v>0</v>
      </c>
      <c r="AB106" s="280">
        <f t="shared" si="89"/>
        <v>0</v>
      </c>
      <c r="AC106" s="544">
        <f t="shared" si="89"/>
        <v>0</v>
      </c>
      <c r="AD106" s="544">
        <f t="shared" si="89"/>
        <v>0</v>
      </c>
      <c r="AE106" s="544">
        <f t="shared" si="89"/>
        <v>0</v>
      </c>
      <c r="AF106" s="544">
        <f t="shared" si="89"/>
        <v>0</v>
      </c>
      <c r="AG106" s="280">
        <f t="shared" si="89"/>
        <v>0</v>
      </c>
      <c r="AH106" s="280">
        <f t="shared" si="89"/>
        <v>0</v>
      </c>
      <c r="AI106" s="280">
        <f t="shared" si="89"/>
        <v>0</v>
      </c>
      <c r="AJ106" s="280">
        <f t="shared" si="89"/>
        <v>0</v>
      </c>
      <c r="AK106" s="304"/>
    </row>
    <row r="107" spans="1:37" ht="18" hidden="1" outlineLevel="1" x14ac:dyDescent="0.25">
      <c r="A107" s="23" t="str">
        <f>'Пр 1 (произв)'!A106</f>
        <v>1.3.2</v>
      </c>
      <c r="B107" s="115" t="str">
        <f>'Пр 1 (произв)'!B106</f>
        <v>Модернизация, техническое перевооружение котельных, всего, в том числе:</v>
      </c>
      <c r="C107" s="23" t="str">
        <f>'Пр 1 (произв)'!C106</f>
        <v>Г</v>
      </c>
      <c r="D107" s="23">
        <f>'Пр 1 (произв)'!D106</f>
        <v>0</v>
      </c>
      <c r="E107" s="23">
        <f>'Пр 1 (произв)'!E106</f>
        <v>0</v>
      </c>
      <c r="F107" s="23">
        <f>'Пр 1 (произв)'!F106</f>
        <v>0</v>
      </c>
      <c r="G107" s="23">
        <f>'Пр 1 (произв)'!G106</f>
        <v>0</v>
      </c>
      <c r="H107" s="314">
        <f>'Пр 1 (произв)'!H106</f>
        <v>0</v>
      </c>
      <c r="I107" s="314">
        <f>'Пр 1 (произв)'!K106</f>
        <v>0</v>
      </c>
      <c r="J107" s="314">
        <f>'Пр 1 (произв)'!O106</f>
        <v>0</v>
      </c>
      <c r="K107" s="314">
        <f>'Пр 1 (произв)'!Q106</f>
        <v>0</v>
      </c>
      <c r="L107" s="316"/>
      <c r="M107" s="316"/>
      <c r="N107" s="316"/>
      <c r="O107" s="316"/>
      <c r="P107" s="314">
        <f>'Пр 1 (произв)'!R106</f>
        <v>0</v>
      </c>
      <c r="Q107" s="317"/>
      <c r="R107" s="316"/>
      <c r="S107" s="316"/>
      <c r="T107" s="316"/>
      <c r="U107" s="316"/>
      <c r="V107" s="316"/>
      <c r="W107" s="316"/>
      <c r="X107" s="316"/>
      <c r="Y107" s="316"/>
      <c r="Z107" s="316"/>
      <c r="AA107" s="316"/>
      <c r="AB107" s="316"/>
      <c r="AC107" s="545">
        <f>'Пр 1 (произв)'!AF106</f>
        <v>0</v>
      </c>
      <c r="AD107" s="545">
        <f>'Пр 1 (произв)'!AK106</f>
        <v>0</v>
      </c>
      <c r="AE107" s="545">
        <f>'Пр 1 (произв)'!AP106</f>
        <v>0</v>
      </c>
      <c r="AF107" s="545">
        <f>'Пр 1 (произв)'!AU106</f>
        <v>0</v>
      </c>
      <c r="AG107" s="314">
        <f>'Пр 1 (произв)'!AZ106</f>
        <v>0</v>
      </c>
      <c r="AH107" s="314">
        <f>'Пр 1 (произв)'!BE106</f>
        <v>0</v>
      </c>
      <c r="AI107" s="314">
        <f t="shared" ref="AI107:AI109" si="90">AC107+AE107+AG107</f>
        <v>0</v>
      </c>
      <c r="AJ107" s="314">
        <f t="shared" ref="AJ107:AJ109" si="91">AD107+AF107+AH107</f>
        <v>0</v>
      </c>
      <c r="AK107" s="304"/>
    </row>
    <row r="108" spans="1:37" hidden="1" outlineLevel="1" x14ac:dyDescent="0.25">
      <c r="A108" s="23" t="str">
        <f>'Пр 1 (произв)'!A107</f>
        <v>1.3.2</v>
      </c>
      <c r="B108" s="115" t="str">
        <f>'Пр 1 (произв)'!B107</f>
        <v>Наименование инвестиционного проекта</v>
      </c>
      <c r="C108" s="23">
        <f>'Пр 1 (произв)'!C107</f>
        <v>0</v>
      </c>
      <c r="D108" s="23">
        <f>'Пр 1 (произв)'!D107</f>
        <v>0</v>
      </c>
      <c r="E108" s="23">
        <f>'Пр 1 (произв)'!E107</f>
        <v>0</v>
      </c>
      <c r="F108" s="23">
        <f>'Пр 1 (произв)'!F107</f>
        <v>0</v>
      </c>
      <c r="G108" s="23">
        <f>'Пр 1 (произв)'!G107</f>
        <v>0</v>
      </c>
      <c r="H108" s="314">
        <f>'Пр 1 (произв)'!H107</f>
        <v>0</v>
      </c>
      <c r="I108" s="314">
        <f>'Пр 1 (произв)'!K107</f>
        <v>0</v>
      </c>
      <c r="J108" s="314">
        <f>'Пр 1 (произв)'!O107</f>
        <v>0</v>
      </c>
      <c r="K108" s="314">
        <f>'Пр 1 (произв)'!Q107</f>
        <v>0</v>
      </c>
      <c r="L108" s="316"/>
      <c r="M108" s="316"/>
      <c r="N108" s="316"/>
      <c r="O108" s="316"/>
      <c r="P108" s="314">
        <f>'Пр 1 (произв)'!R107</f>
        <v>0</v>
      </c>
      <c r="Q108" s="317"/>
      <c r="R108" s="316"/>
      <c r="S108" s="316"/>
      <c r="T108" s="316"/>
      <c r="U108" s="316"/>
      <c r="V108" s="316"/>
      <c r="W108" s="316"/>
      <c r="X108" s="316"/>
      <c r="Y108" s="316"/>
      <c r="Z108" s="316"/>
      <c r="AA108" s="316"/>
      <c r="AB108" s="316"/>
      <c r="AC108" s="545">
        <f>'Пр 1 (произв)'!AF107</f>
        <v>0</v>
      </c>
      <c r="AD108" s="545">
        <f>'Пр 1 (произв)'!AK107</f>
        <v>0</v>
      </c>
      <c r="AE108" s="545">
        <f>'Пр 1 (произв)'!AP107</f>
        <v>0</v>
      </c>
      <c r="AF108" s="545">
        <f>'Пр 1 (произв)'!AU107</f>
        <v>0</v>
      </c>
      <c r="AG108" s="314">
        <f>'Пр 1 (произв)'!AZ107</f>
        <v>0</v>
      </c>
      <c r="AH108" s="314">
        <f>'Пр 1 (произв)'!BE107</f>
        <v>0</v>
      </c>
      <c r="AI108" s="314">
        <f t="shared" si="90"/>
        <v>0</v>
      </c>
      <c r="AJ108" s="314">
        <f t="shared" si="91"/>
        <v>0</v>
      </c>
      <c r="AK108" s="304"/>
    </row>
    <row r="109" spans="1:37" hidden="1" outlineLevel="1" x14ac:dyDescent="0.25">
      <c r="A109" s="23" t="str">
        <f>'Пр 1 (произв)'!A108</f>
        <v>1.3.2</v>
      </c>
      <c r="B109" s="115" t="str">
        <f>'Пр 1 (произв)'!B108</f>
        <v>Наименование инвестиционного проекта</v>
      </c>
      <c r="C109" s="23">
        <f>'Пр 1 (произв)'!C108</f>
        <v>0</v>
      </c>
      <c r="D109" s="23">
        <f>'Пр 1 (произв)'!D108</f>
        <v>0</v>
      </c>
      <c r="E109" s="23">
        <f>'Пр 1 (произв)'!E108</f>
        <v>0</v>
      </c>
      <c r="F109" s="23">
        <f>'Пр 1 (произв)'!F108</f>
        <v>0</v>
      </c>
      <c r="G109" s="23">
        <f>'Пр 1 (произв)'!G108</f>
        <v>0</v>
      </c>
      <c r="H109" s="314">
        <f>'Пр 1 (произв)'!H108</f>
        <v>0</v>
      </c>
      <c r="I109" s="314">
        <f>'Пр 1 (произв)'!K108</f>
        <v>0</v>
      </c>
      <c r="J109" s="314">
        <f>'Пр 1 (произв)'!O108</f>
        <v>0</v>
      </c>
      <c r="K109" s="314">
        <f>'Пр 1 (произв)'!Q108</f>
        <v>0</v>
      </c>
      <c r="L109" s="316"/>
      <c r="M109" s="316"/>
      <c r="N109" s="316"/>
      <c r="O109" s="316"/>
      <c r="P109" s="314">
        <f>'Пр 1 (произв)'!R108</f>
        <v>0</v>
      </c>
      <c r="Q109" s="317"/>
      <c r="R109" s="316"/>
      <c r="S109" s="316"/>
      <c r="T109" s="316"/>
      <c r="U109" s="316"/>
      <c r="V109" s="316"/>
      <c r="W109" s="316"/>
      <c r="X109" s="316"/>
      <c r="Y109" s="316"/>
      <c r="Z109" s="316"/>
      <c r="AA109" s="316"/>
      <c r="AB109" s="316"/>
      <c r="AC109" s="545">
        <f>'Пр 1 (произв)'!AF108</f>
        <v>0</v>
      </c>
      <c r="AD109" s="545">
        <f>'Пр 1 (произв)'!AK108</f>
        <v>0</v>
      </c>
      <c r="AE109" s="545">
        <f>'Пр 1 (произв)'!AP108</f>
        <v>0</v>
      </c>
      <c r="AF109" s="545">
        <f>'Пр 1 (произв)'!AU108</f>
        <v>0</v>
      </c>
      <c r="AG109" s="314">
        <f>'Пр 1 (произв)'!AZ108</f>
        <v>0</v>
      </c>
      <c r="AH109" s="314">
        <f>'Пр 1 (произв)'!BE108</f>
        <v>0</v>
      </c>
      <c r="AI109" s="314">
        <f t="shared" si="90"/>
        <v>0</v>
      </c>
      <c r="AJ109" s="314">
        <f t="shared" si="91"/>
        <v>0</v>
      </c>
      <c r="AK109" s="304"/>
    </row>
    <row r="110" spans="1:37" ht="18" collapsed="1" x14ac:dyDescent="0.25">
      <c r="A110" s="23" t="str">
        <f>'Пр 1 (произв)'!A110</f>
        <v>1.3.3</v>
      </c>
      <c r="B110" s="131" t="str">
        <f>'Пр 1 (произв)'!B110</f>
        <v>Модернизация, техническое перевооружение тепловых сетей, всего, в том числе:</v>
      </c>
      <c r="C110" s="305" t="str">
        <f>'Пр 1 (произв)'!C110</f>
        <v>Г</v>
      </c>
      <c r="D110" s="305">
        <f>'Пр 1 (произв)'!D110</f>
        <v>0</v>
      </c>
      <c r="E110" s="305">
        <f>'Пр 1 (произв)'!E110</f>
        <v>0</v>
      </c>
      <c r="F110" s="305">
        <f>'Пр 1 (произв)'!F110</f>
        <v>0</v>
      </c>
      <c r="G110" s="305">
        <f>'Пр 1 (произв)'!G110</f>
        <v>0</v>
      </c>
      <c r="H110" s="280">
        <f>SUM(H111:H113)</f>
        <v>0</v>
      </c>
      <c r="I110" s="280">
        <f>SUM(I111:I113)</f>
        <v>0</v>
      </c>
      <c r="J110" s="280">
        <f>SUM(J111:J113)</f>
        <v>0</v>
      </c>
      <c r="K110" s="280">
        <f t="shared" ref="K110:AJ110" si="92">SUM(K111:K113)</f>
        <v>0</v>
      </c>
      <c r="L110" s="280">
        <f t="shared" si="92"/>
        <v>0</v>
      </c>
      <c r="M110" s="280">
        <f t="shared" si="92"/>
        <v>0</v>
      </c>
      <c r="N110" s="280">
        <f t="shared" si="92"/>
        <v>0</v>
      </c>
      <c r="O110" s="280">
        <f t="shared" si="92"/>
        <v>0</v>
      </c>
      <c r="P110" s="280">
        <f t="shared" si="92"/>
        <v>0</v>
      </c>
      <c r="Q110" s="280">
        <f t="shared" si="92"/>
        <v>0</v>
      </c>
      <c r="R110" s="280">
        <f t="shared" si="92"/>
        <v>0</v>
      </c>
      <c r="S110" s="280">
        <f t="shared" si="92"/>
        <v>0</v>
      </c>
      <c r="T110" s="280">
        <f t="shared" si="92"/>
        <v>0</v>
      </c>
      <c r="U110" s="280">
        <f t="shared" si="92"/>
        <v>0</v>
      </c>
      <c r="V110" s="280">
        <f t="shared" si="92"/>
        <v>0</v>
      </c>
      <c r="W110" s="280">
        <f t="shared" si="92"/>
        <v>0</v>
      </c>
      <c r="X110" s="280">
        <f t="shared" si="92"/>
        <v>0</v>
      </c>
      <c r="Y110" s="280">
        <f t="shared" si="92"/>
        <v>0</v>
      </c>
      <c r="Z110" s="280">
        <f t="shared" si="92"/>
        <v>0</v>
      </c>
      <c r="AA110" s="280">
        <f t="shared" si="92"/>
        <v>0</v>
      </c>
      <c r="AB110" s="280">
        <f t="shared" si="92"/>
        <v>0</v>
      </c>
      <c r="AC110" s="544">
        <f t="shared" si="92"/>
        <v>0</v>
      </c>
      <c r="AD110" s="544">
        <f t="shared" si="92"/>
        <v>0</v>
      </c>
      <c r="AE110" s="544">
        <f t="shared" si="92"/>
        <v>0</v>
      </c>
      <c r="AF110" s="544">
        <f t="shared" si="92"/>
        <v>0</v>
      </c>
      <c r="AG110" s="280">
        <f t="shared" si="92"/>
        <v>0</v>
      </c>
      <c r="AH110" s="280">
        <f t="shared" si="92"/>
        <v>0</v>
      </c>
      <c r="AI110" s="280">
        <f t="shared" si="92"/>
        <v>0</v>
      </c>
      <c r="AJ110" s="280">
        <f t="shared" si="92"/>
        <v>0</v>
      </c>
      <c r="AK110" s="304"/>
    </row>
    <row r="111" spans="1:37" ht="18" hidden="1" outlineLevel="1" x14ac:dyDescent="0.25">
      <c r="A111" s="23" t="str">
        <f>'Пр 1 (произв)'!A110</f>
        <v>1.3.3</v>
      </c>
      <c r="B111" s="115" t="str">
        <f>'Пр 1 (произв)'!B110</f>
        <v>Модернизация, техническое перевооружение тепловых сетей, всего, в том числе:</v>
      </c>
      <c r="C111" s="23" t="str">
        <f>'Пр 1 (произв)'!C110</f>
        <v>Г</v>
      </c>
      <c r="D111" s="23">
        <f>'Пр 1 (произв)'!D110</f>
        <v>0</v>
      </c>
      <c r="E111" s="23">
        <f>'Пр 1 (произв)'!E110</f>
        <v>0</v>
      </c>
      <c r="F111" s="23">
        <f>'Пр 1 (произв)'!F110</f>
        <v>0</v>
      </c>
      <c r="G111" s="23">
        <f>'Пр 1 (произв)'!G110</f>
        <v>0</v>
      </c>
      <c r="H111" s="314">
        <f>'Пр 1 (произв)'!H110</f>
        <v>0</v>
      </c>
      <c r="I111" s="314">
        <f>'Пр 1 (произв)'!K110</f>
        <v>0</v>
      </c>
      <c r="J111" s="314">
        <f>'Пр 1 (произв)'!O110</f>
        <v>0</v>
      </c>
      <c r="K111" s="314">
        <f>'Пр 1 (произв)'!Q110</f>
        <v>0</v>
      </c>
      <c r="L111" s="316"/>
      <c r="M111" s="316"/>
      <c r="N111" s="316"/>
      <c r="O111" s="316"/>
      <c r="P111" s="314">
        <f>'Пр 1 (произв)'!R110</f>
        <v>0</v>
      </c>
      <c r="Q111" s="317"/>
      <c r="R111" s="316"/>
      <c r="S111" s="316"/>
      <c r="T111" s="316"/>
      <c r="U111" s="316"/>
      <c r="V111" s="316"/>
      <c r="W111" s="316"/>
      <c r="X111" s="316"/>
      <c r="Y111" s="316"/>
      <c r="Z111" s="316"/>
      <c r="AA111" s="316"/>
      <c r="AB111" s="316"/>
      <c r="AC111" s="545">
        <f>'Пр 1 (произв)'!AF110</f>
        <v>0</v>
      </c>
      <c r="AD111" s="545">
        <f>'Пр 1 (произв)'!AK110</f>
        <v>0</v>
      </c>
      <c r="AE111" s="545">
        <f>'Пр 1 (произв)'!AP110</f>
        <v>0</v>
      </c>
      <c r="AF111" s="545">
        <f>'Пр 1 (произв)'!AU110</f>
        <v>0</v>
      </c>
      <c r="AG111" s="314">
        <f>'Пр 1 (произв)'!AZ110</f>
        <v>0</v>
      </c>
      <c r="AH111" s="314">
        <f>'Пр 1 (произв)'!BE110</f>
        <v>0</v>
      </c>
      <c r="AI111" s="314">
        <f t="shared" ref="AI111:AI113" si="93">AC111+AE111+AG111</f>
        <v>0</v>
      </c>
      <c r="AJ111" s="314">
        <f t="shared" ref="AJ111:AJ113" si="94">AD111+AF111+AH111</f>
        <v>0</v>
      </c>
      <c r="AK111" s="304"/>
    </row>
    <row r="112" spans="1:37" hidden="1" outlineLevel="1" x14ac:dyDescent="0.25">
      <c r="A112" s="23" t="str">
        <f>'Пр 1 (произв)'!A111</f>
        <v>1.3.3</v>
      </c>
      <c r="B112" s="115" t="str">
        <f>'Пр 1 (произв)'!B111</f>
        <v>Наименование инвестиционного проекта</v>
      </c>
      <c r="C112" s="23">
        <f>'Пр 1 (произв)'!C111</f>
        <v>0</v>
      </c>
      <c r="D112" s="23">
        <f>'Пр 1 (произв)'!D111</f>
        <v>0</v>
      </c>
      <c r="E112" s="23">
        <f>'Пр 1 (произв)'!E111</f>
        <v>0</v>
      </c>
      <c r="F112" s="23">
        <f>'Пр 1 (произв)'!F111</f>
        <v>0</v>
      </c>
      <c r="G112" s="23">
        <f>'Пр 1 (произв)'!G111</f>
        <v>0</v>
      </c>
      <c r="H112" s="314">
        <f>'Пр 1 (произв)'!H111</f>
        <v>0</v>
      </c>
      <c r="I112" s="314">
        <f>'Пр 1 (произв)'!K111</f>
        <v>0</v>
      </c>
      <c r="J112" s="314">
        <f>'Пр 1 (произв)'!O111</f>
        <v>0</v>
      </c>
      <c r="K112" s="314">
        <f>'Пр 1 (произв)'!Q111</f>
        <v>0</v>
      </c>
      <c r="L112" s="316"/>
      <c r="M112" s="316"/>
      <c r="N112" s="316"/>
      <c r="O112" s="316"/>
      <c r="P112" s="314">
        <f>'Пр 1 (произв)'!R111</f>
        <v>0</v>
      </c>
      <c r="Q112" s="317"/>
      <c r="R112" s="316"/>
      <c r="S112" s="316"/>
      <c r="T112" s="316"/>
      <c r="U112" s="316"/>
      <c r="V112" s="316"/>
      <c r="W112" s="316"/>
      <c r="X112" s="316"/>
      <c r="Y112" s="316"/>
      <c r="Z112" s="316"/>
      <c r="AA112" s="316"/>
      <c r="AB112" s="316"/>
      <c r="AC112" s="545">
        <f>'Пр 1 (произв)'!AF111</f>
        <v>0</v>
      </c>
      <c r="AD112" s="545">
        <f>'Пр 1 (произв)'!AK111</f>
        <v>0</v>
      </c>
      <c r="AE112" s="545">
        <f>'Пр 1 (произв)'!AP111</f>
        <v>0</v>
      </c>
      <c r="AF112" s="545">
        <f>'Пр 1 (произв)'!AU111</f>
        <v>0</v>
      </c>
      <c r="AG112" s="314">
        <f>'Пр 1 (произв)'!AZ111</f>
        <v>0</v>
      </c>
      <c r="AH112" s="314">
        <f>'Пр 1 (произв)'!BE111</f>
        <v>0</v>
      </c>
      <c r="AI112" s="314">
        <f t="shared" si="93"/>
        <v>0</v>
      </c>
      <c r="AJ112" s="314">
        <f t="shared" si="94"/>
        <v>0</v>
      </c>
      <c r="AK112" s="304"/>
    </row>
    <row r="113" spans="1:37" hidden="1" outlineLevel="1" x14ac:dyDescent="0.25">
      <c r="A113" s="23" t="str">
        <f>'Пр 1 (произв)'!A112</f>
        <v>1.3.3</v>
      </c>
      <c r="B113" s="115" t="str">
        <f>'Пр 1 (произв)'!B112</f>
        <v>Наименование инвестиционного проекта</v>
      </c>
      <c r="C113" s="23">
        <f>'Пр 1 (произв)'!C112</f>
        <v>0</v>
      </c>
      <c r="D113" s="23">
        <f>'Пр 1 (произв)'!D112</f>
        <v>0</v>
      </c>
      <c r="E113" s="23">
        <f>'Пр 1 (произв)'!E112</f>
        <v>0</v>
      </c>
      <c r="F113" s="23">
        <f>'Пр 1 (произв)'!F112</f>
        <v>0</v>
      </c>
      <c r="G113" s="23">
        <f>'Пр 1 (произв)'!G112</f>
        <v>0</v>
      </c>
      <c r="H113" s="314">
        <f>'Пр 1 (произв)'!H112</f>
        <v>0</v>
      </c>
      <c r="I113" s="314">
        <f>'Пр 1 (произв)'!K112</f>
        <v>0</v>
      </c>
      <c r="J113" s="314">
        <f>'Пр 1 (произв)'!O112</f>
        <v>0</v>
      </c>
      <c r="K113" s="314">
        <f>'Пр 1 (произв)'!Q112</f>
        <v>0</v>
      </c>
      <c r="L113" s="316"/>
      <c r="M113" s="316"/>
      <c r="N113" s="316"/>
      <c r="O113" s="316"/>
      <c r="P113" s="314">
        <f>'Пр 1 (произв)'!R112</f>
        <v>0</v>
      </c>
      <c r="Q113" s="317"/>
      <c r="R113" s="316"/>
      <c r="S113" s="316"/>
      <c r="T113" s="316"/>
      <c r="U113" s="316"/>
      <c r="V113" s="316"/>
      <c r="W113" s="316"/>
      <c r="X113" s="316"/>
      <c r="Y113" s="316"/>
      <c r="Z113" s="316"/>
      <c r="AA113" s="316"/>
      <c r="AB113" s="316"/>
      <c r="AC113" s="545">
        <f>'Пр 1 (произв)'!AF112</f>
        <v>0</v>
      </c>
      <c r="AD113" s="545">
        <f>'Пр 1 (произв)'!AK112</f>
        <v>0</v>
      </c>
      <c r="AE113" s="545">
        <f>'Пр 1 (произв)'!AP112</f>
        <v>0</v>
      </c>
      <c r="AF113" s="545">
        <f>'Пр 1 (произв)'!AU112</f>
        <v>0</v>
      </c>
      <c r="AG113" s="314">
        <f>'Пр 1 (произв)'!AZ112</f>
        <v>0</v>
      </c>
      <c r="AH113" s="314">
        <f>'Пр 1 (произв)'!BE112</f>
        <v>0</v>
      </c>
      <c r="AI113" s="314">
        <f t="shared" si="93"/>
        <v>0</v>
      </c>
      <c r="AJ113" s="314">
        <f t="shared" si="94"/>
        <v>0</v>
      </c>
      <c r="AK113" s="304"/>
    </row>
    <row r="114" spans="1:37" ht="27" collapsed="1" x14ac:dyDescent="0.25">
      <c r="A114" s="23" t="str">
        <f>'Пр 1 (произв)'!A114</f>
        <v>1.3.4</v>
      </c>
      <c r="B114" s="131" t="str">
        <f>'Пр 1 (произв)'!B114</f>
        <v>Модернизация, техническое перевооружение прочих объектов основных средств, всего, в том числе:</v>
      </c>
      <c r="C114" s="305" t="str">
        <f>'Пр 1 (произв)'!C114</f>
        <v>Г</v>
      </c>
      <c r="D114" s="305">
        <f>'Пр 1 (произв)'!D114</f>
        <v>0</v>
      </c>
      <c r="E114" s="305">
        <f>'Пр 1 (произв)'!E114</f>
        <v>0</v>
      </c>
      <c r="F114" s="305">
        <f>'Пр 1 (произв)'!F114</f>
        <v>0</v>
      </c>
      <c r="G114" s="305">
        <f>'Пр 1 (произв)'!G114</f>
        <v>0</v>
      </c>
      <c r="H114" s="280">
        <f>SUM(H115:H117)</f>
        <v>0</v>
      </c>
      <c r="I114" s="280">
        <f>SUM(I115:I117)</f>
        <v>0</v>
      </c>
      <c r="J114" s="280">
        <f>SUM(J115:J117)</f>
        <v>0</v>
      </c>
      <c r="K114" s="280">
        <f t="shared" ref="K114:AJ114" si="95">SUM(K115:K117)</f>
        <v>0</v>
      </c>
      <c r="L114" s="280">
        <f t="shared" si="95"/>
        <v>0</v>
      </c>
      <c r="M114" s="280">
        <f t="shared" si="95"/>
        <v>0</v>
      </c>
      <c r="N114" s="280">
        <f t="shared" si="95"/>
        <v>0</v>
      </c>
      <c r="O114" s="280">
        <f t="shared" si="95"/>
        <v>0</v>
      </c>
      <c r="P114" s="280">
        <f t="shared" si="95"/>
        <v>0</v>
      </c>
      <c r="Q114" s="280">
        <f t="shared" si="95"/>
        <v>0</v>
      </c>
      <c r="R114" s="280">
        <f t="shared" si="95"/>
        <v>0</v>
      </c>
      <c r="S114" s="280">
        <f t="shared" si="95"/>
        <v>0</v>
      </c>
      <c r="T114" s="280">
        <f t="shared" si="95"/>
        <v>0</v>
      </c>
      <c r="U114" s="280">
        <f t="shared" si="95"/>
        <v>0</v>
      </c>
      <c r="V114" s="280">
        <f t="shared" si="95"/>
        <v>0</v>
      </c>
      <c r="W114" s="280">
        <f t="shared" si="95"/>
        <v>0</v>
      </c>
      <c r="X114" s="280">
        <f t="shared" si="95"/>
        <v>0</v>
      </c>
      <c r="Y114" s="280">
        <f t="shared" si="95"/>
        <v>0</v>
      </c>
      <c r="Z114" s="280">
        <f t="shared" si="95"/>
        <v>0</v>
      </c>
      <c r="AA114" s="280">
        <f t="shared" si="95"/>
        <v>0</v>
      </c>
      <c r="AB114" s="280">
        <f t="shared" si="95"/>
        <v>0</v>
      </c>
      <c r="AC114" s="544">
        <f t="shared" si="95"/>
        <v>0</v>
      </c>
      <c r="AD114" s="544">
        <f t="shared" si="95"/>
        <v>0</v>
      </c>
      <c r="AE114" s="544">
        <f t="shared" si="95"/>
        <v>0</v>
      </c>
      <c r="AF114" s="544">
        <f t="shared" si="95"/>
        <v>0</v>
      </c>
      <c r="AG114" s="280">
        <f t="shared" si="95"/>
        <v>0</v>
      </c>
      <c r="AH114" s="280">
        <f t="shared" si="95"/>
        <v>0</v>
      </c>
      <c r="AI114" s="280">
        <f t="shared" si="95"/>
        <v>0</v>
      </c>
      <c r="AJ114" s="280">
        <f t="shared" si="95"/>
        <v>0</v>
      </c>
      <c r="AK114" s="304"/>
    </row>
    <row r="115" spans="1:37" ht="27" hidden="1" outlineLevel="1" x14ac:dyDescent="0.25">
      <c r="A115" s="23" t="str">
        <f>'Пр 1 (произв)'!A114</f>
        <v>1.3.4</v>
      </c>
      <c r="B115" s="115" t="str">
        <f>'Пр 1 (произв)'!B114</f>
        <v>Модернизация, техническое перевооружение прочих объектов основных средств, всего, в том числе:</v>
      </c>
      <c r="C115" s="23" t="str">
        <f>'Пр 1 (произв)'!C114</f>
        <v>Г</v>
      </c>
      <c r="D115" s="23">
        <f>'Пр 1 (произв)'!D114</f>
        <v>0</v>
      </c>
      <c r="E115" s="23">
        <f>'Пр 1 (произв)'!E114</f>
        <v>0</v>
      </c>
      <c r="F115" s="23">
        <f>'Пр 1 (произв)'!F114</f>
        <v>0</v>
      </c>
      <c r="G115" s="23">
        <f>'Пр 1 (произв)'!G114</f>
        <v>0</v>
      </c>
      <c r="H115" s="314">
        <f>'Пр 1 (произв)'!H114</f>
        <v>0</v>
      </c>
      <c r="I115" s="314">
        <f>'Пр 1 (произв)'!K114</f>
        <v>0</v>
      </c>
      <c r="J115" s="314">
        <f>'Пр 1 (произв)'!O114</f>
        <v>0</v>
      </c>
      <c r="K115" s="314">
        <f>'Пр 1 (произв)'!Q114</f>
        <v>0</v>
      </c>
      <c r="L115" s="316"/>
      <c r="M115" s="316"/>
      <c r="N115" s="316"/>
      <c r="O115" s="316"/>
      <c r="P115" s="314">
        <f>'Пр 1 (произв)'!R114</f>
        <v>0</v>
      </c>
      <c r="Q115" s="317"/>
      <c r="R115" s="316"/>
      <c r="S115" s="316"/>
      <c r="T115" s="316"/>
      <c r="U115" s="316"/>
      <c r="V115" s="316"/>
      <c r="W115" s="316"/>
      <c r="X115" s="316"/>
      <c r="Y115" s="316"/>
      <c r="Z115" s="316"/>
      <c r="AA115" s="316"/>
      <c r="AB115" s="316"/>
      <c r="AC115" s="545">
        <f>'Пр 1 (произв)'!AF114</f>
        <v>0</v>
      </c>
      <c r="AD115" s="545">
        <f>'Пр 1 (произв)'!AK114</f>
        <v>0</v>
      </c>
      <c r="AE115" s="545">
        <f>'Пр 1 (произв)'!AP114</f>
        <v>0</v>
      </c>
      <c r="AF115" s="545">
        <f>'Пр 1 (произв)'!AU114</f>
        <v>0</v>
      </c>
      <c r="AG115" s="314">
        <f>'Пр 1 (произв)'!AZ114</f>
        <v>0</v>
      </c>
      <c r="AH115" s="314">
        <f>'Пр 1 (произв)'!BE114</f>
        <v>0</v>
      </c>
      <c r="AI115" s="314">
        <f t="shared" ref="AI115:AI117" si="96">AC115+AE115+AG115</f>
        <v>0</v>
      </c>
      <c r="AJ115" s="314">
        <f t="shared" ref="AJ115:AJ117" si="97">AD115+AF115+AH115</f>
        <v>0</v>
      </c>
      <c r="AK115" s="304"/>
    </row>
    <row r="116" spans="1:37" hidden="1" outlineLevel="1" x14ac:dyDescent="0.25">
      <c r="A116" s="23" t="str">
        <f>'Пр 1 (произв)'!A115</f>
        <v>1.3.4</v>
      </c>
      <c r="B116" s="115" t="str">
        <f>'Пр 1 (произв)'!B115</f>
        <v>Наименование инвестиционного проекта</v>
      </c>
      <c r="C116" s="23">
        <f>'Пр 1 (произв)'!C115</f>
        <v>0</v>
      </c>
      <c r="D116" s="23">
        <f>'Пр 1 (произв)'!D115</f>
        <v>0</v>
      </c>
      <c r="E116" s="23">
        <f>'Пр 1 (произв)'!E115</f>
        <v>0</v>
      </c>
      <c r="F116" s="23">
        <f>'Пр 1 (произв)'!F115</f>
        <v>0</v>
      </c>
      <c r="G116" s="23">
        <f>'Пр 1 (произв)'!G115</f>
        <v>0</v>
      </c>
      <c r="H116" s="314">
        <f>'Пр 1 (произв)'!H115</f>
        <v>0</v>
      </c>
      <c r="I116" s="314">
        <f>'Пр 1 (произв)'!K115</f>
        <v>0</v>
      </c>
      <c r="J116" s="314">
        <f>'Пр 1 (произв)'!O115</f>
        <v>0</v>
      </c>
      <c r="K116" s="314">
        <f>'Пр 1 (произв)'!Q115</f>
        <v>0</v>
      </c>
      <c r="L116" s="316"/>
      <c r="M116" s="316"/>
      <c r="N116" s="316"/>
      <c r="O116" s="316"/>
      <c r="P116" s="314">
        <f>'Пр 1 (произв)'!R115</f>
        <v>0</v>
      </c>
      <c r="Q116" s="317"/>
      <c r="R116" s="316"/>
      <c r="S116" s="316"/>
      <c r="T116" s="316"/>
      <c r="U116" s="316"/>
      <c r="V116" s="316"/>
      <c r="W116" s="316"/>
      <c r="X116" s="316"/>
      <c r="Y116" s="316"/>
      <c r="Z116" s="316"/>
      <c r="AA116" s="316"/>
      <c r="AB116" s="316"/>
      <c r="AC116" s="545">
        <f>'Пр 1 (произв)'!AF115</f>
        <v>0</v>
      </c>
      <c r="AD116" s="545">
        <f>'Пр 1 (произв)'!AK115</f>
        <v>0</v>
      </c>
      <c r="AE116" s="545">
        <f>'Пр 1 (произв)'!AP115</f>
        <v>0</v>
      </c>
      <c r="AF116" s="545">
        <f>'Пр 1 (произв)'!AU115</f>
        <v>0</v>
      </c>
      <c r="AG116" s="314">
        <f>'Пр 1 (произв)'!AZ115</f>
        <v>0</v>
      </c>
      <c r="AH116" s="314">
        <f>'Пр 1 (произв)'!BE115</f>
        <v>0</v>
      </c>
      <c r="AI116" s="314">
        <f t="shared" si="96"/>
        <v>0</v>
      </c>
      <c r="AJ116" s="314">
        <f t="shared" si="97"/>
        <v>0</v>
      </c>
      <c r="AK116" s="304"/>
    </row>
    <row r="117" spans="1:37" hidden="1" outlineLevel="1" x14ac:dyDescent="0.25">
      <c r="A117" s="23" t="str">
        <f>'Пр 1 (произв)'!A116</f>
        <v>1.3.4</v>
      </c>
      <c r="B117" s="115" t="str">
        <f>'Пр 1 (произв)'!B116</f>
        <v>Наименование инвестиционного проекта</v>
      </c>
      <c r="C117" s="23">
        <f>'Пр 1 (произв)'!C116</f>
        <v>0</v>
      </c>
      <c r="D117" s="23">
        <f>'Пр 1 (произв)'!D116</f>
        <v>0</v>
      </c>
      <c r="E117" s="23">
        <f>'Пр 1 (произв)'!E116</f>
        <v>0</v>
      </c>
      <c r="F117" s="23">
        <f>'Пр 1 (произв)'!F116</f>
        <v>0</v>
      </c>
      <c r="G117" s="23">
        <f>'Пр 1 (произв)'!G116</f>
        <v>0</v>
      </c>
      <c r="H117" s="314">
        <f>'Пр 1 (произв)'!H116</f>
        <v>0</v>
      </c>
      <c r="I117" s="314">
        <f>'Пр 1 (произв)'!K116</f>
        <v>0</v>
      </c>
      <c r="J117" s="314">
        <f>'Пр 1 (произв)'!O116</f>
        <v>0</v>
      </c>
      <c r="K117" s="314">
        <f>'Пр 1 (произв)'!Q116</f>
        <v>0</v>
      </c>
      <c r="L117" s="316"/>
      <c r="M117" s="316"/>
      <c r="N117" s="316"/>
      <c r="O117" s="316"/>
      <c r="P117" s="314">
        <f>'Пр 1 (произв)'!R116</f>
        <v>0</v>
      </c>
      <c r="Q117" s="317"/>
      <c r="R117" s="316"/>
      <c r="S117" s="316"/>
      <c r="T117" s="316"/>
      <c r="U117" s="316"/>
      <c r="V117" s="316"/>
      <c r="W117" s="316"/>
      <c r="X117" s="316"/>
      <c r="Y117" s="316"/>
      <c r="Z117" s="316"/>
      <c r="AA117" s="316"/>
      <c r="AB117" s="316"/>
      <c r="AC117" s="545">
        <f>'Пр 1 (произв)'!AF116</f>
        <v>0</v>
      </c>
      <c r="AD117" s="545">
        <f>'Пр 1 (произв)'!AK116</f>
        <v>0</v>
      </c>
      <c r="AE117" s="545">
        <f>'Пр 1 (произв)'!AP116</f>
        <v>0</v>
      </c>
      <c r="AF117" s="545">
        <f>'Пр 1 (произв)'!AU116</f>
        <v>0</v>
      </c>
      <c r="AG117" s="314">
        <f>'Пр 1 (произв)'!AZ116</f>
        <v>0</v>
      </c>
      <c r="AH117" s="314">
        <f>'Пр 1 (произв)'!BE116</f>
        <v>0</v>
      </c>
      <c r="AI117" s="314">
        <f t="shared" si="96"/>
        <v>0</v>
      </c>
      <c r="AJ117" s="314">
        <f t="shared" si="97"/>
        <v>0</v>
      </c>
      <c r="AK117" s="304"/>
    </row>
    <row r="118" spans="1:37" ht="27" collapsed="1" x14ac:dyDescent="0.25">
      <c r="A118" s="23" t="str">
        <f>'Пр 1 (произв)'!A118</f>
        <v>1.4</v>
      </c>
      <c r="B118" s="127" t="str">
        <f>'Пр 1 (произв)'!B118</f>
        <v>Инвестиционные проекты, реализация которых обуславливается схемами теплоснабжения, всего, в том числе:</v>
      </c>
      <c r="C118" s="306" t="str">
        <f>'Пр 1 (произв)'!C118</f>
        <v>Г</v>
      </c>
      <c r="D118" s="306"/>
      <c r="E118" s="306"/>
      <c r="F118" s="306"/>
      <c r="G118" s="306"/>
      <c r="H118" s="245">
        <f>H119+H128</f>
        <v>0</v>
      </c>
      <c r="I118" s="245">
        <f>I119+I128</f>
        <v>0</v>
      </c>
      <c r="J118" s="245">
        <f>J119+J128</f>
        <v>0</v>
      </c>
      <c r="K118" s="245">
        <f t="shared" ref="K118:AJ118" si="98">K119+K128</f>
        <v>0</v>
      </c>
      <c r="L118" s="245">
        <f t="shared" si="98"/>
        <v>0</v>
      </c>
      <c r="M118" s="245">
        <f t="shared" si="98"/>
        <v>0</v>
      </c>
      <c r="N118" s="245">
        <f t="shared" si="98"/>
        <v>0</v>
      </c>
      <c r="O118" s="245">
        <f t="shared" si="98"/>
        <v>0</v>
      </c>
      <c r="P118" s="245">
        <f t="shared" si="98"/>
        <v>0</v>
      </c>
      <c r="Q118" s="245">
        <f t="shared" si="98"/>
        <v>0</v>
      </c>
      <c r="R118" s="245">
        <f t="shared" si="98"/>
        <v>0</v>
      </c>
      <c r="S118" s="245">
        <f t="shared" si="98"/>
        <v>0</v>
      </c>
      <c r="T118" s="245">
        <f t="shared" si="98"/>
        <v>0</v>
      </c>
      <c r="U118" s="245">
        <f t="shared" si="98"/>
        <v>0</v>
      </c>
      <c r="V118" s="245">
        <f t="shared" si="98"/>
        <v>0</v>
      </c>
      <c r="W118" s="245">
        <f t="shared" si="98"/>
        <v>0</v>
      </c>
      <c r="X118" s="245">
        <f t="shared" si="98"/>
        <v>0</v>
      </c>
      <c r="Y118" s="245">
        <f t="shared" si="98"/>
        <v>0</v>
      </c>
      <c r="Z118" s="245">
        <f t="shared" si="98"/>
        <v>0</v>
      </c>
      <c r="AA118" s="245">
        <f t="shared" si="98"/>
        <v>0</v>
      </c>
      <c r="AB118" s="245">
        <f t="shared" si="98"/>
        <v>0</v>
      </c>
      <c r="AC118" s="544">
        <f t="shared" si="98"/>
        <v>0</v>
      </c>
      <c r="AD118" s="544">
        <f t="shared" si="98"/>
        <v>0</v>
      </c>
      <c r="AE118" s="544">
        <f t="shared" si="98"/>
        <v>0</v>
      </c>
      <c r="AF118" s="544">
        <f t="shared" si="98"/>
        <v>0</v>
      </c>
      <c r="AG118" s="245">
        <f t="shared" si="98"/>
        <v>0</v>
      </c>
      <c r="AH118" s="245">
        <f t="shared" si="98"/>
        <v>0</v>
      </c>
      <c r="AI118" s="245">
        <f t="shared" si="98"/>
        <v>0</v>
      </c>
      <c r="AJ118" s="245">
        <f t="shared" si="98"/>
        <v>0</v>
      </c>
      <c r="AK118" s="304"/>
    </row>
    <row r="119" spans="1:37" x14ac:dyDescent="0.25">
      <c r="A119" s="23" t="str">
        <f>'Пр 1 (произв)'!A119</f>
        <v>1.4.1</v>
      </c>
      <c r="B119" s="115" t="s">
        <v>589</v>
      </c>
      <c r="C119" s="23">
        <f>'Пр 1 (произв)'!C119</f>
        <v>0</v>
      </c>
      <c r="D119" s="23">
        <f>'Пр 1 (произв)'!D119</f>
        <v>0</v>
      </c>
      <c r="E119" s="23">
        <f>'Пр 1 (произв)'!E119</f>
        <v>0</v>
      </c>
      <c r="F119" s="23">
        <f>'Пр 1 (произв)'!F119</f>
        <v>0</v>
      </c>
      <c r="G119" s="23">
        <f>'Пр 1 (произв)'!G119</f>
        <v>0</v>
      </c>
      <c r="H119" s="314">
        <f>H120+H124+H129+H133</f>
        <v>0</v>
      </c>
      <c r="I119" s="314">
        <f>I120+I124+I129+I133</f>
        <v>0</v>
      </c>
      <c r="J119" s="314">
        <f>O120+O124+O129+O133</f>
        <v>0</v>
      </c>
      <c r="K119" s="314">
        <f>'Пр 1 (произв)'!Q119</f>
        <v>0</v>
      </c>
      <c r="L119" s="316"/>
      <c r="M119" s="316"/>
      <c r="N119" s="316"/>
      <c r="O119" s="316"/>
      <c r="P119" s="314">
        <f>'Пр 1 (произв)'!R119</f>
        <v>0</v>
      </c>
      <c r="Q119" s="316"/>
      <c r="R119" s="316"/>
      <c r="S119" s="316"/>
      <c r="T119" s="316"/>
      <c r="U119" s="316"/>
      <c r="V119" s="316"/>
      <c r="W119" s="316"/>
      <c r="X119" s="316"/>
      <c r="Y119" s="316"/>
      <c r="Z119" s="316"/>
      <c r="AA119" s="316"/>
      <c r="AB119" s="316"/>
      <c r="AC119" s="545">
        <f>'Пр 1 (произв)'!AF119</f>
        <v>0</v>
      </c>
      <c r="AD119" s="545">
        <f>'Пр 1 (произв)'!AK119</f>
        <v>0</v>
      </c>
      <c r="AE119" s="545">
        <f>'Пр 1 (произв)'!AP119</f>
        <v>0</v>
      </c>
      <c r="AF119" s="545">
        <f>'Пр 1 (произв)'!AU119</f>
        <v>0</v>
      </c>
      <c r="AG119" s="314">
        <f>'Пр 1 (произв)'!AZ119</f>
        <v>0</v>
      </c>
      <c r="AH119" s="314">
        <f>'Пр 1 (произв)'!BE119</f>
        <v>0</v>
      </c>
      <c r="AI119" s="314">
        <f t="shared" ref="AI119:AI136" si="99">AC119+AE119+AG119</f>
        <v>0</v>
      </c>
      <c r="AJ119" s="314">
        <f t="shared" ref="AJ119:AJ136" si="100">AD119+AF119+AH119</f>
        <v>0</v>
      </c>
      <c r="AK119" s="304"/>
    </row>
    <row r="120" spans="1:37" s="307" customFormat="1" ht="27" x14ac:dyDescent="0.25">
      <c r="A120" s="305" t="str">
        <f>'Пр 1 (произв)'!A120</f>
        <v>1.4.1.1</v>
      </c>
      <c r="B120" s="131" t="str">
        <f>'Пр 1 (произв)'!B120</f>
        <v>Строительство, реконструкция, модернизация и техническое перевооружение источников тепловой энергии, всего, в том числе:</v>
      </c>
      <c r="C120" s="305">
        <f>'Пр 1 (произв)'!C120</f>
        <v>0</v>
      </c>
      <c r="D120" s="305">
        <f>'Пр 1 (произв)'!D120</f>
        <v>0</v>
      </c>
      <c r="E120" s="305">
        <f>'Пр 1 (произв)'!E120</f>
        <v>0</v>
      </c>
      <c r="F120" s="305">
        <f>'Пр 1 (произв)'!F120</f>
        <v>0</v>
      </c>
      <c r="G120" s="305">
        <f>'Пр 1 (произв)'!G120</f>
        <v>0</v>
      </c>
      <c r="H120" s="318">
        <f>'Пр 1 (произв)'!H120</f>
        <v>0</v>
      </c>
      <c r="I120" s="318">
        <f>'Пр 1 (произв)'!I120</f>
        <v>0</v>
      </c>
      <c r="J120" s="318">
        <f>'Пр 1 (произв)'!O120</f>
        <v>0</v>
      </c>
      <c r="K120" s="318">
        <f>'Пр 1 (произв)'!Q120</f>
        <v>0</v>
      </c>
      <c r="L120" s="319"/>
      <c r="M120" s="319"/>
      <c r="N120" s="319"/>
      <c r="O120" s="319"/>
      <c r="P120" s="318">
        <f>'Пр 1 (произв)'!R120</f>
        <v>0</v>
      </c>
      <c r="Q120" s="319"/>
      <c r="R120" s="319"/>
      <c r="S120" s="319"/>
      <c r="T120" s="319"/>
      <c r="U120" s="319"/>
      <c r="V120" s="319"/>
      <c r="W120" s="319"/>
      <c r="X120" s="319"/>
      <c r="Y120" s="319"/>
      <c r="Z120" s="319"/>
      <c r="AA120" s="319"/>
      <c r="AB120" s="319"/>
      <c r="AC120" s="545">
        <f>'Пр 1 (произв)'!AF120</f>
        <v>0</v>
      </c>
      <c r="AD120" s="545">
        <f>'Пр 1 (произв)'!AK120</f>
        <v>0</v>
      </c>
      <c r="AE120" s="545">
        <f>'Пр 1 (произв)'!AP120</f>
        <v>0</v>
      </c>
      <c r="AF120" s="545">
        <f>'Пр 1 (произв)'!AU120</f>
        <v>0</v>
      </c>
      <c r="AG120" s="318">
        <f>'Пр 1 (произв)'!AZ120</f>
        <v>0</v>
      </c>
      <c r="AH120" s="318">
        <f>'Пр 1 (произв)'!BE120</f>
        <v>0</v>
      </c>
      <c r="AI120" s="318">
        <f t="shared" si="99"/>
        <v>0</v>
      </c>
      <c r="AJ120" s="318">
        <f t="shared" si="100"/>
        <v>0</v>
      </c>
      <c r="AK120" s="313"/>
    </row>
    <row r="121" spans="1:37" ht="27" hidden="1" outlineLevel="1" x14ac:dyDescent="0.25">
      <c r="A121" s="23" t="str">
        <f>'Пр 1 (произв)'!A120</f>
        <v>1.4.1.1</v>
      </c>
      <c r="B121" s="115" t="str">
        <f>'Пр 1 (произв)'!B120</f>
        <v>Строительство, реконструкция, модернизация и техническое перевооружение источников тепловой энергии, всего, в том числе:</v>
      </c>
      <c r="C121" s="23">
        <f>'Пр 1 (произв)'!C120</f>
        <v>0</v>
      </c>
      <c r="D121" s="23">
        <f>'Пр 1 (произв)'!D120</f>
        <v>0</v>
      </c>
      <c r="E121" s="23">
        <f>'Пр 1 (произв)'!E120</f>
        <v>0</v>
      </c>
      <c r="F121" s="23">
        <f>'Пр 1 (произв)'!F120</f>
        <v>0</v>
      </c>
      <c r="G121" s="23">
        <f>'Пр 1 (произв)'!G120</f>
        <v>0</v>
      </c>
      <c r="H121" s="314">
        <f>'Пр 1 (произв)'!H120</f>
        <v>0</v>
      </c>
      <c r="I121" s="314">
        <f>'Пр 1 (произв)'!K120</f>
        <v>0</v>
      </c>
      <c r="J121" s="314">
        <f>'Пр 1 (произв)'!O120</f>
        <v>0</v>
      </c>
      <c r="K121" s="314">
        <f>'Пр 1 (произв)'!Q120</f>
        <v>0</v>
      </c>
      <c r="L121" s="316"/>
      <c r="M121" s="316"/>
      <c r="N121" s="316"/>
      <c r="O121" s="316"/>
      <c r="P121" s="314">
        <f>'Пр 1 (произв)'!R120</f>
        <v>0</v>
      </c>
      <c r="Q121" s="317"/>
      <c r="R121" s="316"/>
      <c r="S121" s="316"/>
      <c r="T121" s="316"/>
      <c r="U121" s="316"/>
      <c r="V121" s="316"/>
      <c r="W121" s="316"/>
      <c r="X121" s="316"/>
      <c r="Y121" s="316"/>
      <c r="Z121" s="316"/>
      <c r="AA121" s="316"/>
      <c r="AB121" s="316"/>
      <c r="AC121" s="545">
        <f>'Пр 1 (произв)'!AF120</f>
        <v>0</v>
      </c>
      <c r="AD121" s="545">
        <f>'Пр 1 (произв)'!AK120</f>
        <v>0</v>
      </c>
      <c r="AE121" s="545">
        <f>'Пр 1 (произв)'!AP120</f>
        <v>0</v>
      </c>
      <c r="AF121" s="545">
        <f>'Пр 1 (произв)'!AU120</f>
        <v>0</v>
      </c>
      <c r="AG121" s="314">
        <f>'Пр 1 (произв)'!AZ120</f>
        <v>0</v>
      </c>
      <c r="AH121" s="314">
        <f>'Пр 1 (произв)'!BE120</f>
        <v>0</v>
      </c>
      <c r="AI121" s="314">
        <f t="shared" si="99"/>
        <v>0</v>
      </c>
      <c r="AJ121" s="314">
        <f t="shared" si="100"/>
        <v>0</v>
      </c>
      <c r="AK121" s="304"/>
    </row>
    <row r="122" spans="1:37" hidden="1" outlineLevel="1" x14ac:dyDescent="0.25">
      <c r="A122" s="23" t="str">
        <f>'Пр 1 (произв)'!A121</f>
        <v>1.4.1.1</v>
      </c>
      <c r="B122" s="115" t="str">
        <f>'Пр 1 (произв)'!B121</f>
        <v>Наименование инвестиционного проекта</v>
      </c>
      <c r="C122" s="23">
        <f>'Пр 1 (произв)'!C121</f>
        <v>0</v>
      </c>
      <c r="D122" s="23">
        <f>'Пр 1 (произв)'!D121</f>
        <v>0</v>
      </c>
      <c r="E122" s="23">
        <f>'Пр 1 (произв)'!E121</f>
        <v>0</v>
      </c>
      <c r="F122" s="23">
        <f>'Пр 1 (произв)'!F121</f>
        <v>0</v>
      </c>
      <c r="G122" s="23">
        <f>'Пр 1 (произв)'!G121</f>
        <v>0</v>
      </c>
      <c r="H122" s="314">
        <f>'Пр 1 (произв)'!H121</f>
        <v>0</v>
      </c>
      <c r="I122" s="314">
        <f>'Пр 1 (произв)'!K121</f>
        <v>0</v>
      </c>
      <c r="J122" s="314">
        <f>'Пр 1 (произв)'!O121</f>
        <v>0</v>
      </c>
      <c r="K122" s="314">
        <f>'Пр 1 (произв)'!Q121</f>
        <v>0</v>
      </c>
      <c r="L122" s="316"/>
      <c r="M122" s="316"/>
      <c r="N122" s="316"/>
      <c r="O122" s="316"/>
      <c r="P122" s="314">
        <f>'Пр 1 (произв)'!R121</f>
        <v>0</v>
      </c>
      <c r="Q122" s="317"/>
      <c r="R122" s="316"/>
      <c r="S122" s="316"/>
      <c r="T122" s="316"/>
      <c r="U122" s="316"/>
      <c r="V122" s="316"/>
      <c r="W122" s="316"/>
      <c r="X122" s="316"/>
      <c r="Y122" s="316"/>
      <c r="Z122" s="316"/>
      <c r="AA122" s="316"/>
      <c r="AB122" s="316"/>
      <c r="AC122" s="545">
        <f>'Пр 1 (произв)'!AF121</f>
        <v>0</v>
      </c>
      <c r="AD122" s="545">
        <f>'Пр 1 (произв)'!AK121</f>
        <v>0</v>
      </c>
      <c r="AE122" s="545">
        <f>'Пр 1 (произв)'!AP121</f>
        <v>0</v>
      </c>
      <c r="AF122" s="545">
        <f>'Пр 1 (произв)'!AU121</f>
        <v>0</v>
      </c>
      <c r="AG122" s="314">
        <f>'Пр 1 (произв)'!AZ121</f>
        <v>0</v>
      </c>
      <c r="AH122" s="314">
        <f>'Пр 1 (произв)'!BE121</f>
        <v>0</v>
      </c>
      <c r="AI122" s="314">
        <f t="shared" si="99"/>
        <v>0</v>
      </c>
      <c r="AJ122" s="314">
        <f t="shared" si="100"/>
        <v>0</v>
      </c>
      <c r="AK122" s="304"/>
    </row>
    <row r="123" spans="1:37" hidden="1" outlineLevel="1" x14ac:dyDescent="0.25">
      <c r="A123" s="23" t="str">
        <f>'Пр 1 (произв)'!A122</f>
        <v>1.4.1.1</v>
      </c>
      <c r="B123" s="115" t="str">
        <f>'Пр 1 (произв)'!B122</f>
        <v>Наименование инвестиционного проекта</v>
      </c>
      <c r="C123" s="23">
        <f>'Пр 1 (произв)'!C122</f>
        <v>0</v>
      </c>
      <c r="D123" s="23">
        <f>'Пр 1 (произв)'!D122</f>
        <v>0</v>
      </c>
      <c r="E123" s="23">
        <f>'Пр 1 (произв)'!E122</f>
        <v>0</v>
      </c>
      <c r="F123" s="23">
        <f>'Пр 1 (произв)'!F122</f>
        <v>0</v>
      </c>
      <c r="G123" s="23">
        <f>'Пр 1 (произв)'!G122</f>
        <v>0</v>
      </c>
      <c r="H123" s="314">
        <f>'Пр 1 (произв)'!H122</f>
        <v>0</v>
      </c>
      <c r="I123" s="314">
        <f>'Пр 1 (произв)'!K122</f>
        <v>0</v>
      </c>
      <c r="J123" s="314">
        <f>'Пр 1 (произв)'!O122</f>
        <v>0</v>
      </c>
      <c r="K123" s="314">
        <f>'Пр 1 (произв)'!Q122</f>
        <v>0</v>
      </c>
      <c r="L123" s="316"/>
      <c r="M123" s="316"/>
      <c r="N123" s="316"/>
      <c r="O123" s="316"/>
      <c r="P123" s="314">
        <f>'Пр 1 (произв)'!R122</f>
        <v>0</v>
      </c>
      <c r="Q123" s="317"/>
      <c r="R123" s="316"/>
      <c r="S123" s="316"/>
      <c r="T123" s="316"/>
      <c r="U123" s="316"/>
      <c r="V123" s="316"/>
      <c r="W123" s="316"/>
      <c r="X123" s="316"/>
      <c r="Y123" s="316"/>
      <c r="Z123" s="316"/>
      <c r="AA123" s="316"/>
      <c r="AB123" s="316"/>
      <c r="AC123" s="545">
        <f>'Пр 1 (произв)'!AF122</f>
        <v>0</v>
      </c>
      <c r="AD123" s="545">
        <f>'Пр 1 (произв)'!AK122</f>
        <v>0</v>
      </c>
      <c r="AE123" s="545">
        <f>'Пр 1 (произв)'!AP122</f>
        <v>0</v>
      </c>
      <c r="AF123" s="545">
        <f>'Пр 1 (произв)'!AU122</f>
        <v>0</v>
      </c>
      <c r="AG123" s="314">
        <f>'Пр 1 (произв)'!AZ122</f>
        <v>0</v>
      </c>
      <c r="AH123" s="314">
        <f>'Пр 1 (произв)'!BE122</f>
        <v>0</v>
      </c>
      <c r="AI123" s="314">
        <f t="shared" si="99"/>
        <v>0</v>
      </c>
      <c r="AJ123" s="314">
        <f t="shared" si="100"/>
        <v>0</v>
      </c>
      <c r="AK123" s="304"/>
    </row>
    <row r="124" spans="1:37" s="307" customFormat="1" ht="27" collapsed="1" x14ac:dyDescent="0.25">
      <c r="A124" s="305" t="str">
        <f>'Пр 1 (произв)'!A124</f>
        <v>1.4.1.2</v>
      </c>
      <c r="B124" s="131" t="str">
        <f>'Пр 1 (произв)'!B124</f>
        <v>Строительство, реконструкция, модернизация и техническое перевооружение тепловых сетей, всего, в том числе:</v>
      </c>
      <c r="C124" s="305">
        <f>'Пр 1 (произв)'!C124</f>
        <v>0</v>
      </c>
      <c r="D124" s="305">
        <f>'Пр 1 (произв)'!D124</f>
        <v>0</v>
      </c>
      <c r="E124" s="305">
        <f>'Пр 1 (произв)'!E124</f>
        <v>0</v>
      </c>
      <c r="F124" s="305">
        <f>'Пр 1 (произв)'!F124</f>
        <v>0</v>
      </c>
      <c r="G124" s="305">
        <f>'Пр 1 (произв)'!G124</f>
        <v>0</v>
      </c>
      <c r="H124" s="318">
        <f>'Пр 1 (произв)'!H124</f>
        <v>0</v>
      </c>
      <c r="I124" s="318">
        <f>'Пр 1 (произв)'!I124</f>
        <v>0</v>
      </c>
      <c r="J124" s="318">
        <f>'Пр 1 (произв)'!O124</f>
        <v>0</v>
      </c>
      <c r="K124" s="318">
        <f>'Пр 1 (произв)'!Q124</f>
        <v>0</v>
      </c>
      <c r="L124" s="319"/>
      <c r="M124" s="319"/>
      <c r="N124" s="319"/>
      <c r="O124" s="319"/>
      <c r="P124" s="318">
        <f>'Пр 1 (произв)'!R124</f>
        <v>0</v>
      </c>
      <c r="Q124" s="319"/>
      <c r="R124" s="319"/>
      <c r="S124" s="319"/>
      <c r="T124" s="319"/>
      <c r="U124" s="319"/>
      <c r="V124" s="319"/>
      <c r="W124" s="319"/>
      <c r="X124" s="319"/>
      <c r="Y124" s="319"/>
      <c r="Z124" s="319"/>
      <c r="AA124" s="319"/>
      <c r="AB124" s="319"/>
      <c r="AC124" s="545">
        <f>'Пр 1 (произв)'!AF124</f>
        <v>0</v>
      </c>
      <c r="AD124" s="545">
        <f>'Пр 1 (произв)'!AK124</f>
        <v>0</v>
      </c>
      <c r="AE124" s="545">
        <f>'Пр 1 (произв)'!AP124</f>
        <v>0</v>
      </c>
      <c r="AF124" s="545">
        <f>'Пр 1 (произв)'!AU124</f>
        <v>0</v>
      </c>
      <c r="AG124" s="318">
        <f>'Пр 1 (произв)'!AZ124</f>
        <v>0</v>
      </c>
      <c r="AH124" s="318">
        <f>'Пр 1 (произв)'!BE124</f>
        <v>0</v>
      </c>
      <c r="AI124" s="318">
        <f t="shared" si="99"/>
        <v>0</v>
      </c>
      <c r="AJ124" s="318">
        <f t="shared" si="100"/>
        <v>0</v>
      </c>
      <c r="AK124" s="313"/>
    </row>
    <row r="125" spans="1:37" ht="27" hidden="1" outlineLevel="1" x14ac:dyDescent="0.25">
      <c r="A125" s="23" t="str">
        <f>'Пр 1 (произв)'!A124</f>
        <v>1.4.1.2</v>
      </c>
      <c r="B125" s="115" t="str">
        <f>'Пр 1 (произв)'!B124</f>
        <v>Строительство, реконструкция, модернизация и техническое перевооружение тепловых сетей, всего, в том числе:</v>
      </c>
      <c r="C125" s="23">
        <f>'Пр 1 (произв)'!C124</f>
        <v>0</v>
      </c>
      <c r="D125" s="23">
        <f>'Пр 1 (произв)'!D124</f>
        <v>0</v>
      </c>
      <c r="E125" s="23">
        <f>'Пр 1 (произв)'!E124</f>
        <v>0</v>
      </c>
      <c r="F125" s="23">
        <f>'Пр 1 (произв)'!F124</f>
        <v>0</v>
      </c>
      <c r="G125" s="23">
        <f>'Пр 1 (произв)'!G124</f>
        <v>0</v>
      </c>
      <c r="H125" s="314">
        <f>'Пр 1 (произв)'!H124</f>
        <v>0</v>
      </c>
      <c r="I125" s="314">
        <f>'Пр 1 (произв)'!K124</f>
        <v>0</v>
      </c>
      <c r="J125" s="314">
        <f>'Пр 1 (произв)'!O124</f>
        <v>0</v>
      </c>
      <c r="K125" s="314">
        <f>'Пр 1 (произв)'!Q124</f>
        <v>0</v>
      </c>
      <c r="L125" s="316"/>
      <c r="M125" s="316"/>
      <c r="N125" s="316"/>
      <c r="O125" s="316"/>
      <c r="P125" s="314">
        <f>'Пр 1 (произв)'!R124</f>
        <v>0</v>
      </c>
      <c r="Q125" s="317"/>
      <c r="R125" s="316"/>
      <c r="S125" s="316"/>
      <c r="T125" s="316"/>
      <c r="U125" s="316"/>
      <c r="V125" s="316"/>
      <c r="W125" s="316"/>
      <c r="X125" s="316"/>
      <c r="Y125" s="316"/>
      <c r="Z125" s="316"/>
      <c r="AA125" s="316"/>
      <c r="AB125" s="316"/>
      <c r="AC125" s="545">
        <f>'Пр 1 (произв)'!AF124</f>
        <v>0</v>
      </c>
      <c r="AD125" s="545">
        <f>'Пр 1 (произв)'!AK124</f>
        <v>0</v>
      </c>
      <c r="AE125" s="545">
        <f>'Пр 1 (произв)'!AP124</f>
        <v>0</v>
      </c>
      <c r="AF125" s="545">
        <f>'Пр 1 (произв)'!AU124</f>
        <v>0</v>
      </c>
      <c r="AG125" s="314">
        <f>'Пр 1 (произв)'!AZ124</f>
        <v>0</v>
      </c>
      <c r="AH125" s="314">
        <f>'Пр 1 (произв)'!BE124</f>
        <v>0</v>
      </c>
      <c r="AI125" s="314">
        <f t="shared" si="99"/>
        <v>0</v>
      </c>
      <c r="AJ125" s="314">
        <f t="shared" si="100"/>
        <v>0</v>
      </c>
      <c r="AK125" s="304"/>
    </row>
    <row r="126" spans="1:37" hidden="1" outlineLevel="1" x14ac:dyDescent="0.25">
      <c r="A126" s="23" t="str">
        <f>'Пр 1 (произв)'!A125</f>
        <v>1.4.1.2</v>
      </c>
      <c r="B126" s="115" t="str">
        <f>'Пр 1 (произв)'!B125</f>
        <v>Наименование инвестиционного проекта</v>
      </c>
      <c r="C126" s="23">
        <f>'Пр 1 (произв)'!C125</f>
        <v>0</v>
      </c>
      <c r="D126" s="23">
        <f>'Пр 1 (произв)'!D125</f>
        <v>0</v>
      </c>
      <c r="E126" s="23">
        <f>'Пр 1 (произв)'!E125</f>
        <v>0</v>
      </c>
      <c r="F126" s="23">
        <f>'Пр 1 (произв)'!F125</f>
        <v>0</v>
      </c>
      <c r="G126" s="23">
        <f>'Пр 1 (произв)'!G125</f>
        <v>0</v>
      </c>
      <c r="H126" s="314">
        <f>'Пр 1 (произв)'!H125</f>
        <v>0</v>
      </c>
      <c r="I126" s="314">
        <f>'Пр 1 (произв)'!K125</f>
        <v>0</v>
      </c>
      <c r="J126" s="314">
        <f>'Пр 1 (произв)'!O125</f>
        <v>0</v>
      </c>
      <c r="K126" s="314">
        <f>'Пр 1 (произв)'!Q125</f>
        <v>0</v>
      </c>
      <c r="L126" s="316"/>
      <c r="M126" s="316"/>
      <c r="N126" s="316"/>
      <c r="O126" s="316"/>
      <c r="P126" s="314">
        <f>'Пр 1 (произв)'!R125</f>
        <v>0</v>
      </c>
      <c r="Q126" s="317"/>
      <c r="R126" s="316"/>
      <c r="S126" s="316"/>
      <c r="T126" s="316"/>
      <c r="U126" s="316"/>
      <c r="V126" s="316"/>
      <c r="W126" s="316"/>
      <c r="X126" s="316"/>
      <c r="Y126" s="316"/>
      <c r="Z126" s="316"/>
      <c r="AA126" s="316"/>
      <c r="AB126" s="316"/>
      <c r="AC126" s="545">
        <f>'Пр 1 (произв)'!AF125</f>
        <v>0</v>
      </c>
      <c r="AD126" s="545">
        <f>'Пр 1 (произв)'!AK125</f>
        <v>0</v>
      </c>
      <c r="AE126" s="545">
        <f>'Пр 1 (произв)'!AP125</f>
        <v>0</v>
      </c>
      <c r="AF126" s="545">
        <f>'Пр 1 (произв)'!AU125</f>
        <v>0</v>
      </c>
      <c r="AG126" s="314">
        <f>'Пр 1 (произв)'!AZ125</f>
        <v>0</v>
      </c>
      <c r="AH126" s="314">
        <f>'Пр 1 (произв)'!BE125</f>
        <v>0</v>
      </c>
      <c r="AI126" s="314">
        <f t="shared" si="99"/>
        <v>0</v>
      </c>
      <c r="AJ126" s="314">
        <f t="shared" si="100"/>
        <v>0</v>
      </c>
      <c r="AK126" s="304"/>
    </row>
    <row r="127" spans="1:37" hidden="1" outlineLevel="1" x14ac:dyDescent="0.25">
      <c r="A127" s="23" t="str">
        <f>'Пр 1 (произв)'!A126</f>
        <v>1.4.1.2</v>
      </c>
      <c r="B127" s="115" t="str">
        <f>'Пр 1 (произв)'!B126</f>
        <v>Наименование инвестиционного проекта</v>
      </c>
      <c r="C127" s="23">
        <f>'Пр 1 (произв)'!C126</f>
        <v>0</v>
      </c>
      <c r="D127" s="23">
        <f>'Пр 1 (произв)'!D126</f>
        <v>0</v>
      </c>
      <c r="E127" s="23">
        <f>'Пр 1 (произв)'!E126</f>
        <v>0</v>
      </c>
      <c r="F127" s="23">
        <f>'Пр 1 (произв)'!F126</f>
        <v>0</v>
      </c>
      <c r="G127" s="23">
        <f>'Пр 1 (произв)'!G126</f>
        <v>0</v>
      </c>
      <c r="H127" s="314">
        <f>'Пр 1 (произв)'!H126</f>
        <v>0</v>
      </c>
      <c r="I127" s="314">
        <f>'Пр 1 (произв)'!K126</f>
        <v>0</v>
      </c>
      <c r="J127" s="314">
        <f>'Пр 1 (произв)'!O126</f>
        <v>0</v>
      </c>
      <c r="K127" s="314">
        <f>'Пр 1 (произв)'!Q126</f>
        <v>0</v>
      </c>
      <c r="L127" s="316"/>
      <c r="M127" s="316"/>
      <c r="N127" s="316"/>
      <c r="O127" s="316"/>
      <c r="P127" s="314">
        <f>'Пр 1 (произв)'!R126</f>
        <v>0</v>
      </c>
      <c r="Q127" s="317"/>
      <c r="R127" s="316"/>
      <c r="S127" s="316"/>
      <c r="T127" s="316"/>
      <c r="U127" s="316"/>
      <c r="V127" s="316"/>
      <c r="W127" s="316"/>
      <c r="X127" s="316"/>
      <c r="Y127" s="316"/>
      <c r="Z127" s="316"/>
      <c r="AA127" s="316"/>
      <c r="AB127" s="316"/>
      <c r="AC127" s="545">
        <f>'Пр 1 (произв)'!AF126</f>
        <v>0</v>
      </c>
      <c r="AD127" s="545">
        <f>'Пр 1 (произв)'!AK126</f>
        <v>0</v>
      </c>
      <c r="AE127" s="545">
        <f>'Пр 1 (произв)'!AP126</f>
        <v>0</v>
      </c>
      <c r="AF127" s="545">
        <f>'Пр 1 (произв)'!AU126</f>
        <v>0</v>
      </c>
      <c r="AG127" s="314">
        <f>'Пр 1 (произв)'!AZ126</f>
        <v>0</v>
      </c>
      <c r="AH127" s="314">
        <f>'Пр 1 (произв)'!BE126</f>
        <v>0</v>
      </c>
      <c r="AI127" s="314">
        <f t="shared" si="99"/>
        <v>0</v>
      </c>
      <c r="AJ127" s="314">
        <f t="shared" si="100"/>
        <v>0</v>
      </c>
      <c r="AK127" s="304"/>
    </row>
    <row r="128" spans="1:37" hidden="1" outlineLevel="1" x14ac:dyDescent="0.25">
      <c r="A128" s="23" t="str">
        <f>'Пр 1 (произв)'!A127</f>
        <v>...</v>
      </c>
      <c r="B128" s="115" t="str">
        <f>'Пр 1 (произв)'!B127</f>
        <v>...</v>
      </c>
      <c r="C128" s="23">
        <f>'Пр 1 (произв)'!C127</f>
        <v>0</v>
      </c>
      <c r="D128" s="23">
        <f>'Пр 1 (произв)'!D127</f>
        <v>0</v>
      </c>
      <c r="E128" s="23">
        <f>'Пр 1 (произв)'!E127</f>
        <v>0</v>
      </c>
      <c r="F128" s="23">
        <f>'Пр 1 (произв)'!F127</f>
        <v>0</v>
      </c>
      <c r="G128" s="23">
        <f>'Пр 1 (произв)'!G127</f>
        <v>0</v>
      </c>
      <c r="H128" s="314">
        <f>'Пр 1 (произв)'!H127</f>
        <v>0</v>
      </c>
      <c r="I128" s="314">
        <f>'Пр 1 (произв)'!K127</f>
        <v>0</v>
      </c>
      <c r="J128" s="314">
        <f>'Пр 1 (произв)'!O127</f>
        <v>0</v>
      </c>
      <c r="K128" s="314">
        <f>'Пр 1 (произв)'!Q127</f>
        <v>0</v>
      </c>
      <c r="L128" s="316"/>
      <c r="M128" s="316"/>
      <c r="N128" s="316"/>
      <c r="O128" s="316"/>
      <c r="P128" s="314">
        <f>'Пр 1 (произв)'!R127</f>
        <v>0</v>
      </c>
      <c r="Q128" s="317"/>
      <c r="R128" s="316"/>
      <c r="S128" s="316"/>
      <c r="T128" s="316"/>
      <c r="U128" s="316"/>
      <c r="V128" s="316"/>
      <c r="W128" s="316"/>
      <c r="X128" s="316"/>
      <c r="Y128" s="316"/>
      <c r="Z128" s="316"/>
      <c r="AA128" s="316"/>
      <c r="AB128" s="316"/>
      <c r="AC128" s="545">
        <f>'Пр 1 (произв)'!AF127</f>
        <v>0</v>
      </c>
      <c r="AD128" s="545">
        <f>'Пр 1 (произв)'!AK127</f>
        <v>0</v>
      </c>
      <c r="AE128" s="545">
        <f>'Пр 1 (произв)'!AP127</f>
        <v>0</v>
      </c>
      <c r="AF128" s="545">
        <f>'Пр 1 (произв)'!AU127</f>
        <v>0</v>
      </c>
      <c r="AG128" s="314">
        <f>'Пр 1 (произв)'!AZ127</f>
        <v>0</v>
      </c>
      <c r="AH128" s="314">
        <f>'Пр 1 (произв)'!BE127</f>
        <v>0</v>
      </c>
      <c r="AI128" s="314">
        <f t="shared" si="99"/>
        <v>0</v>
      </c>
      <c r="AJ128" s="314">
        <f t="shared" si="100"/>
        <v>0</v>
      </c>
      <c r="AK128" s="304"/>
    </row>
    <row r="129" spans="1:37" hidden="1" outlineLevel="1" x14ac:dyDescent="0.25">
      <c r="A129" s="23" t="str">
        <f>'Пр 1 (произв)'!A128</f>
        <v>1.4.2</v>
      </c>
      <c r="B129" s="115" t="str">
        <f>'Пр 1 (произв)'!B128</f>
        <v>Наименование поселения (городского округа)</v>
      </c>
      <c r="C129" s="23">
        <f>'Пр 1 (произв)'!C128</f>
        <v>0</v>
      </c>
      <c r="D129" s="23">
        <f>'Пр 1 (произв)'!D128</f>
        <v>0</v>
      </c>
      <c r="E129" s="23">
        <f>'Пр 1 (произв)'!E128</f>
        <v>0</v>
      </c>
      <c r="F129" s="23">
        <f>'Пр 1 (произв)'!F128</f>
        <v>0</v>
      </c>
      <c r="G129" s="23">
        <f>'Пр 1 (произв)'!G128</f>
        <v>0</v>
      </c>
      <c r="H129" s="314">
        <f>'Пр 1 (произв)'!H128</f>
        <v>0</v>
      </c>
      <c r="I129" s="314">
        <f>'Пр 1 (произв)'!K128</f>
        <v>0</v>
      </c>
      <c r="J129" s="314">
        <f>'Пр 1 (произв)'!O128</f>
        <v>0</v>
      </c>
      <c r="K129" s="314">
        <f>'Пр 1 (произв)'!Q128</f>
        <v>0</v>
      </c>
      <c r="L129" s="316"/>
      <c r="M129" s="316"/>
      <c r="N129" s="316"/>
      <c r="O129" s="316"/>
      <c r="P129" s="314">
        <f>'Пр 1 (произв)'!R128</f>
        <v>0</v>
      </c>
      <c r="Q129" s="317"/>
      <c r="R129" s="316"/>
      <c r="S129" s="316"/>
      <c r="T129" s="316"/>
      <c r="U129" s="316"/>
      <c r="V129" s="316"/>
      <c r="W129" s="316"/>
      <c r="X129" s="316"/>
      <c r="Y129" s="316"/>
      <c r="Z129" s="316"/>
      <c r="AA129" s="316"/>
      <c r="AB129" s="316"/>
      <c r="AC129" s="545">
        <f>'Пр 1 (произв)'!AF128</f>
        <v>0</v>
      </c>
      <c r="AD129" s="545">
        <f>'Пр 1 (произв)'!AK128</f>
        <v>0</v>
      </c>
      <c r="AE129" s="545">
        <f>'Пр 1 (произв)'!AP128</f>
        <v>0</v>
      </c>
      <c r="AF129" s="545">
        <f>'Пр 1 (произв)'!AU128</f>
        <v>0</v>
      </c>
      <c r="AG129" s="314">
        <f>'Пр 1 (произв)'!AZ128</f>
        <v>0</v>
      </c>
      <c r="AH129" s="314">
        <f>'Пр 1 (произв)'!BE128</f>
        <v>0</v>
      </c>
      <c r="AI129" s="314">
        <f t="shared" si="99"/>
        <v>0</v>
      </c>
      <c r="AJ129" s="314">
        <f t="shared" si="100"/>
        <v>0</v>
      </c>
      <c r="AK129" s="304"/>
    </row>
    <row r="130" spans="1:37" ht="27" hidden="1" outlineLevel="1" x14ac:dyDescent="0.25">
      <c r="A130" s="23" t="str">
        <f>'Пр 1 (произв)'!A129</f>
        <v>1.4.2.1</v>
      </c>
      <c r="B130" s="115" t="str">
        <f>'Пр 1 (произв)'!B129</f>
        <v>Строительство, реконструкция, модернизация и техническое перевооружение источников тепловой энергии, всего, в том числе:</v>
      </c>
      <c r="C130" s="23">
        <f>'Пр 1 (произв)'!C129</f>
        <v>0</v>
      </c>
      <c r="D130" s="23">
        <f>'Пр 1 (произв)'!D129</f>
        <v>0</v>
      </c>
      <c r="E130" s="23">
        <f>'Пр 1 (произв)'!E129</f>
        <v>0</v>
      </c>
      <c r="F130" s="23">
        <f>'Пр 1 (произв)'!F129</f>
        <v>0</v>
      </c>
      <c r="G130" s="23">
        <f>'Пр 1 (произв)'!G129</f>
        <v>0</v>
      </c>
      <c r="H130" s="314">
        <f>'Пр 1 (произв)'!H129</f>
        <v>0</v>
      </c>
      <c r="I130" s="314">
        <f>'Пр 1 (произв)'!K129</f>
        <v>0</v>
      </c>
      <c r="J130" s="314">
        <f>'Пр 1 (произв)'!O129</f>
        <v>0</v>
      </c>
      <c r="K130" s="314">
        <f>'Пр 1 (произв)'!Q129</f>
        <v>0</v>
      </c>
      <c r="L130" s="316"/>
      <c r="M130" s="316"/>
      <c r="N130" s="316"/>
      <c r="O130" s="316"/>
      <c r="P130" s="314">
        <f>'Пр 1 (произв)'!R129</f>
        <v>0</v>
      </c>
      <c r="Q130" s="317"/>
      <c r="R130" s="316"/>
      <c r="S130" s="316"/>
      <c r="T130" s="316"/>
      <c r="U130" s="316"/>
      <c r="V130" s="316"/>
      <c r="W130" s="316"/>
      <c r="X130" s="316"/>
      <c r="Y130" s="316"/>
      <c r="Z130" s="316"/>
      <c r="AA130" s="316"/>
      <c r="AB130" s="316"/>
      <c r="AC130" s="545">
        <f>'Пр 1 (произв)'!AF129</f>
        <v>0</v>
      </c>
      <c r="AD130" s="545">
        <f>'Пр 1 (произв)'!AK129</f>
        <v>0</v>
      </c>
      <c r="AE130" s="545">
        <f>'Пр 1 (произв)'!AP129</f>
        <v>0</v>
      </c>
      <c r="AF130" s="545">
        <f>'Пр 1 (произв)'!AU129</f>
        <v>0</v>
      </c>
      <c r="AG130" s="314">
        <f>'Пр 1 (произв)'!AZ129</f>
        <v>0</v>
      </c>
      <c r="AH130" s="314">
        <f>'Пр 1 (произв)'!BE129</f>
        <v>0</v>
      </c>
      <c r="AI130" s="314">
        <f t="shared" si="99"/>
        <v>0</v>
      </c>
      <c r="AJ130" s="314">
        <f t="shared" si="100"/>
        <v>0</v>
      </c>
      <c r="AK130" s="304"/>
    </row>
    <row r="131" spans="1:37" hidden="1" outlineLevel="1" x14ac:dyDescent="0.25">
      <c r="A131" s="23" t="str">
        <f>'Пр 1 (произв)'!A130</f>
        <v>1.4.2.1</v>
      </c>
      <c r="B131" s="115" t="str">
        <f>'Пр 1 (произв)'!B130</f>
        <v>Наименование инвестиционного проекта</v>
      </c>
      <c r="C131" s="23">
        <f>'Пр 1 (произв)'!C130</f>
        <v>0</v>
      </c>
      <c r="D131" s="23">
        <f>'Пр 1 (произв)'!D130</f>
        <v>0</v>
      </c>
      <c r="E131" s="23">
        <f>'Пр 1 (произв)'!E130</f>
        <v>0</v>
      </c>
      <c r="F131" s="23">
        <f>'Пр 1 (произв)'!F130</f>
        <v>0</v>
      </c>
      <c r="G131" s="23">
        <f>'Пр 1 (произв)'!G130</f>
        <v>0</v>
      </c>
      <c r="H131" s="314">
        <f>'Пр 1 (произв)'!H130</f>
        <v>0</v>
      </c>
      <c r="I131" s="314">
        <f>'Пр 1 (произв)'!K130</f>
        <v>0</v>
      </c>
      <c r="J131" s="314">
        <f>'Пр 1 (произв)'!O130</f>
        <v>0</v>
      </c>
      <c r="K131" s="314">
        <f>'Пр 1 (произв)'!Q130</f>
        <v>0</v>
      </c>
      <c r="L131" s="316"/>
      <c r="M131" s="316"/>
      <c r="N131" s="316"/>
      <c r="O131" s="316"/>
      <c r="P131" s="314">
        <f>'Пр 1 (произв)'!R130</f>
        <v>0</v>
      </c>
      <c r="Q131" s="317"/>
      <c r="R131" s="316"/>
      <c r="S131" s="316"/>
      <c r="T131" s="316"/>
      <c r="U131" s="316"/>
      <c r="V131" s="316"/>
      <c r="W131" s="316"/>
      <c r="X131" s="316"/>
      <c r="Y131" s="316"/>
      <c r="Z131" s="316"/>
      <c r="AA131" s="316"/>
      <c r="AB131" s="316"/>
      <c r="AC131" s="545">
        <f>'Пр 1 (произв)'!AF130</f>
        <v>0</v>
      </c>
      <c r="AD131" s="545">
        <f>'Пр 1 (произв)'!AK130</f>
        <v>0</v>
      </c>
      <c r="AE131" s="545">
        <f>'Пр 1 (произв)'!AP130</f>
        <v>0</v>
      </c>
      <c r="AF131" s="545">
        <f>'Пр 1 (произв)'!AU130</f>
        <v>0</v>
      </c>
      <c r="AG131" s="314">
        <f>'Пр 1 (произв)'!AZ130</f>
        <v>0</v>
      </c>
      <c r="AH131" s="314">
        <f>'Пр 1 (произв)'!BE130</f>
        <v>0</v>
      </c>
      <c r="AI131" s="314">
        <f t="shared" si="99"/>
        <v>0</v>
      </c>
      <c r="AJ131" s="314">
        <f t="shared" si="100"/>
        <v>0</v>
      </c>
      <c r="AK131" s="304"/>
    </row>
    <row r="132" spans="1:37" hidden="1" outlineLevel="1" x14ac:dyDescent="0.25">
      <c r="A132" s="23" t="str">
        <f>'Пр 1 (произв)'!A131</f>
        <v>1.4.2.1</v>
      </c>
      <c r="B132" s="115" t="str">
        <f>'Пр 1 (произв)'!B131</f>
        <v>Наименование инвестиционного проекта</v>
      </c>
      <c r="C132" s="23">
        <f>'Пр 1 (произв)'!C131</f>
        <v>0</v>
      </c>
      <c r="D132" s="23">
        <f>'Пр 1 (произв)'!D131</f>
        <v>0</v>
      </c>
      <c r="E132" s="23">
        <f>'Пр 1 (произв)'!E131</f>
        <v>0</v>
      </c>
      <c r="F132" s="23">
        <f>'Пр 1 (произв)'!F131</f>
        <v>0</v>
      </c>
      <c r="G132" s="23">
        <f>'Пр 1 (произв)'!G131</f>
        <v>0</v>
      </c>
      <c r="H132" s="314">
        <f>'Пр 1 (произв)'!H131</f>
        <v>0</v>
      </c>
      <c r="I132" s="314">
        <f>'Пр 1 (произв)'!K131</f>
        <v>0</v>
      </c>
      <c r="J132" s="314">
        <f>'Пр 1 (произв)'!O131</f>
        <v>0</v>
      </c>
      <c r="K132" s="314">
        <f>'Пр 1 (произв)'!Q131</f>
        <v>0</v>
      </c>
      <c r="L132" s="316"/>
      <c r="M132" s="316"/>
      <c r="N132" s="316"/>
      <c r="O132" s="316"/>
      <c r="P132" s="314">
        <f>'Пр 1 (произв)'!R131</f>
        <v>0</v>
      </c>
      <c r="Q132" s="317"/>
      <c r="R132" s="316"/>
      <c r="S132" s="316"/>
      <c r="T132" s="316"/>
      <c r="U132" s="316"/>
      <c r="V132" s="316"/>
      <c r="W132" s="316"/>
      <c r="X132" s="316"/>
      <c r="Y132" s="316"/>
      <c r="Z132" s="316"/>
      <c r="AA132" s="316"/>
      <c r="AB132" s="316"/>
      <c r="AC132" s="545">
        <f>'Пр 1 (произв)'!AF131</f>
        <v>0</v>
      </c>
      <c r="AD132" s="545">
        <f>'Пр 1 (произв)'!AK131</f>
        <v>0</v>
      </c>
      <c r="AE132" s="545">
        <f>'Пр 1 (произв)'!AP131</f>
        <v>0</v>
      </c>
      <c r="AF132" s="545">
        <f>'Пр 1 (произв)'!AU131</f>
        <v>0</v>
      </c>
      <c r="AG132" s="314">
        <f>'Пр 1 (произв)'!AZ131</f>
        <v>0</v>
      </c>
      <c r="AH132" s="314">
        <f>'Пр 1 (произв)'!BE131</f>
        <v>0</v>
      </c>
      <c r="AI132" s="314">
        <f t="shared" si="99"/>
        <v>0</v>
      </c>
      <c r="AJ132" s="314">
        <f t="shared" si="100"/>
        <v>0</v>
      </c>
      <c r="AK132" s="304"/>
    </row>
    <row r="133" spans="1:37" hidden="1" outlineLevel="1" x14ac:dyDescent="0.25">
      <c r="A133" s="23" t="str">
        <f>'Пр 1 (произв)'!A132</f>
        <v>...</v>
      </c>
      <c r="B133" s="115" t="str">
        <f>'Пр 1 (произв)'!B132</f>
        <v>...</v>
      </c>
      <c r="C133" s="23">
        <f>'Пр 1 (произв)'!C132</f>
        <v>0</v>
      </c>
      <c r="D133" s="23">
        <f>'Пр 1 (произв)'!D132</f>
        <v>0</v>
      </c>
      <c r="E133" s="23">
        <f>'Пр 1 (произв)'!E132</f>
        <v>0</v>
      </c>
      <c r="F133" s="23">
        <f>'Пр 1 (произв)'!F132</f>
        <v>0</v>
      </c>
      <c r="G133" s="23">
        <f>'Пр 1 (произв)'!G132</f>
        <v>0</v>
      </c>
      <c r="H133" s="314">
        <f>'Пр 1 (произв)'!H132</f>
        <v>0</v>
      </c>
      <c r="I133" s="314">
        <f>'Пр 1 (произв)'!K132</f>
        <v>0</v>
      </c>
      <c r="J133" s="314">
        <f>'Пр 1 (произв)'!O132</f>
        <v>0</v>
      </c>
      <c r="K133" s="314">
        <f>'Пр 1 (произв)'!Q132</f>
        <v>0</v>
      </c>
      <c r="L133" s="316"/>
      <c r="M133" s="316"/>
      <c r="N133" s="316"/>
      <c r="O133" s="316"/>
      <c r="P133" s="314">
        <f>'Пр 1 (произв)'!R132</f>
        <v>0</v>
      </c>
      <c r="Q133" s="317"/>
      <c r="R133" s="316"/>
      <c r="S133" s="316"/>
      <c r="T133" s="316"/>
      <c r="U133" s="316"/>
      <c r="V133" s="316"/>
      <c r="W133" s="316"/>
      <c r="X133" s="316"/>
      <c r="Y133" s="316"/>
      <c r="Z133" s="316"/>
      <c r="AA133" s="316"/>
      <c r="AB133" s="316"/>
      <c r="AC133" s="545">
        <f>'Пр 1 (произв)'!AF132</f>
        <v>0</v>
      </c>
      <c r="AD133" s="545">
        <f>'Пр 1 (произв)'!AK132</f>
        <v>0</v>
      </c>
      <c r="AE133" s="545">
        <f>'Пр 1 (произв)'!AP132</f>
        <v>0</v>
      </c>
      <c r="AF133" s="545">
        <f>'Пр 1 (произв)'!AU132</f>
        <v>0</v>
      </c>
      <c r="AG133" s="314">
        <f>'Пр 1 (произв)'!AZ132</f>
        <v>0</v>
      </c>
      <c r="AH133" s="314">
        <f>'Пр 1 (произв)'!BE132</f>
        <v>0</v>
      </c>
      <c r="AI133" s="314">
        <f t="shared" si="99"/>
        <v>0</v>
      </c>
      <c r="AJ133" s="314">
        <f t="shared" si="100"/>
        <v>0</v>
      </c>
      <c r="AK133" s="304"/>
    </row>
    <row r="134" spans="1:37" ht="27" hidden="1" outlineLevel="1" x14ac:dyDescent="0.25">
      <c r="A134" s="23" t="str">
        <f>'Пр 1 (произв)'!A133</f>
        <v>1.4.2.2</v>
      </c>
      <c r="B134" s="115" t="str">
        <f>'Пр 1 (произв)'!B133</f>
        <v>Строительство, реконструкция, модернизация и техническое перевооружение тепловых сетей, всего, в том числе:</v>
      </c>
      <c r="C134" s="23">
        <f>'Пр 1 (произв)'!C133</f>
        <v>0</v>
      </c>
      <c r="D134" s="23">
        <f>'Пр 1 (произв)'!D133</f>
        <v>0</v>
      </c>
      <c r="E134" s="23">
        <f>'Пр 1 (произв)'!E133</f>
        <v>0</v>
      </c>
      <c r="F134" s="23">
        <f>'Пр 1 (произв)'!F133</f>
        <v>0</v>
      </c>
      <c r="G134" s="23">
        <f>'Пр 1 (произв)'!G133</f>
        <v>0</v>
      </c>
      <c r="H134" s="314">
        <f>'Пр 1 (произв)'!H133</f>
        <v>0</v>
      </c>
      <c r="I134" s="314">
        <f>'Пр 1 (произв)'!K133</f>
        <v>0</v>
      </c>
      <c r="J134" s="314">
        <f>'Пр 1 (произв)'!O133</f>
        <v>0</v>
      </c>
      <c r="K134" s="314">
        <f>'Пр 1 (произв)'!Q133</f>
        <v>0</v>
      </c>
      <c r="L134" s="316"/>
      <c r="M134" s="316"/>
      <c r="N134" s="316"/>
      <c r="O134" s="316"/>
      <c r="P134" s="314">
        <f>'Пр 1 (произв)'!R133</f>
        <v>0</v>
      </c>
      <c r="Q134" s="317"/>
      <c r="R134" s="316"/>
      <c r="S134" s="316"/>
      <c r="T134" s="316"/>
      <c r="U134" s="316"/>
      <c r="V134" s="316"/>
      <c r="W134" s="316"/>
      <c r="X134" s="316"/>
      <c r="Y134" s="316"/>
      <c r="Z134" s="316"/>
      <c r="AA134" s="316"/>
      <c r="AB134" s="316"/>
      <c r="AC134" s="545">
        <f>'Пр 1 (произв)'!AF133</f>
        <v>0</v>
      </c>
      <c r="AD134" s="545">
        <f>'Пр 1 (произв)'!AK133</f>
        <v>0</v>
      </c>
      <c r="AE134" s="545">
        <f>'Пр 1 (произв)'!AP133</f>
        <v>0</v>
      </c>
      <c r="AF134" s="545">
        <f>'Пр 1 (произв)'!AU133</f>
        <v>0</v>
      </c>
      <c r="AG134" s="314">
        <f>'Пр 1 (произв)'!AZ133</f>
        <v>0</v>
      </c>
      <c r="AH134" s="314">
        <f>'Пр 1 (произв)'!BE133</f>
        <v>0</v>
      </c>
      <c r="AI134" s="314">
        <f t="shared" si="99"/>
        <v>0</v>
      </c>
      <c r="AJ134" s="314">
        <f t="shared" si="100"/>
        <v>0</v>
      </c>
      <c r="AK134" s="304"/>
    </row>
    <row r="135" spans="1:37" hidden="1" outlineLevel="1" x14ac:dyDescent="0.25">
      <c r="A135" s="23" t="str">
        <f>'Пр 1 (произв)'!A134</f>
        <v>1.4.2.2</v>
      </c>
      <c r="B135" s="115" t="str">
        <f>'Пр 1 (произв)'!B134</f>
        <v>Наименование инвестиционного проекта</v>
      </c>
      <c r="C135" s="23">
        <f>'Пр 1 (произв)'!C134</f>
        <v>0</v>
      </c>
      <c r="D135" s="23">
        <f>'Пр 1 (произв)'!D134</f>
        <v>0</v>
      </c>
      <c r="E135" s="23">
        <f>'Пр 1 (произв)'!E134</f>
        <v>0</v>
      </c>
      <c r="F135" s="23">
        <f>'Пр 1 (произв)'!F134</f>
        <v>0</v>
      </c>
      <c r="G135" s="23">
        <f>'Пр 1 (произв)'!G134</f>
        <v>0</v>
      </c>
      <c r="H135" s="314">
        <f>'Пр 1 (произв)'!H134</f>
        <v>0</v>
      </c>
      <c r="I135" s="314">
        <f>'Пр 1 (произв)'!K134</f>
        <v>0</v>
      </c>
      <c r="J135" s="314">
        <f>'Пр 1 (произв)'!O134</f>
        <v>0</v>
      </c>
      <c r="K135" s="314">
        <f>'Пр 1 (произв)'!Q134</f>
        <v>0</v>
      </c>
      <c r="L135" s="316"/>
      <c r="M135" s="316"/>
      <c r="N135" s="316"/>
      <c r="O135" s="316"/>
      <c r="P135" s="314">
        <f>'Пр 1 (произв)'!R134</f>
        <v>0</v>
      </c>
      <c r="Q135" s="317"/>
      <c r="R135" s="316"/>
      <c r="S135" s="316"/>
      <c r="T135" s="316"/>
      <c r="U135" s="316"/>
      <c r="V135" s="316"/>
      <c r="W135" s="316"/>
      <c r="X135" s="316"/>
      <c r="Y135" s="316"/>
      <c r="Z135" s="316"/>
      <c r="AA135" s="316"/>
      <c r="AB135" s="316"/>
      <c r="AC135" s="545">
        <f>'Пр 1 (произв)'!AF134</f>
        <v>0</v>
      </c>
      <c r="AD135" s="545">
        <f>'Пр 1 (произв)'!AK134</f>
        <v>0</v>
      </c>
      <c r="AE135" s="545">
        <f>'Пр 1 (произв)'!AP134</f>
        <v>0</v>
      </c>
      <c r="AF135" s="545">
        <f>'Пр 1 (произв)'!AU134</f>
        <v>0</v>
      </c>
      <c r="AG135" s="314">
        <f>'Пр 1 (произв)'!AZ134</f>
        <v>0</v>
      </c>
      <c r="AH135" s="314">
        <f>'Пр 1 (произв)'!BE134</f>
        <v>0</v>
      </c>
      <c r="AI135" s="314">
        <f t="shared" si="99"/>
        <v>0</v>
      </c>
      <c r="AJ135" s="314">
        <f t="shared" si="100"/>
        <v>0</v>
      </c>
      <c r="AK135" s="304"/>
    </row>
    <row r="136" spans="1:37" hidden="1" outlineLevel="1" x14ac:dyDescent="0.25">
      <c r="A136" s="23" t="str">
        <f>'Пр 1 (произв)'!A135</f>
        <v>1.4.2.2</v>
      </c>
      <c r="B136" s="115" t="str">
        <f>'Пр 1 (произв)'!B135</f>
        <v>Наименование инвестиционного проекта</v>
      </c>
      <c r="C136" s="23">
        <f>'Пр 1 (произв)'!C135</f>
        <v>0</v>
      </c>
      <c r="D136" s="23">
        <f>'Пр 1 (произв)'!D135</f>
        <v>0</v>
      </c>
      <c r="E136" s="23">
        <f>'Пр 1 (произв)'!E135</f>
        <v>0</v>
      </c>
      <c r="F136" s="23">
        <f>'Пр 1 (произв)'!F135</f>
        <v>0</v>
      </c>
      <c r="G136" s="23">
        <f>'Пр 1 (произв)'!G135</f>
        <v>0</v>
      </c>
      <c r="H136" s="314">
        <f>'Пр 1 (произв)'!H135</f>
        <v>0</v>
      </c>
      <c r="I136" s="314">
        <f>'Пр 1 (произв)'!K135</f>
        <v>0</v>
      </c>
      <c r="J136" s="314">
        <f>'Пр 1 (произв)'!O135</f>
        <v>0</v>
      </c>
      <c r="K136" s="314">
        <f>'Пр 1 (произв)'!Q135</f>
        <v>0</v>
      </c>
      <c r="L136" s="316"/>
      <c r="M136" s="316"/>
      <c r="N136" s="316"/>
      <c r="O136" s="316"/>
      <c r="P136" s="314">
        <f>'Пр 1 (произв)'!R135</f>
        <v>0</v>
      </c>
      <c r="Q136" s="317"/>
      <c r="R136" s="316"/>
      <c r="S136" s="316"/>
      <c r="T136" s="316"/>
      <c r="U136" s="316"/>
      <c r="V136" s="316"/>
      <c r="W136" s="316"/>
      <c r="X136" s="316"/>
      <c r="Y136" s="316"/>
      <c r="Z136" s="316"/>
      <c r="AA136" s="316"/>
      <c r="AB136" s="316"/>
      <c r="AC136" s="545">
        <f>'Пр 1 (произв)'!AF135</f>
        <v>0</v>
      </c>
      <c r="AD136" s="545">
        <f>'Пр 1 (произв)'!AK135</f>
        <v>0</v>
      </c>
      <c r="AE136" s="545">
        <f>'Пр 1 (произв)'!AP135</f>
        <v>0</v>
      </c>
      <c r="AF136" s="545">
        <f>'Пр 1 (произв)'!AU135</f>
        <v>0</v>
      </c>
      <c r="AG136" s="314">
        <f>'Пр 1 (произв)'!AZ135</f>
        <v>0</v>
      </c>
      <c r="AH136" s="314">
        <f>'Пр 1 (произв)'!BE135</f>
        <v>0</v>
      </c>
      <c r="AI136" s="314">
        <f t="shared" si="99"/>
        <v>0</v>
      </c>
      <c r="AJ136" s="314">
        <f t="shared" si="100"/>
        <v>0</v>
      </c>
      <c r="AK136" s="304"/>
    </row>
    <row r="137" spans="1:37" collapsed="1" x14ac:dyDescent="0.25">
      <c r="A137" s="23" t="str">
        <f>'Пр 1 (произв)'!A137</f>
        <v>1.5</v>
      </c>
      <c r="B137" s="127" t="str">
        <f>'Пр 1 (произв)'!B137</f>
        <v>Новое строительство, всего, в том числе:</v>
      </c>
      <c r="C137" s="306" t="str">
        <f>'Пр 1 (произв)'!C137</f>
        <v>Г</v>
      </c>
      <c r="D137" s="306"/>
      <c r="E137" s="306"/>
      <c r="F137" s="306"/>
      <c r="G137" s="306"/>
      <c r="H137" s="245">
        <f t="shared" ref="H137:AJ137" si="101">H138+H142+H146+H150</f>
        <v>25.580896211359999</v>
      </c>
      <c r="I137" s="245">
        <f t="shared" si="101"/>
        <v>0</v>
      </c>
      <c r="J137" s="245">
        <f t="shared" si="101"/>
        <v>0</v>
      </c>
      <c r="K137" s="245">
        <f t="shared" si="101"/>
        <v>25.580896211359999</v>
      </c>
      <c r="L137" s="245">
        <f t="shared" si="101"/>
        <v>0</v>
      </c>
      <c r="M137" s="245">
        <f t="shared" si="101"/>
        <v>0</v>
      </c>
      <c r="N137" s="245">
        <f t="shared" si="101"/>
        <v>6.4072401713599998</v>
      </c>
      <c r="O137" s="245">
        <f t="shared" si="101"/>
        <v>19.173656040000001</v>
      </c>
      <c r="P137" s="245">
        <f t="shared" si="101"/>
        <v>0</v>
      </c>
      <c r="Q137" s="245">
        <f t="shared" si="101"/>
        <v>0</v>
      </c>
      <c r="R137" s="245">
        <f t="shared" si="101"/>
        <v>0</v>
      </c>
      <c r="S137" s="245">
        <f t="shared" si="101"/>
        <v>0</v>
      </c>
      <c r="T137" s="245">
        <f t="shared" si="101"/>
        <v>0</v>
      </c>
      <c r="U137" s="245">
        <f t="shared" si="101"/>
        <v>0</v>
      </c>
      <c r="V137" s="245">
        <f t="shared" si="101"/>
        <v>0</v>
      </c>
      <c r="W137" s="245">
        <f t="shared" si="101"/>
        <v>0</v>
      </c>
      <c r="X137" s="245">
        <f t="shared" si="101"/>
        <v>0</v>
      </c>
      <c r="Y137" s="245">
        <f t="shared" si="101"/>
        <v>0</v>
      </c>
      <c r="Z137" s="245">
        <f t="shared" si="101"/>
        <v>0</v>
      </c>
      <c r="AA137" s="245">
        <f t="shared" si="101"/>
        <v>0</v>
      </c>
      <c r="AB137" s="245">
        <f t="shared" si="101"/>
        <v>0</v>
      </c>
      <c r="AC137" s="544">
        <f t="shared" si="101"/>
        <v>0</v>
      </c>
      <c r="AD137" s="544">
        <f t="shared" si="101"/>
        <v>0</v>
      </c>
      <c r="AE137" s="544">
        <f t="shared" si="101"/>
        <v>0</v>
      </c>
      <c r="AF137" s="544">
        <f t="shared" si="101"/>
        <v>0</v>
      </c>
      <c r="AG137" s="245">
        <f t="shared" si="101"/>
        <v>25.580896211359999</v>
      </c>
      <c r="AH137" s="245">
        <f t="shared" si="101"/>
        <v>0</v>
      </c>
      <c r="AI137" s="245">
        <f t="shared" si="101"/>
        <v>25.580896211359999</v>
      </c>
      <c r="AJ137" s="245">
        <f t="shared" si="101"/>
        <v>0</v>
      </c>
      <c r="AK137" s="304"/>
    </row>
    <row r="138" spans="1:37" ht="27" x14ac:dyDescent="0.25">
      <c r="A138" s="23" t="str">
        <f>'Пр 1 (произв)'!A138</f>
        <v>1.5.1</v>
      </c>
      <c r="B138" s="131" t="str">
        <f>'Пр 1 (произв)'!B138</f>
        <v>Новое строительство объектов по производству электрической энергии, всего, в том числе:</v>
      </c>
      <c r="C138" s="305" t="str">
        <f>'Пр 1 (произв)'!C138</f>
        <v>Г</v>
      </c>
      <c r="D138" s="305"/>
      <c r="E138" s="305"/>
      <c r="F138" s="305"/>
      <c r="G138" s="305"/>
      <c r="H138" s="280">
        <f t="shared" ref="H138:AJ138" si="102">SUM(H139:H140)</f>
        <v>6.4072401713599998</v>
      </c>
      <c r="I138" s="280">
        <f t="shared" si="102"/>
        <v>0</v>
      </c>
      <c r="J138" s="280">
        <f t="shared" si="102"/>
        <v>0</v>
      </c>
      <c r="K138" s="280">
        <f t="shared" si="102"/>
        <v>6.4072401713599998</v>
      </c>
      <c r="L138" s="280">
        <f t="shared" si="102"/>
        <v>0</v>
      </c>
      <c r="M138" s="280">
        <f t="shared" si="102"/>
        <v>0</v>
      </c>
      <c r="N138" s="280">
        <f t="shared" si="102"/>
        <v>6.4072401713599998</v>
      </c>
      <c r="O138" s="280">
        <f t="shared" si="102"/>
        <v>0</v>
      </c>
      <c r="P138" s="280">
        <f t="shared" si="102"/>
        <v>0</v>
      </c>
      <c r="Q138" s="280">
        <f t="shared" si="102"/>
        <v>0</v>
      </c>
      <c r="R138" s="280">
        <f t="shared" si="102"/>
        <v>0</v>
      </c>
      <c r="S138" s="280">
        <f t="shared" si="102"/>
        <v>0</v>
      </c>
      <c r="T138" s="280">
        <f t="shared" si="102"/>
        <v>0</v>
      </c>
      <c r="U138" s="280">
        <f t="shared" si="102"/>
        <v>0</v>
      </c>
      <c r="V138" s="280">
        <f t="shared" si="102"/>
        <v>0</v>
      </c>
      <c r="W138" s="280">
        <f t="shared" si="102"/>
        <v>0</v>
      </c>
      <c r="X138" s="280">
        <f t="shared" si="102"/>
        <v>0</v>
      </c>
      <c r="Y138" s="280">
        <f t="shared" si="102"/>
        <v>0</v>
      </c>
      <c r="Z138" s="280">
        <f t="shared" si="102"/>
        <v>0</v>
      </c>
      <c r="AA138" s="280">
        <f t="shared" si="102"/>
        <v>0</v>
      </c>
      <c r="AB138" s="280">
        <f t="shared" si="102"/>
        <v>0</v>
      </c>
      <c r="AC138" s="544">
        <f t="shared" si="102"/>
        <v>0</v>
      </c>
      <c r="AD138" s="544">
        <f t="shared" si="102"/>
        <v>0</v>
      </c>
      <c r="AE138" s="544">
        <f t="shared" si="102"/>
        <v>0</v>
      </c>
      <c r="AF138" s="544">
        <f t="shared" si="102"/>
        <v>0</v>
      </c>
      <c r="AG138" s="280">
        <f t="shared" si="102"/>
        <v>6.4072401713599998</v>
      </c>
      <c r="AH138" s="280">
        <f t="shared" si="102"/>
        <v>0</v>
      </c>
      <c r="AI138" s="280">
        <f t="shared" si="102"/>
        <v>6.4072401713599998</v>
      </c>
      <c r="AJ138" s="280">
        <f t="shared" si="102"/>
        <v>0</v>
      </c>
      <c r="AK138" s="304"/>
    </row>
    <row r="139" spans="1:37" x14ac:dyDescent="0.25">
      <c r="A139" s="23" t="str">
        <f>'Пр 1 (произв)'!A139</f>
        <v>1.5.1.1</v>
      </c>
      <c r="B139" s="115" t="str">
        <f>'Пр 1 (произв)'!B139</f>
        <v>Установка ветрогенераторов в д. Мгла (4 шт)</v>
      </c>
      <c r="C139" s="670" t="str">
        <f>Мероприятия!E22</f>
        <v>М_ЗР.15</v>
      </c>
      <c r="D139" s="670" t="str">
        <f>'Пр 1 (произв)'!D139</f>
        <v>Н</v>
      </c>
      <c r="E139" s="670">
        <f>'Пр 1 (произв)'!E139</f>
        <v>2021</v>
      </c>
      <c r="F139" s="670">
        <f>'Пр 1 (произв)'!F139</f>
        <v>2022</v>
      </c>
      <c r="G139" s="670">
        <f>'Пр 1 (произв)'!G139</f>
        <v>0</v>
      </c>
      <c r="H139" s="671">
        <f>'Пр 1 (произв)'!H139</f>
        <v>3.1247872403999999</v>
      </c>
      <c r="I139" s="671"/>
      <c r="J139" s="671">
        <f>'Пр 1 (произв)'!O139</f>
        <v>0</v>
      </c>
      <c r="K139" s="671">
        <f>'Пр 1 (произв)'!Q139</f>
        <v>3.1247872403999999</v>
      </c>
      <c r="L139" s="672"/>
      <c r="M139" s="672"/>
      <c r="N139" s="671">
        <f t="shared" ref="N139:N140" si="103">K139</f>
        <v>3.1247872403999999</v>
      </c>
      <c r="O139" s="672"/>
      <c r="P139" s="671"/>
      <c r="Q139" s="672"/>
      <c r="R139" s="672"/>
      <c r="S139" s="672"/>
      <c r="T139" s="672"/>
      <c r="U139" s="672"/>
      <c r="V139" s="672"/>
      <c r="W139" s="672"/>
      <c r="X139" s="672"/>
      <c r="Y139" s="672"/>
      <c r="Z139" s="672"/>
      <c r="AA139" s="672"/>
      <c r="AB139" s="672"/>
      <c r="AC139" s="673"/>
      <c r="AD139" s="673"/>
      <c r="AE139" s="673"/>
      <c r="AF139" s="673"/>
      <c r="AG139" s="671">
        <f>'Пр 1 (произв)'!AZ139</f>
        <v>3.1247872403999999</v>
      </c>
      <c r="AH139" s="671"/>
      <c r="AI139" s="671">
        <f t="shared" ref="AI139:AI140" si="104">AC139+AE139+AG139</f>
        <v>3.1247872403999999</v>
      </c>
      <c r="AJ139" s="671">
        <f t="shared" ref="AJ139:AJ140" si="105">AD139+AF139+AH139</f>
        <v>0</v>
      </c>
      <c r="AK139" s="304"/>
    </row>
    <row r="140" spans="1:37" ht="18" x14ac:dyDescent="0.25">
      <c r="A140" s="23" t="str">
        <f>'Пр 1 (произв)'!A140</f>
        <v>1.5.1.2</v>
      </c>
      <c r="B140" s="115" t="str">
        <f>'Пр 1 (произв)'!B140</f>
        <v>Установка ветрогенераторов в д. Белушье (4 шт)</v>
      </c>
      <c r="C140" s="670" t="str">
        <f>Мероприятия!E23</f>
        <v>М_ЗР.16</v>
      </c>
      <c r="D140" s="670" t="str">
        <f>'Пр 1 (произв)'!D140</f>
        <v>Н</v>
      </c>
      <c r="E140" s="670">
        <f>'Пр 1 (произв)'!E140</f>
        <v>2021</v>
      </c>
      <c r="F140" s="670">
        <f>'Пр 1 (произв)'!F140</f>
        <v>2022</v>
      </c>
      <c r="G140" s="670">
        <f>'Пр 1 (произв)'!G140</f>
        <v>0</v>
      </c>
      <c r="H140" s="671">
        <f>'Пр 1 (произв)'!H140</f>
        <v>3.2824529309599999</v>
      </c>
      <c r="I140" s="671"/>
      <c r="J140" s="671">
        <f>'Пр 1 (произв)'!O140</f>
        <v>0</v>
      </c>
      <c r="K140" s="671">
        <f>'Пр 1 (произв)'!Q140</f>
        <v>3.2824529309599999</v>
      </c>
      <c r="L140" s="672"/>
      <c r="M140" s="672"/>
      <c r="N140" s="671">
        <f t="shared" si="103"/>
        <v>3.2824529309599999</v>
      </c>
      <c r="O140" s="672"/>
      <c r="P140" s="671"/>
      <c r="Q140" s="672"/>
      <c r="R140" s="672"/>
      <c r="S140" s="672"/>
      <c r="T140" s="672"/>
      <c r="U140" s="672"/>
      <c r="V140" s="672"/>
      <c r="W140" s="672"/>
      <c r="X140" s="672"/>
      <c r="Y140" s="672"/>
      <c r="Z140" s="672"/>
      <c r="AA140" s="672"/>
      <c r="AB140" s="672"/>
      <c r="AC140" s="673"/>
      <c r="AD140" s="673"/>
      <c r="AE140" s="673"/>
      <c r="AF140" s="673"/>
      <c r="AG140" s="671">
        <f>'Пр 1 (произв)'!AZ140</f>
        <v>3.2824529309599999</v>
      </c>
      <c r="AH140" s="671"/>
      <c r="AI140" s="671">
        <f t="shared" si="104"/>
        <v>3.2824529309599999</v>
      </c>
      <c r="AJ140" s="671">
        <f t="shared" si="105"/>
        <v>0</v>
      </c>
      <c r="AK140" s="304"/>
    </row>
    <row r="141" spans="1:37" hidden="1" outlineLevel="1" x14ac:dyDescent="0.25">
      <c r="A141" s="23" t="str">
        <f>'Пр 1 (произв)'!A141</f>
        <v>...</v>
      </c>
      <c r="B141" s="115" t="str">
        <f>'Пр 1 (произв)'!B141</f>
        <v>...</v>
      </c>
      <c r="C141" s="23">
        <f>'Пр 1 (произв)'!C141</f>
        <v>0</v>
      </c>
      <c r="D141" s="23">
        <f>'Пр 1 (произв)'!D141</f>
        <v>0</v>
      </c>
      <c r="E141" s="23">
        <f>'Пр 1 (произв)'!E141</f>
        <v>0</v>
      </c>
      <c r="F141" s="23">
        <f>'Пр 1 (произв)'!F141</f>
        <v>0</v>
      </c>
      <c r="G141" s="23">
        <f>'Пр 1 (произв)'!G141</f>
        <v>0</v>
      </c>
      <c r="H141" s="314">
        <f>'Пр 1 (произв)'!H141</f>
        <v>0</v>
      </c>
      <c r="I141" s="314">
        <f>'Пр 1 (произв)'!K141</f>
        <v>0</v>
      </c>
      <c r="J141" s="314">
        <f>'Пр 1 (произв)'!O141</f>
        <v>0</v>
      </c>
      <c r="K141" s="314">
        <f>'Пр 1 (произв)'!Q141</f>
        <v>0</v>
      </c>
      <c r="L141" s="316"/>
      <c r="M141" s="316"/>
      <c r="N141" s="316"/>
      <c r="O141" s="316"/>
      <c r="P141" s="314">
        <f>'Пр 1 (произв)'!R141</f>
        <v>0</v>
      </c>
      <c r="Q141" s="317"/>
      <c r="R141" s="316"/>
      <c r="S141" s="316"/>
      <c r="T141" s="316"/>
      <c r="U141" s="316"/>
      <c r="V141" s="316"/>
      <c r="W141" s="316"/>
      <c r="X141" s="316"/>
      <c r="Y141" s="316"/>
      <c r="Z141" s="316"/>
      <c r="AA141" s="316"/>
      <c r="AB141" s="316"/>
      <c r="AC141" s="545">
        <f>'Пр 1 (произв)'!AF141</f>
        <v>0</v>
      </c>
      <c r="AD141" s="545">
        <f>'Пр 1 (произв)'!AK141</f>
        <v>0</v>
      </c>
      <c r="AE141" s="545">
        <f>'Пр 1 (произв)'!AP141</f>
        <v>0</v>
      </c>
      <c r="AF141" s="545">
        <f>'Пр 1 (произв)'!AU141</f>
        <v>0</v>
      </c>
      <c r="AG141" s="314">
        <f>'Пр 1 (произв)'!AZ141</f>
        <v>0</v>
      </c>
      <c r="AH141" s="314">
        <f>'Пр 1 (произв)'!BE141</f>
        <v>0</v>
      </c>
      <c r="AI141" s="314">
        <f t="shared" ref="AI141" si="106">AC141+AE141+AG141</f>
        <v>0</v>
      </c>
      <c r="AJ141" s="314">
        <f t="shared" ref="AJ141" si="107">AD141+AF141+AH141</f>
        <v>0</v>
      </c>
      <c r="AK141" s="304"/>
    </row>
    <row r="142" spans="1:37" ht="18" collapsed="1" x14ac:dyDescent="0.25">
      <c r="A142" s="23" t="str">
        <f>'Пр 1 (произв)'!A142</f>
        <v>1.5.2</v>
      </c>
      <c r="B142" s="131" t="str">
        <f>'Пр 1 (произв)'!B142</f>
        <v>Новое строительство котельных, всего, в том числе:</v>
      </c>
      <c r="C142" s="305" t="str">
        <f>'Пр 1 (произв)'!C142</f>
        <v>Г</v>
      </c>
      <c r="D142" s="305">
        <f>'Пр 1 (произв)'!D142</f>
        <v>0</v>
      </c>
      <c r="E142" s="305">
        <f>'Пр 1 (произв)'!E142</f>
        <v>0</v>
      </c>
      <c r="F142" s="305">
        <f>'Пр 1 (произв)'!F142</f>
        <v>0</v>
      </c>
      <c r="G142" s="305">
        <f>'Пр 1 (произв)'!G142</f>
        <v>0</v>
      </c>
      <c r="H142" s="280">
        <f>SUM(H143:H145)</f>
        <v>0</v>
      </c>
      <c r="I142" s="280">
        <f>SUM(I143:I145)</f>
        <v>0</v>
      </c>
      <c r="J142" s="280">
        <f>SUM(J143:J145)</f>
        <v>0</v>
      </c>
      <c r="K142" s="280">
        <f t="shared" ref="K142:AJ142" si="108">SUM(K143:K145)</f>
        <v>0</v>
      </c>
      <c r="L142" s="280">
        <f t="shared" si="108"/>
        <v>0</v>
      </c>
      <c r="M142" s="280">
        <f t="shared" si="108"/>
        <v>0</v>
      </c>
      <c r="N142" s="280">
        <f t="shared" si="108"/>
        <v>0</v>
      </c>
      <c r="O142" s="280">
        <f t="shared" si="108"/>
        <v>0</v>
      </c>
      <c r="P142" s="280">
        <f t="shared" si="108"/>
        <v>0</v>
      </c>
      <c r="Q142" s="280">
        <f t="shared" si="108"/>
        <v>0</v>
      </c>
      <c r="R142" s="280">
        <f t="shared" si="108"/>
        <v>0</v>
      </c>
      <c r="S142" s="280">
        <f t="shared" si="108"/>
        <v>0</v>
      </c>
      <c r="T142" s="280">
        <f t="shared" si="108"/>
        <v>0</v>
      </c>
      <c r="U142" s="280">
        <f t="shared" si="108"/>
        <v>0</v>
      </c>
      <c r="V142" s="280">
        <f t="shared" si="108"/>
        <v>0</v>
      </c>
      <c r="W142" s="280">
        <f t="shared" si="108"/>
        <v>0</v>
      </c>
      <c r="X142" s="280">
        <f t="shared" si="108"/>
        <v>0</v>
      </c>
      <c r="Y142" s="280">
        <f t="shared" si="108"/>
        <v>0</v>
      </c>
      <c r="Z142" s="280">
        <f t="shared" si="108"/>
        <v>0</v>
      </c>
      <c r="AA142" s="280">
        <f t="shared" si="108"/>
        <v>0</v>
      </c>
      <c r="AB142" s="280">
        <f t="shared" si="108"/>
        <v>0</v>
      </c>
      <c r="AC142" s="544">
        <f t="shared" si="108"/>
        <v>0</v>
      </c>
      <c r="AD142" s="544">
        <f t="shared" si="108"/>
        <v>0</v>
      </c>
      <c r="AE142" s="544">
        <f t="shared" si="108"/>
        <v>0</v>
      </c>
      <c r="AF142" s="544">
        <f t="shared" si="108"/>
        <v>0</v>
      </c>
      <c r="AG142" s="280">
        <f t="shared" si="108"/>
        <v>0</v>
      </c>
      <c r="AH142" s="280">
        <f t="shared" si="108"/>
        <v>0</v>
      </c>
      <c r="AI142" s="280">
        <f t="shared" si="108"/>
        <v>0</v>
      </c>
      <c r="AJ142" s="280">
        <f t="shared" si="108"/>
        <v>0</v>
      </c>
      <c r="AK142" s="304"/>
    </row>
    <row r="143" spans="1:37" hidden="1" outlineLevel="1" x14ac:dyDescent="0.25">
      <c r="A143" s="23" t="str">
        <f>'Пр 1 (произв)'!A143</f>
        <v>1.5.2</v>
      </c>
      <c r="B143" s="115" t="str">
        <f>'Пр 1 (произв)'!B143</f>
        <v>Наименование инвестиционного проекта</v>
      </c>
      <c r="C143" s="23">
        <f>'Пр 1 (произв)'!C143</f>
        <v>0</v>
      </c>
      <c r="D143" s="23">
        <f>'Пр 1 (произв)'!D143</f>
        <v>0</v>
      </c>
      <c r="E143" s="23">
        <f>'Пр 1 (произв)'!E143</f>
        <v>0</v>
      </c>
      <c r="F143" s="23">
        <f>'Пр 1 (произв)'!F143</f>
        <v>0</v>
      </c>
      <c r="G143" s="23">
        <f>'Пр 1 (произв)'!G143</f>
        <v>0</v>
      </c>
      <c r="H143" s="314">
        <f>'Пр 1 (произв)'!H143</f>
        <v>0</v>
      </c>
      <c r="I143" s="314">
        <f>'Пр 1 (произв)'!K143</f>
        <v>0</v>
      </c>
      <c r="J143" s="314">
        <f>'Пр 1 (произв)'!O143</f>
        <v>0</v>
      </c>
      <c r="K143" s="314">
        <f>'Пр 1 (произв)'!Q143</f>
        <v>0</v>
      </c>
      <c r="L143" s="316"/>
      <c r="M143" s="316"/>
      <c r="N143" s="316"/>
      <c r="O143" s="316"/>
      <c r="P143" s="314">
        <f>'Пр 1 (произв)'!R143</f>
        <v>0</v>
      </c>
      <c r="Q143" s="317"/>
      <c r="R143" s="316"/>
      <c r="S143" s="316"/>
      <c r="T143" s="316"/>
      <c r="U143" s="316"/>
      <c r="V143" s="316"/>
      <c r="W143" s="316"/>
      <c r="X143" s="316"/>
      <c r="Y143" s="316"/>
      <c r="Z143" s="316"/>
      <c r="AA143" s="316"/>
      <c r="AB143" s="316"/>
      <c r="AC143" s="545">
        <f>'Пр 1 (произв)'!AF143</f>
        <v>0</v>
      </c>
      <c r="AD143" s="545">
        <f>'Пр 1 (произв)'!AK143</f>
        <v>0</v>
      </c>
      <c r="AE143" s="545">
        <f>'Пр 1 (произв)'!AP143</f>
        <v>0</v>
      </c>
      <c r="AF143" s="545">
        <f>'Пр 1 (произв)'!AU143</f>
        <v>0</v>
      </c>
      <c r="AG143" s="314">
        <f>'Пр 1 (произв)'!AZ143</f>
        <v>0</v>
      </c>
      <c r="AH143" s="314">
        <f>'Пр 1 (произв)'!BE143</f>
        <v>0</v>
      </c>
      <c r="AI143" s="314">
        <f t="shared" ref="AI143:AI145" si="109">AC143+AE143+AG143</f>
        <v>0</v>
      </c>
      <c r="AJ143" s="314">
        <f t="shared" ref="AJ143:AJ145" si="110">AD143+AF143+AH143</f>
        <v>0</v>
      </c>
      <c r="AK143" s="304"/>
    </row>
    <row r="144" spans="1:37" hidden="1" outlineLevel="1" x14ac:dyDescent="0.25">
      <c r="A144" s="23" t="str">
        <f>'Пр 1 (произв)'!A144</f>
        <v>1.5.2</v>
      </c>
      <c r="B144" s="115" t="str">
        <f>'Пр 1 (произв)'!B144</f>
        <v>Наименование инвестиционного проекта</v>
      </c>
      <c r="C144" s="23">
        <f>'Пр 1 (произв)'!C144</f>
        <v>0</v>
      </c>
      <c r="D144" s="23">
        <f>'Пр 1 (произв)'!D144</f>
        <v>0</v>
      </c>
      <c r="E144" s="23">
        <f>'Пр 1 (произв)'!E144</f>
        <v>0</v>
      </c>
      <c r="F144" s="23">
        <f>'Пр 1 (произв)'!F144</f>
        <v>0</v>
      </c>
      <c r="G144" s="23">
        <f>'Пр 1 (произв)'!G144</f>
        <v>0</v>
      </c>
      <c r="H144" s="314">
        <f>'Пр 1 (произв)'!H144</f>
        <v>0</v>
      </c>
      <c r="I144" s="314">
        <f>'Пр 1 (произв)'!K144</f>
        <v>0</v>
      </c>
      <c r="J144" s="314">
        <f>'Пр 1 (произв)'!O144</f>
        <v>0</v>
      </c>
      <c r="K144" s="314">
        <f>'Пр 1 (произв)'!Q144</f>
        <v>0</v>
      </c>
      <c r="L144" s="316"/>
      <c r="M144" s="316"/>
      <c r="N144" s="316"/>
      <c r="O144" s="316"/>
      <c r="P144" s="314">
        <f>'Пр 1 (произв)'!R144</f>
        <v>0</v>
      </c>
      <c r="Q144" s="317"/>
      <c r="R144" s="316"/>
      <c r="S144" s="316"/>
      <c r="T144" s="316"/>
      <c r="U144" s="316"/>
      <c r="V144" s="316"/>
      <c r="W144" s="316"/>
      <c r="X144" s="316"/>
      <c r="Y144" s="316"/>
      <c r="Z144" s="316"/>
      <c r="AA144" s="316"/>
      <c r="AB144" s="316"/>
      <c r="AC144" s="545">
        <f>'Пр 1 (произв)'!AF144</f>
        <v>0</v>
      </c>
      <c r="AD144" s="545">
        <f>'Пр 1 (произв)'!AK144</f>
        <v>0</v>
      </c>
      <c r="AE144" s="545">
        <f>'Пр 1 (произв)'!AP144</f>
        <v>0</v>
      </c>
      <c r="AF144" s="545">
        <f>'Пр 1 (произв)'!AU144</f>
        <v>0</v>
      </c>
      <c r="AG144" s="314">
        <f>'Пр 1 (произв)'!AZ144</f>
        <v>0</v>
      </c>
      <c r="AH144" s="314">
        <f>'Пр 1 (произв)'!BE144</f>
        <v>0</v>
      </c>
      <c r="AI144" s="314">
        <f t="shared" si="109"/>
        <v>0</v>
      </c>
      <c r="AJ144" s="314">
        <f t="shared" si="110"/>
        <v>0</v>
      </c>
      <c r="AK144" s="304"/>
    </row>
    <row r="145" spans="1:37" hidden="1" outlineLevel="1" x14ac:dyDescent="0.25">
      <c r="A145" s="23" t="str">
        <f>'Пр 1 (произв)'!A145</f>
        <v>...</v>
      </c>
      <c r="B145" s="115" t="str">
        <f>'Пр 1 (произв)'!B145</f>
        <v>...</v>
      </c>
      <c r="C145" s="23">
        <f>'Пр 1 (произв)'!C145</f>
        <v>0</v>
      </c>
      <c r="D145" s="23">
        <f>'Пр 1 (произв)'!D145</f>
        <v>0</v>
      </c>
      <c r="E145" s="23">
        <f>'Пр 1 (произв)'!E145</f>
        <v>0</v>
      </c>
      <c r="F145" s="23">
        <f>'Пр 1 (произв)'!F145</f>
        <v>0</v>
      </c>
      <c r="G145" s="23">
        <f>'Пр 1 (произв)'!G145</f>
        <v>0</v>
      </c>
      <c r="H145" s="314">
        <f>'Пр 1 (произв)'!H145</f>
        <v>0</v>
      </c>
      <c r="I145" s="314">
        <f>'Пр 1 (произв)'!K145</f>
        <v>0</v>
      </c>
      <c r="J145" s="314">
        <f>'Пр 1 (произв)'!O145</f>
        <v>0</v>
      </c>
      <c r="K145" s="314">
        <f>'Пр 1 (произв)'!Q145</f>
        <v>0</v>
      </c>
      <c r="L145" s="316"/>
      <c r="M145" s="316"/>
      <c r="N145" s="316"/>
      <c r="O145" s="316"/>
      <c r="P145" s="314">
        <f>'Пр 1 (произв)'!R145</f>
        <v>0</v>
      </c>
      <c r="Q145" s="317"/>
      <c r="R145" s="316"/>
      <c r="S145" s="316"/>
      <c r="T145" s="316"/>
      <c r="U145" s="316"/>
      <c r="V145" s="316"/>
      <c r="W145" s="316"/>
      <c r="X145" s="316"/>
      <c r="Y145" s="316"/>
      <c r="Z145" s="316"/>
      <c r="AA145" s="316"/>
      <c r="AB145" s="316"/>
      <c r="AC145" s="545">
        <f>'Пр 1 (произв)'!AF145</f>
        <v>0</v>
      </c>
      <c r="AD145" s="545">
        <f>'Пр 1 (произв)'!AK145</f>
        <v>0</v>
      </c>
      <c r="AE145" s="545">
        <f>'Пр 1 (произв)'!AP145</f>
        <v>0</v>
      </c>
      <c r="AF145" s="545">
        <f>'Пр 1 (произв)'!AU145</f>
        <v>0</v>
      </c>
      <c r="AG145" s="314">
        <f>'Пр 1 (произв)'!AZ145</f>
        <v>0</v>
      </c>
      <c r="AH145" s="314">
        <f>'Пр 1 (произв)'!BE145</f>
        <v>0</v>
      </c>
      <c r="AI145" s="314">
        <f t="shared" si="109"/>
        <v>0</v>
      </c>
      <c r="AJ145" s="314">
        <f t="shared" si="110"/>
        <v>0</v>
      </c>
      <c r="AK145" s="304"/>
    </row>
    <row r="146" spans="1:37" ht="18" collapsed="1" x14ac:dyDescent="0.25">
      <c r="A146" s="23" t="str">
        <f>'Пр 1 (произв)'!A146</f>
        <v>1.5.3</v>
      </c>
      <c r="B146" s="131" t="str">
        <f>'Пр 1 (произв)'!B146</f>
        <v>Новое строительство тепловых сетей, всего, в том числе:</v>
      </c>
      <c r="C146" s="305" t="str">
        <f>'Пр 1 (произв)'!C146</f>
        <v>Г</v>
      </c>
      <c r="D146" s="305">
        <f>'Пр 1 (произв)'!D146</f>
        <v>0</v>
      </c>
      <c r="E146" s="305">
        <f>'Пр 1 (произв)'!E146</f>
        <v>0</v>
      </c>
      <c r="F146" s="305">
        <f>'Пр 1 (произв)'!F146</f>
        <v>0</v>
      </c>
      <c r="G146" s="305">
        <f>'Пр 1 (произв)'!G146</f>
        <v>0</v>
      </c>
      <c r="H146" s="280">
        <f>SUM(H147:H149)</f>
        <v>0</v>
      </c>
      <c r="I146" s="280">
        <f>SUM(I147:I149)</f>
        <v>0</v>
      </c>
      <c r="J146" s="280">
        <f>SUM(J147:J149)</f>
        <v>0</v>
      </c>
      <c r="K146" s="280">
        <f t="shared" ref="K146:AJ146" si="111">SUM(K147:K149)</f>
        <v>0</v>
      </c>
      <c r="L146" s="280">
        <f t="shared" si="111"/>
        <v>0</v>
      </c>
      <c r="M146" s="280">
        <f t="shared" si="111"/>
        <v>0</v>
      </c>
      <c r="N146" s="280">
        <f t="shared" si="111"/>
        <v>0</v>
      </c>
      <c r="O146" s="280">
        <f t="shared" si="111"/>
        <v>0</v>
      </c>
      <c r="P146" s="280">
        <f t="shared" si="111"/>
        <v>0</v>
      </c>
      <c r="Q146" s="280">
        <f t="shared" si="111"/>
        <v>0</v>
      </c>
      <c r="R146" s="280">
        <f t="shared" si="111"/>
        <v>0</v>
      </c>
      <c r="S146" s="280">
        <f t="shared" si="111"/>
        <v>0</v>
      </c>
      <c r="T146" s="280">
        <f t="shared" si="111"/>
        <v>0</v>
      </c>
      <c r="U146" s="280">
        <f t="shared" si="111"/>
        <v>0</v>
      </c>
      <c r="V146" s="280">
        <f t="shared" si="111"/>
        <v>0</v>
      </c>
      <c r="W146" s="280">
        <f t="shared" si="111"/>
        <v>0</v>
      </c>
      <c r="X146" s="280">
        <f t="shared" si="111"/>
        <v>0</v>
      </c>
      <c r="Y146" s="280">
        <f t="shared" si="111"/>
        <v>0</v>
      </c>
      <c r="Z146" s="280">
        <f t="shared" si="111"/>
        <v>0</v>
      </c>
      <c r="AA146" s="280">
        <f t="shared" si="111"/>
        <v>0</v>
      </c>
      <c r="AB146" s="280">
        <f t="shared" si="111"/>
        <v>0</v>
      </c>
      <c r="AC146" s="544">
        <f t="shared" si="111"/>
        <v>0</v>
      </c>
      <c r="AD146" s="544">
        <f t="shared" si="111"/>
        <v>0</v>
      </c>
      <c r="AE146" s="544">
        <f t="shared" si="111"/>
        <v>0</v>
      </c>
      <c r="AF146" s="544">
        <f t="shared" si="111"/>
        <v>0</v>
      </c>
      <c r="AG146" s="280">
        <f t="shared" si="111"/>
        <v>0</v>
      </c>
      <c r="AH146" s="280">
        <f t="shared" si="111"/>
        <v>0</v>
      </c>
      <c r="AI146" s="280">
        <f t="shared" si="111"/>
        <v>0</v>
      </c>
      <c r="AJ146" s="280">
        <f t="shared" si="111"/>
        <v>0</v>
      </c>
      <c r="AK146" s="304"/>
    </row>
    <row r="147" spans="1:37" hidden="1" outlineLevel="1" x14ac:dyDescent="0.25">
      <c r="A147" s="23" t="str">
        <f>'Пр 1 (произв)'!A147</f>
        <v>1.5.3</v>
      </c>
      <c r="B147" s="115" t="str">
        <f>'Пр 1 (произв)'!B147</f>
        <v>Наименование инвестиционного проекта</v>
      </c>
      <c r="C147" s="23">
        <f>'Пр 1 (произв)'!C147</f>
        <v>0</v>
      </c>
      <c r="D147" s="23" t="str">
        <f>'Пр 1 (произв)'!D147</f>
        <v>Н</v>
      </c>
      <c r="E147" s="23">
        <f>'Пр 1 (произв)'!E147</f>
        <v>0</v>
      </c>
      <c r="F147" s="23">
        <f>'Пр 1 (произв)'!F147</f>
        <v>0</v>
      </c>
      <c r="G147" s="23">
        <f>'Пр 1 (произв)'!G147</f>
        <v>0</v>
      </c>
      <c r="H147" s="314">
        <f>'Пр 1 (произв)'!H147</f>
        <v>0</v>
      </c>
      <c r="I147" s="314">
        <f>'Пр 1 (произв)'!K147</f>
        <v>0</v>
      </c>
      <c r="J147" s="314">
        <f>'Пр 1 (произв)'!O147</f>
        <v>0</v>
      </c>
      <c r="K147" s="314">
        <f>'Пр 1 (произв)'!Q147</f>
        <v>0</v>
      </c>
      <c r="L147" s="316"/>
      <c r="M147" s="316"/>
      <c r="N147" s="316"/>
      <c r="O147" s="316"/>
      <c r="P147" s="314">
        <f>'Пр 1 (произв)'!R147</f>
        <v>0</v>
      </c>
      <c r="Q147" s="317"/>
      <c r="R147" s="316"/>
      <c r="S147" s="316"/>
      <c r="T147" s="316"/>
      <c r="U147" s="316"/>
      <c r="V147" s="316"/>
      <c r="W147" s="316"/>
      <c r="X147" s="316"/>
      <c r="Y147" s="316"/>
      <c r="Z147" s="316"/>
      <c r="AA147" s="316"/>
      <c r="AB147" s="316"/>
      <c r="AC147" s="545">
        <f>'Пр 1 (произв)'!AF147</f>
        <v>0</v>
      </c>
      <c r="AD147" s="545">
        <f>'Пр 1 (произв)'!AK147</f>
        <v>0</v>
      </c>
      <c r="AE147" s="545">
        <f>'Пр 1 (произв)'!AP147</f>
        <v>0</v>
      </c>
      <c r="AF147" s="545">
        <f>'Пр 1 (произв)'!AU147</f>
        <v>0</v>
      </c>
      <c r="AG147" s="314">
        <f>'Пр 1 (произв)'!AZ147</f>
        <v>0</v>
      </c>
      <c r="AH147" s="314">
        <f>'Пр 1 (произв)'!BE147</f>
        <v>0</v>
      </c>
      <c r="AI147" s="314">
        <f t="shared" ref="AI147:AI149" si="112">AC147+AE147+AG147</f>
        <v>0</v>
      </c>
      <c r="AJ147" s="314">
        <f t="shared" ref="AJ147:AJ149" si="113">AD147+AF147+AH147</f>
        <v>0</v>
      </c>
      <c r="AK147" s="304"/>
    </row>
    <row r="148" spans="1:37" hidden="1" outlineLevel="1" x14ac:dyDescent="0.25">
      <c r="A148" s="23" t="str">
        <f>'Пр 1 (произв)'!A148</f>
        <v>1.5.3</v>
      </c>
      <c r="B148" s="115" t="str">
        <f>'Пр 1 (произв)'!B148</f>
        <v>Наименование инвестиционного проекта</v>
      </c>
      <c r="C148" s="23">
        <f>'Пр 1 (произв)'!C148</f>
        <v>0</v>
      </c>
      <c r="D148" s="23" t="str">
        <f>'Пр 1 (произв)'!D148</f>
        <v>Н</v>
      </c>
      <c r="E148" s="23">
        <f>'Пр 1 (произв)'!E148</f>
        <v>0</v>
      </c>
      <c r="F148" s="23">
        <f>'Пр 1 (произв)'!F148</f>
        <v>0</v>
      </c>
      <c r="G148" s="23">
        <f>'Пр 1 (произв)'!G148</f>
        <v>0</v>
      </c>
      <c r="H148" s="314">
        <f>'Пр 1 (произв)'!H148</f>
        <v>0</v>
      </c>
      <c r="I148" s="314">
        <f>'Пр 1 (произв)'!K148</f>
        <v>0</v>
      </c>
      <c r="J148" s="314">
        <f>'Пр 1 (произв)'!O148</f>
        <v>0</v>
      </c>
      <c r="K148" s="314">
        <f>'Пр 1 (произв)'!Q148</f>
        <v>0</v>
      </c>
      <c r="L148" s="316"/>
      <c r="M148" s="316"/>
      <c r="N148" s="316"/>
      <c r="O148" s="316"/>
      <c r="P148" s="314">
        <f>'Пр 1 (произв)'!R148</f>
        <v>0</v>
      </c>
      <c r="Q148" s="317"/>
      <c r="R148" s="316"/>
      <c r="S148" s="316"/>
      <c r="T148" s="316"/>
      <c r="U148" s="316"/>
      <c r="V148" s="316"/>
      <c r="W148" s="316"/>
      <c r="X148" s="316"/>
      <c r="Y148" s="316"/>
      <c r="Z148" s="316"/>
      <c r="AA148" s="316"/>
      <c r="AB148" s="316"/>
      <c r="AC148" s="545">
        <f>'Пр 1 (произв)'!AF148</f>
        <v>0</v>
      </c>
      <c r="AD148" s="545">
        <f>'Пр 1 (произв)'!AK148</f>
        <v>0</v>
      </c>
      <c r="AE148" s="545">
        <f>'Пр 1 (произв)'!AP148</f>
        <v>0</v>
      </c>
      <c r="AF148" s="545">
        <f>'Пр 1 (произв)'!AU148</f>
        <v>0</v>
      </c>
      <c r="AG148" s="314">
        <f>'Пр 1 (произв)'!AZ148</f>
        <v>0</v>
      </c>
      <c r="AH148" s="314">
        <f>'Пр 1 (произв)'!BE148</f>
        <v>0</v>
      </c>
      <c r="AI148" s="314">
        <f t="shared" si="112"/>
        <v>0</v>
      </c>
      <c r="AJ148" s="314">
        <f t="shared" si="113"/>
        <v>0</v>
      </c>
      <c r="AK148" s="304"/>
    </row>
    <row r="149" spans="1:37" hidden="1" outlineLevel="1" x14ac:dyDescent="0.25">
      <c r="A149" s="23" t="str">
        <f>'Пр 1 (произв)'!A149</f>
        <v>...</v>
      </c>
      <c r="B149" s="115" t="str">
        <f>'Пр 1 (произв)'!B149</f>
        <v>...</v>
      </c>
      <c r="C149" s="23">
        <f>'Пр 1 (произв)'!C149</f>
        <v>0</v>
      </c>
      <c r="D149" s="23">
        <f>'Пр 1 (произв)'!D149</f>
        <v>0</v>
      </c>
      <c r="E149" s="23">
        <f>'Пр 1 (произв)'!E149</f>
        <v>0</v>
      </c>
      <c r="F149" s="23">
        <f>'Пр 1 (произв)'!F149</f>
        <v>0</v>
      </c>
      <c r="G149" s="23">
        <f>'Пр 1 (произв)'!G149</f>
        <v>0</v>
      </c>
      <c r="H149" s="314">
        <f>'Пр 1 (произв)'!H149</f>
        <v>0</v>
      </c>
      <c r="I149" s="314">
        <f>'Пр 1 (произв)'!K149</f>
        <v>0</v>
      </c>
      <c r="J149" s="314">
        <f>'Пр 1 (произв)'!O149</f>
        <v>0</v>
      </c>
      <c r="K149" s="314">
        <f>'Пр 1 (произв)'!Q149</f>
        <v>0</v>
      </c>
      <c r="L149" s="316"/>
      <c r="M149" s="316"/>
      <c r="N149" s="316"/>
      <c r="O149" s="316"/>
      <c r="P149" s="314">
        <f>'Пр 1 (произв)'!R149</f>
        <v>0</v>
      </c>
      <c r="Q149" s="317"/>
      <c r="R149" s="316"/>
      <c r="S149" s="316"/>
      <c r="T149" s="316"/>
      <c r="U149" s="316"/>
      <c r="V149" s="316"/>
      <c r="W149" s="316"/>
      <c r="X149" s="316"/>
      <c r="Y149" s="316"/>
      <c r="Z149" s="316"/>
      <c r="AA149" s="316"/>
      <c r="AB149" s="316"/>
      <c r="AC149" s="545">
        <f>'Пр 1 (произв)'!AF149</f>
        <v>0</v>
      </c>
      <c r="AD149" s="545">
        <f>'Пр 1 (произв)'!AK149</f>
        <v>0</v>
      </c>
      <c r="AE149" s="545">
        <f>'Пр 1 (произв)'!AP149</f>
        <v>0</v>
      </c>
      <c r="AF149" s="545">
        <f>'Пр 1 (произв)'!AU149</f>
        <v>0</v>
      </c>
      <c r="AG149" s="314">
        <f>'Пр 1 (произв)'!AZ149</f>
        <v>0</v>
      </c>
      <c r="AH149" s="314">
        <f>'Пр 1 (произв)'!BE149</f>
        <v>0</v>
      </c>
      <c r="AI149" s="314">
        <f t="shared" si="112"/>
        <v>0</v>
      </c>
      <c r="AJ149" s="314">
        <f t="shared" si="113"/>
        <v>0</v>
      </c>
      <c r="AK149" s="304"/>
    </row>
    <row r="150" spans="1:37" ht="18" collapsed="1" x14ac:dyDescent="0.25">
      <c r="A150" s="23" t="str">
        <f>'Пр 1 (произв)'!A150</f>
        <v>1.5.4</v>
      </c>
      <c r="B150" s="131" t="str">
        <f>'Пр 1 (произв)'!B150</f>
        <v>Прочее новое строительство, всего, в том числе:</v>
      </c>
      <c r="C150" s="305" t="str">
        <f>'Пр 1 (произв)'!C150</f>
        <v>Г</v>
      </c>
      <c r="D150" s="305">
        <f>'Пр 1 (произв)'!D150</f>
        <v>0</v>
      </c>
      <c r="E150" s="305">
        <f>'Пр 1 (произв)'!E150</f>
        <v>0</v>
      </c>
      <c r="F150" s="305">
        <f>'Пр 1 (произв)'!F150</f>
        <v>0</v>
      </c>
      <c r="G150" s="305">
        <f>'Пр 1 (произв)'!G150</f>
        <v>0</v>
      </c>
      <c r="H150" s="280">
        <f>SUM(H151:H153)</f>
        <v>19.173656040000001</v>
      </c>
      <c r="I150" s="280">
        <f>SUM(I151:I153)</f>
        <v>0</v>
      </c>
      <c r="J150" s="280">
        <f>SUM(J151:J153)</f>
        <v>0</v>
      </c>
      <c r="K150" s="280">
        <f t="shared" ref="K150:AJ150" si="114">SUM(K151:K153)</f>
        <v>19.173656040000001</v>
      </c>
      <c r="L150" s="280">
        <f t="shared" si="114"/>
        <v>0</v>
      </c>
      <c r="M150" s="280">
        <f t="shared" si="114"/>
        <v>0</v>
      </c>
      <c r="N150" s="280">
        <f t="shared" si="114"/>
        <v>0</v>
      </c>
      <c r="O150" s="280">
        <f t="shared" si="114"/>
        <v>19.173656040000001</v>
      </c>
      <c r="P150" s="280">
        <f t="shared" si="114"/>
        <v>0</v>
      </c>
      <c r="Q150" s="280">
        <f t="shared" si="114"/>
        <v>0</v>
      </c>
      <c r="R150" s="280">
        <f t="shared" si="114"/>
        <v>0</v>
      </c>
      <c r="S150" s="280">
        <f t="shared" si="114"/>
        <v>0</v>
      </c>
      <c r="T150" s="280">
        <f t="shared" si="114"/>
        <v>0</v>
      </c>
      <c r="U150" s="280">
        <f t="shared" si="114"/>
        <v>0</v>
      </c>
      <c r="V150" s="280">
        <f t="shared" si="114"/>
        <v>0</v>
      </c>
      <c r="W150" s="280">
        <f t="shared" si="114"/>
        <v>0</v>
      </c>
      <c r="X150" s="280">
        <f t="shared" si="114"/>
        <v>0</v>
      </c>
      <c r="Y150" s="280">
        <f t="shared" si="114"/>
        <v>0</v>
      </c>
      <c r="Z150" s="280">
        <f t="shared" si="114"/>
        <v>0</v>
      </c>
      <c r="AA150" s="280">
        <f t="shared" si="114"/>
        <v>0</v>
      </c>
      <c r="AB150" s="280">
        <f t="shared" si="114"/>
        <v>0</v>
      </c>
      <c r="AC150" s="544">
        <f t="shared" si="114"/>
        <v>0</v>
      </c>
      <c r="AD150" s="544">
        <f t="shared" si="114"/>
        <v>0</v>
      </c>
      <c r="AE150" s="544">
        <f t="shared" si="114"/>
        <v>0</v>
      </c>
      <c r="AF150" s="544">
        <f t="shared" si="114"/>
        <v>0</v>
      </c>
      <c r="AG150" s="280">
        <f t="shared" si="114"/>
        <v>19.173656040000001</v>
      </c>
      <c r="AH150" s="280">
        <f t="shared" si="114"/>
        <v>0</v>
      </c>
      <c r="AI150" s="280">
        <f t="shared" si="114"/>
        <v>19.173656040000001</v>
      </c>
      <c r="AJ150" s="280">
        <f t="shared" si="114"/>
        <v>0</v>
      </c>
      <c r="AK150" s="304"/>
    </row>
    <row r="151" spans="1:37" ht="18" x14ac:dyDescent="0.25">
      <c r="A151" s="23" t="str">
        <f>'Пр 1 (произв)'!A151</f>
        <v>1.5.4.1</v>
      </c>
      <c r="B151" s="115" t="str">
        <f>'Пр 1 (произв)'!B151</f>
        <v>Создание интеллектуальной системы учета электрической энергии</v>
      </c>
      <c r="C151" s="670" t="str">
        <f>Мероприятия!E5</f>
        <v>М_ЗР.17</v>
      </c>
      <c r="D151" s="670" t="str">
        <f>'Пр 1 (произв)'!D151</f>
        <v>Н</v>
      </c>
      <c r="E151" s="670">
        <f>'Пр 1 (произв)'!E151</f>
        <v>2021</v>
      </c>
      <c r="F151" s="670">
        <f>'Пр 1 (произв)'!F151</f>
        <v>2022</v>
      </c>
      <c r="G151" s="670">
        <f>'Пр 1 (произв)'!G151</f>
        <v>0</v>
      </c>
      <c r="H151" s="671">
        <f>'Пр 1 (произв)'!H151</f>
        <v>19.173656040000001</v>
      </c>
      <c r="I151" s="671"/>
      <c r="J151" s="671">
        <f>'Пр 1 (произв)'!O151</f>
        <v>0</v>
      </c>
      <c r="K151" s="671">
        <f>'Пр 1 (произв)'!Q151</f>
        <v>19.173656040000001</v>
      </c>
      <c r="L151" s="672"/>
      <c r="M151" s="672"/>
      <c r="N151" s="671"/>
      <c r="O151" s="671">
        <f>K151</f>
        <v>19.173656040000001</v>
      </c>
      <c r="P151" s="671"/>
      <c r="Q151" s="672"/>
      <c r="R151" s="672"/>
      <c r="S151" s="672"/>
      <c r="T151" s="672"/>
      <c r="U151" s="672"/>
      <c r="V151" s="672"/>
      <c r="W151" s="672"/>
      <c r="X151" s="672"/>
      <c r="Y151" s="672"/>
      <c r="Z151" s="672"/>
      <c r="AA151" s="672"/>
      <c r="AB151" s="672"/>
      <c r="AC151" s="673"/>
      <c r="AD151" s="673"/>
      <c r="AE151" s="673"/>
      <c r="AF151" s="673"/>
      <c r="AG151" s="671">
        <f>'Пр 1 (произв)'!AZ151</f>
        <v>19.173656040000001</v>
      </c>
      <c r="AH151" s="671"/>
      <c r="AI151" s="671">
        <f t="shared" ref="AI151" si="115">AC151+AE151+AG151</f>
        <v>19.173656040000001</v>
      </c>
      <c r="AJ151" s="671">
        <f t="shared" ref="AJ151" si="116">AD151+AF151+AH151</f>
        <v>0</v>
      </c>
      <c r="AK151" s="304"/>
    </row>
    <row r="152" spans="1:37" hidden="1" outlineLevel="1" x14ac:dyDescent="0.25">
      <c r="A152" s="23" t="str">
        <f>'Пр 1 (произв)'!A152</f>
        <v>1.5.4</v>
      </c>
      <c r="B152" s="115" t="str">
        <f>'Пр 1 (произв)'!B152</f>
        <v>Наименование инвестиционного проекта</v>
      </c>
      <c r="C152" s="23">
        <f>'Пр 1 (произв)'!C152</f>
        <v>0</v>
      </c>
      <c r="D152" s="23">
        <f>'Пр 1 (произв)'!D152</f>
        <v>0</v>
      </c>
      <c r="E152" s="23">
        <f>'Пр 1 (произв)'!E152</f>
        <v>0</v>
      </c>
      <c r="F152" s="23">
        <f>'Пр 1 (произв)'!F152</f>
        <v>0</v>
      </c>
      <c r="G152" s="23">
        <f>'Пр 1 (произв)'!G152</f>
        <v>0</v>
      </c>
      <c r="H152" s="314">
        <f>'Пр 1 (произв)'!H152</f>
        <v>0</v>
      </c>
      <c r="I152" s="314">
        <f>'Пр 1 (произв)'!K152</f>
        <v>0</v>
      </c>
      <c r="J152" s="314">
        <f>'Пр 1 (произв)'!O152</f>
        <v>0</v>
      </c>
      <c r="K152" s="314">
        <f>'Пр 1 (произв)'!Q152</f>
        <v>0</v>
      </c>
      <c r="L152" s="316"/>
      <c r="M152" s="316"/>
      <c r="N152" s="316"/>
      <c r="O152" s="316"/>
      <c r="P152" s="314">
        <f>'Пр 1 (произв)'!R152</f>
        <v>0</v>
      </c>
      <c r="Q152" s="317"/>
      <c r="R152" s="316"/>
      <c r="S152" s="316"/>
      <c r="T152" s="316"/>
      <c r="U152" s="316"/>
      <c r="V152" s="316"/>
      <c r="W152" s="316"/>
      <c r="X152" s="316"/>
      <c r="Y152" s="316"/>
      <c r="Z152" s="316"/>
      <c r="AA152" s="316"/>
      <c r="AB152" s="316"/>
      <c r="AC152" s="545">
        <f>'Пр 1 (произв)'!AF152</f>
        <v>0</v>
      </c>
      <c r="AD152" s="545">
        <f>'Пр 1 (произв)'!AK152</f>
        <v>0</v>
      </c>
      <c r="AE152" s="545">
        <f>'Пр 1 (произв)'!AP152</f>
        <v>0</v>
      </c>
      <c r="AF152" s="545">
        <f>'Пр 1 (произв)'!AU152</f>
        <v>0</v>
      </c>
      <c r="AG152" s="314">
        <f>'Пр 1 (произв)'!AZ152</f>
        <v>0</v>
      </c>
      <c r="AH152" s="314">
        <f>'Пр 1 (произв)'!BE152</f>
        <v>0</v>
      </c>
      <c r="AI152" s="314">
        <f t="shared" ref="AI152:AI153" si="117">AC152+AE152+AG152</f>
        <v>0</v>
      </c>
      <c r="AJ152" s="314">
        <f t="shared" ref="AJ152:AJ153" si="118">AD152+AF152+AH152</f>
        <v>0</v>
      </c>
      <c r="AK152" s="304"/>
    </row>
    <row r="153" spans="1:37" hidden="1" outlineLevel="1" x14ac:dyDescent="0.25">
      <c r="A153" s="23" t="str">
        <f>'Пр 1 (произв)'!A153</f>
        <v>...</v>
      </c>
      <c r="B153" s="115" t="str">
        <f>'Пр 1 (произв)'!B153</f>
        <v>...</v>
      </c>
      <c r="C153" s="23">
        <f>'Пр 1 (произв)'!C153</f>
        <v>0</v>
      </c>
      <c r="D153" s="23">
        <f>'Пр 1 (произв)'!D153</f>
        <v>0</v>
      </c>
      <c r="E153" s="23">
        <f>'Пр 1 (произв)'!E153</f>
        <v>0</v>
      </c>
      <c r="F153" s="23">
        <f>'Пр 1 (произв)'!F153</f>
        <v>0</v>
      </c>
      <c r="G153" s="23">
        <f>'Пр 1 (произв)'!G153</f>
        <v>0</v>
      </c>
      <c r="H153" s="314">
        <f>'Пр 1 (произв)'!H153</f>
        <v>0</v>
      </c>
      <c r="I153" s="314">
        <f>'Пр 1 (произв)'!K153</f>
        <v>0</v>
      </c>
      <c r="J153" s="314">
        <f>'Пр 1 (произв)'!O153</f>
        <v>0</v>
      </c>
      <c r="K153" s="314">
        <f>'Пр 1 (произв)'!Q153</f>
        <v>0</v>
      </c>
      <c r="L153" s="316"/>
      <c r="M153" s="316"/>
      <c r="N153" s="316"/>
      <c r="O153" s="316"/>
      <c r="P153" s="314">
        <f>'Пр 1 (произв)'!R153</f>
        <v>0</v>
      </c>
      <c r="Q153" s="317"/>
      <c r="R153" s="316"/>
      <c r="S153" s="316"/>
      <c r="T153" s="316"/>
      <c r="U153" s="316"/>
      <c r="V153" s="316"/>
      <c r="W153" s="316"/>
      <c r="X153" s="316"/>
      <c r="Y153" s="316"/>
      <c r="Z153" s="316"/>
      <c r="AA153" s="316"/>
      <c r="AB153" s="316"/>
      <c r="AC153" s="545">
        <f>'Пр 1 (произв)'!AF153</f>
        <v>0</v>
      </c>
      <c r="AD153" s="545">
        <f>'Пр 1 (произв)'!AK153</f>
        <v>0</v>
      </c>
      <c r="AE153" s="545">
        <f>'Пр 1 (произв)'!AP153</f>
        <v>0</v>
      </c>
      <c r="AF153" s="545">
        <f>'Пр 1 (произв)'!AU153</f>
        <v>0</v>
      </c>
      <c r="AG153" s="314">
        <f>'Пр 1 (произв)'!AZ153</f>
        <v>0</v>
      </c>
      <c r="AH153" s="314">
        <f>'Пр 1 (произв)'!BE153</f>
        <v>0</v>
      </c>
      <c r="AI153" s="314">
        <f t="shared" si="117"/>
        <v>0</v>
      </c>
      <c r="AJ153" s="314">
        <f t="shared" si="118"/>
        <v>0</v>
      </c>
      <c r="AK153" s="304"/>
    </row>
    <row r="154" spans="1:37" ht="27" collapsed="1" x14ac:dyDescent="0.25">
      <c r="A154" s="23" t="str">
        <f>'Пр 1 (произв)'!A154</f>
        <v>1.6</v>
      </c>
      <c r="B154" s="127" t="str">
        <f>'Пр 1 (произв)'!B154</f>
        <v>Покупка земельных участков для целей реализации инвестиционных проектов, всего, в том числе:</v>
      </c>
      <c r="C154" s="306" t="str">
        <f>'Пр 1 (произв)'!C154</f>
        <v>Г</v>
      </c>
      <c r="D154" s="306"/>
      <c r="E154" s="306"/>
      <c r="F154" s="306"/>
      <c r="G154" s="306"/>
      <c r="H154" s="245">
        <f>SUM(H155)</f>
        <v>0</v>
      </c>
      <c r="I154" s="245">
        <f>SUM(I155)</f>
        <v>0</v>
      </c>
      <c r="J154" s="245">
        <f>SUM(J155)</f>
        <v>0</v>
      </c>
      <c r="K154" s="245">
        <f t="shared" ref="K154:AJ154" si="119">SUM(K155)</f>
        <v>0</v>
      </c>
      <c r="L154" s="245">
        <f t="shared" si="119"/>
        <v>0</v>
      </c>
      <c r="M154" s="245">
        <f t="shared" si="119"/>
        <v>0</v>
      </c>
      <c r="N154" s="245">
        <f t="shared" si="119"/>
        <v>0</v>
      </c>
      <c r="O154" s="245">
        <f t="shared" si="119"/>
        <v>0</v>
      </c>
      <c r="P154" s="245">
        <f t="shared" si="119"/>
        <v>0</v>
      </c>
      <c r="Q154" s="245">
        <f t="shared" si="119"/>
        <v>0</v>
      </c>
      <c r="R154" s="245">
        <f t="shared" si="119"/>
        <v>0</v>
      </c>
      <c r="S154" s="245">
        <f t="shared" si="119"/>
        <v>0</v>
      </c>
      <c r="T154" s="245">
        <f t="shared" si="119"/>
        <v>0</v>
      </c>
      <c r="U154" s="245">
        <f t="shared" si="119"/>
        <v>0</v>
      </c>
      <c r="V154" s="245">
        <f t="shared" si="119"/>
        <v>0</v>
      </c>
      <c r="W154" s="245">
        <f t="shared" si="119"/>
        <v>0</v>
      </c>
      <c r="X154" s="245">
        <f t="shared" si="119"/>
        <v>0</v>
      </c>
      <c r="Y154" s="245">
        <f t="shared" si="119"/>
        <v>0</v>
      </c>
      <c r="Z154" s="245">
        <f t="shared" si="119"/>
        <v>0</v>
      </c>
      <c r="AA154" s="245">
        <f t="shared" si="119"/>
        <v>0</v>
      </c>
      <c r="AB154" s="245">
        <f t="shared" si="119"/>
        <v>0</v>
      </c>
      <c r="AC154" s="544">
        <f t="shared" si="119"/>
        <v>0</v>
      </c>
      <c r="AD154" s="544">
        <f t="shared" si="119"/>
        <v>0</v>
      </c>
      <c r="AE154" s="544">
        <f t="shared" si="119"/>
        <v>0</v>
      </c>
      <c r="AF154" s="544">
        <f t="shared" si="119"/>
        <v>0</v>
      </c>
      <c r="AG154" s="245">
        <f t="shared" si="119"/>
        <v>0</v>
      </c>
      <c r="AH154" s="245">
        <f t="shared" si="119"/>
        <v>0</v>
      </c>
      <c r="AI154" s="245">
        <f t="shared" si="119"/>
        <v>0</v>
      </c>
      <c r="AJ154" s="245">
        <f t="shared" si="119"/>
        <v>0</v>
      </c>
      <c r="AK154" s="304"/>
    </row>
    <row r="155" spans="1:37" hidden="1" outlineLevel="1" x14ac:dyDescent="0.25">
      <c r="A155" s="23" t="str">
        <f>'Пр 1 (произв)'!A155</f>
        <v>1.6</v>
      </c>
      <c r="B155" s="115" t="str">
        <f>'Пр 1 (произв)'!B155</f>
        <v>Наименование инвестиционного проекта</v>
      </c>
      <c r="C155" s="23">
        <f>'Пр 1 (произв)'!C155</f>
        <v>0</v>
      </c>
      <c r="D155" s="23">
        <f>'Пр 1 (произв)'!D155</f>
        <v>0</v>
      </c>
      <c r="E155" s="23">
        <f>'Пр 1 (произв)'!E155</f>
        <v>0</v>
      </c>
      <c r="F155" s="23">
        <f>'Пр 1 (произв)'!F155</f>
        <v>0</v>
      </c>
      <c r="G155" s="23">
        <f>'Пр 1 (произв)'!G155</f>
        <v>0</v>
      </c>
      <c r="H155" s="314">
        <f>'Пр 1 (произв)'!H155</f>
        <v>0</v>
      </c>
      <c r="I155" s="314">
        <f>'Пр 1 (произв)'!K155</f>
        <v>0</v>
      </c>
      <c r="J155" s="314">
        <f>'Пр 1 (произв)'!O155</f>
        <v>0</v>
      </c>
      <c r="K155" s="314">
        <f>'Пр 1 (произв)'!Q155</f>
        <v>0</v>
      </c>
      <c r="L155" s="316"/>
      <c r="M155" s="316"/>
      <c r="N155" s="316"/>
      <c r="O155" s="316"/>
      <c r="P155" s="314">
        <f>'Пр 1 (произв)'!R155</f>
        <v>0</v>
      </c>
      <c r="Q155" s="317"/>
      <c r="R155" s="316"/>
      <c r="S155" s="316"/>
      <c r="T155" s="316"/>
      <c r="U155" s="316"/>
      <c r="V155" s="316"/>
      <c r="W155" s="316"/>
      <c r="X155" s="316"/>
      <c r="Y155" s="316"/>
      <c r="Z155" s="316"/>
      <c r="AA155" s="316"/>
      <c r="AB155" s="316"/>
      <c r="AC155" s="545">
        <f>'Пр 1 (произв)'!AF155</f>
        <v>0</v>
      </c>
      <c r="AD155" s="545">
        <f>'Пр 1 (произв)'!AK155</f>
        <v>0</v>
      </c>
      <c r="AE155" s="545">
        <f>'Пр 1 (произв)'!AP155</f>
        <v>0</v>
      </c>
      <c r="AF155" s="545">
        <f>'Пр 1 (произв)'!AU155</f>
        <v>0</v>
      </c>
      <c r="AG155" s="314">
        <f>'Пр 1 (произв)'!AZ155</f>
        <v>0</v>
      </c>
      <c r="AH155" s="314">
        <f>'Пр 1 (произв)'!BE155</f>
        <v>0</v>
      </c>
      <c r="AI155" s="314">
        <f t="shared" ref="AI155:AI157" si="120">AC155+AE155+AG155</f>
        <v>0</v>
      </c>
      <c r="AJ155" s="314">
        <f t="shared" ref="AJ155:AJ157" si="121">AD155+AF155+AH155</f>
        <v>0</v>
      </c>
      <c r="AK155" s="304"/>
    </row>
    <row r="156" spans="1:37" hidden="1" outlineLevel="1" x14ac:dyDescent="0.25">
      <c r="A156" s="23" t="str">
        <f>'Пр 1 (произв)'!A156</f>
        <v>1.6</v>
      </c>
      <c r="B156" s="115" t="str">
        <f>'Пр 1 (произв)'!B156</f>
        <v>Наименование инвестиционного проекта</v>
      </c>
      <c r="C156" s="23">
        <f>'Пр 1 (произв)'!C156</f>
        <v>0</v>
      </c>
      <c r="D156" s="23">
        <f>'Пр 1 (произв)'!D156</f>
        <v>0</v>
      </c>
      <c r="E156" s="23">
        <f>'Пр 1 (произв)'!E156</f>
        <v>0</v>
      </c>
      <c r="F156" s="23">
        <f>'Пр 1 (произв)'!F156</f>
        <v>0</v>
      </c>
      <c r="G156" s="23">
        <f>'Пр 1 (произв)'!G156</f>
        <v>0</v>
      </c>
      <c r="H156" s="314">
        <f>'Пр 1 (произв)'!H156</f>
        <v>0</v>
      </c>
      <c r="I156" s="314">
        <f>'Пр 1 (произв)'!K156</f>
        <v>0</v>
      </c>
      <c r="J156" s="314">
        <f>'Пр 1 (произв)'!O156</f>
        <v>0</v>
      </c>
      <c r="K156" s="314">
        <f>'Пр 1 (произв)'!Q156</f>
        <v>0</v>
      </c>
      <c r="L156" s="316"/>
      <c r="M156" s="316"/>
      <c r="N156" s="316"/>
      <c r="O156" s="316"/>
      <c r="P156" s="314">
        <f>'Пр 1 (произв)'!R156</f>
        <v>0</v>
      </c>
      <c r="Q156" s="317"/>
      <c r="R156" s="316"/>
      <c r="S156" s="316"/>
      <c r="T156" s="316"/>
      <c r="U156" s="316"/>
      <c r="V156" s="316"/>
      <c r="W156" s="316"/>
      <c r="X156" s="316"/>
      <c r="Y156" s="316"/>
      <c r="Z156" s="316"/>
      <c r="AA156" s="316"/>
      <c r="AB156" s="316"/>
      <c r="AC156" s="545">
        <f>'Пр 1 (произв)'!AF156</f>
        <v>0</v>
      </c>
      <c r="AD156" s="545">
        <f>'Пр 1 (произв)'!AK156</f>
        <v>0</v>
      </c>
      <c r="AE156" s="545">
        <f>'Пр 1 (произв)'!AP156</f>
        <v>0</v>
      </c>
      <c r="AF156" s="545">
        <f>'Пр 1 (произв)'!AU156</f>
        <v>0</v>
      </c>
      <c r="AG156" s="314">
        <f>'Пр 1 (произв)'!AZ156</f>
        <v>0</v>
      </c>
      <c r="AH156" s="314">
        <f>'Пр 1 (произв)'!BE156</f>
        <v>0</v>
      </c>
      <c r="AI156" s="314">
        <f t="shared" si="120"/>
        <v>0</v>
      </c>
      <c r="AJ156" s="314">
        <f t="shared" si="121"/>
        <v>0</v>
      </c>
      <c r="AK156" s="304"/>
    </row>
    <row r="157" spans="1:37" hidden="1" outlineLevel="1" x14ac:dyDescent="0.25">
      <c r="A157" s="23" t="str">
        <f>'Пр 1 (произв)'!A157</f>
        <v>...</v>
      </c>
      <c r="B157" s="115" t="str">
        <f>'Пр 1 (произв)'!B157</f>
        <v>...</v>
      </c>
      <c r="C157" s="23">
        <f>'Пр 1 (произв)'!C157</f>
        <v>0</v>
      </c>
      <c r="D157" s="23">
        <f>'Пр 1 (произв)'!D157</f>
        <v>0</v>
      </c>
      <c r="E157" s="23">
        <f>'Пр 1 (произв)'!E157</f>
        <v>0</v>
      </c>
      <c r="F157" s="23">
        <f>'Пр 1 (произв)'!F157</f>
        <v>0</v>
      </c>
      <c r="G157" s="23">
        <f>'Пр 1 (произв)'!G157</f>
        <v>0</v>
      </c>
      <c r="H157" s="314">
        <f>'Пр 1 (произв)'!H157</f>
        <v>0</v>
      </c>
      <c r="I157" s="314">
        <f>'Пр 1 (произв)'!K157</f>
        <v>0</v>
      </c>
      <c r="J157" s="314">
        <f>'Пр 1 (произв)'!O157</f>
        <v>0</v>
      </c>
      <c r="K157" s="314">
        <f>'Пр 1 (произв)'!Q157</f>
        <v>0</v>
      </c>
      <c r="L157" s="316"/>
      <c r="M157" s="316"/>
      <c r="N157" s="316"/>
      <c r="O157" s="316"/>
      <c r="P157" s="314">
        <f>'Пр 1 (произв)'!R157</f>
        <v>0</v>
      </c>
      <c r="Q157" s="317"/>
      <c r="R157" s="316"/>
      <c r="S157" s="316"/>
      <c r="T157" s="316"/>
      <c r="U157" s="316"/>
      <c r="V157" s="316"/>
      <c r="W157" s="316"/>
      <c r="X157" s="316"/>
      <c r="Y157" s="316"/>
      <c r="Z157" s="316"/>
      <c r="AA157" s="316"/>
      <c r="AB157" s="316"/>
      <c r="AC157" s="545">
        <f>'Пр 1 (произв)'!AF157</f>
        <v>0</v>
      </c>
      <c r="AD157" s="545">
        <f>'Пр 1 (произв)'!AK157</f>
        <v>0</v>
      </c>
      <c r="AE157" s="545">
        <f>'Пр 1 (произв)'!AP157</f>
        <v>0</v>
      </c>
      <c r="AF157" s="545">
        <f>'Пр 1 (произв)'!AU157</f>
        <v>0</v>
      </c>
      <c r="AG157" s="314">
        <f>'Пр 1 (произв)'!AZ157</f>
        <v>0</v>
      </c>
      <c r="AH157" s="314">
        <f>'Пр 1 (произв)'!BE157</f>
        <v>0</v>
      </c>
      <c r="AI157" s="314">
        <f t="shared" si="120"/>
        <v>0</v>
      </c>
      <c r="AJ157" s="314">
        <f t="shared" si="121"/>
        <v>0</v>
      </c>
      <c r="AK157" s="304"/>
    </row>
    <row r="158" spans="1:37" ht="18" collapsed="1" x14ac:dyDescent="0.25">
      <c r="A158" s="23" t="str">
        <f>'Пр 1 (произв)'!A158</f>
        <v>1.7</v>
      </c>
      <c r="B158" s="127" t="str">
        <f>'Пр 1 (произв)'!B158</f>
        <v>Прочие инвестиционные проекты, всего, в том числе:</v>
      </c>
      <c r="C158" s="306" t="str">
        <f>'Пр 1 (произв)'!C158</f>
        <v>Г</v>
      </c>
      <c r="D158" s="306"/>
      <c r="E158" s="306"/>
      <c r="F158" s="306"/>
      <c r="G158" s="306"/>
      <c r="H158" s="245">
        <f t="shared" ref="H158:AJ158" si="122">SUM(H159:H176)</f>
        <v>161.83760205760001</v>
      </c>
      <c r="I158" s="245">
        <f t="shared" si="122"/>
        <v>0</v>
      </c>
      <c r="J158" s="245">
        <f t="shared" si="122"/>
        <v>0</v>
      </c>
      <c r="K158" s="245">
        <f t="shared" si="122"/>
        <v>161.83760205760001</v>
      </c>
      <c r="L158" s="245">
        <f t="shared" si="122"/>
        <v>0</v>
      </c>
      <c r="M158" s="245">
        <f t="shared" si="122"/>
        <v>0</v>
      </c>
      <c r="N158" s="245">
        <f t="shared" si="122"/>
        <v>0</v>
      </c>
      <c r="O158" s="245">
        <f t="shared" si="122"/>
        <v>0</v>
      </c>
      <c r="P158" s="245">
        <f t="shared" si="122"/>
        <v>0</v>
      </c>
      <c r="Q158" s="245">
        <f t="shared" si="122"/>
        <v>0</v>
      </c>
      <c r="R158" s="245">
        <f t="shared" si="122"/>
        <v>0</v>
      </c>
      <c r="S158" s="245">
        <f t="shared" si="122"/>
        <v>0</v>
      </c>
      <c r="T158" s="245">
        <f t="shared" si="122"/>
        <v>0</v>
      </c>
      <c r="U158" s="245">
        <f t="shared" si="122"/>
        <v>0</v>
      </c>
      <c r="V158" s="245">
        <f t="shared" si="122"/>
        <v>0</v>
      </c>
      <c r="W158" s="245">
        <f t="shared" si="122"/>
        <v>0</v>
      </c>
      <c r="X158" s="245">
        <f t="shared" si="122"/>
        <v>0</v>
      </c>
      <c r="Y158" s="245">
        <f t="shared" si="122"/>
        <v>0</v>
      </c>
      <c r="Z158" s="245">
        <f t="shared" si="122"/>
        <v>0</v>
      </c>
      <c r="AA158" s="245">
        <f t="shared" si="122"/>
        <v>0</v>
      </c>
      <c r="AB158" s="245">
        <f t="shared" si="122"/>
        <v>0</v>
      </c>
      <c r="AC158" s="245">
        <f t="shared" si="122"/>
        <v>0</v>
      </c>
      <c r="AD158" s="245">
        <f t="shared" si="122"/>
        <v>0</v>
      </c>
      <c r="AE158" s="245">
        <f t="shared" si="122"/>
        <v>0</v>
      </c>
      <c r="AF158" s="245">
        <f t="shared" si="122"/>
        <v>0</v>
      </c>
      <c r="AG158" s="245">
        <f t="shared" si="122"/>
        <v>161.83760205760001</v>
      </c>
      <c r="AH158" s="245">
        <f t="shared" si="122"/>
        <v>0</v>
      </c>
      <c r="AI158" s="245">
        <f t="shared" si="122"/>
        <v>161.83760205760001</v>
      </c>
      <c r="AJ158" s="245">
        <f t="shared" si="122"/>
        <v>0</v>
      </c>
      <c r="AK158" s="304"/>
    </row>
    <row r="159" spans="1:37" outlineLevel="1" x14ac:dyDescent="0.25">
      <c r="A159" s="23" t="str">
        <f>'Пр 1 (произв)'!A159</f>
        <v>1.7.1</v>
      </c>
      <c r="B159" s="115" t="str">
        <f>'Пр 1 (произв)'!B159</f>
        <v>Монтаж ограждения ДЭС п. Нельмин-Нос</v>
      </c>
      <c r="C159" s="670" t="str">
        <f>'Пр 1 (произв)'!C159</f>
        <v>М_ЗР.18</v>
      </c>
      <c r="D159" s="670" t="str">
        <f>'Пр 1 (произв)'!D159</f>
        <v>Н</v>
      </c>
      <c r="E159" s="670">
        <f>'Пр 1 (произв)'!E159</f>
        <v>2022</v>
      </c>
      <c r="F159" s="670">
        <f>'Пр 1 (произв)'!F159</f>
        <v>2022</v>
      </c>
      <c r="G159" s="670">
        <f>'Пр 1 (произв)'!G159</f>
        <v>0</v>
      </c>
      <c r="H159" s="671">
        <f>'Пр 1 (произв)'!H159</f>
        <v>9.5626272671999999</v>
      </c>
      <c r="I159" s="671">
        <f>'Пр 1 (произв)'!K159</f>
        <v>0</v>
      </c>
      <c r="J159" s="671">
        <f>'Пр 1 (произв)'!O159</f>
        <v>0</v>
      </c>
      <c r="K159" s="671">
        <f>'Пр 1 (произв)'!Q159</f>
        <v>9.5626272671999999</v>
      </c>
      <c r="L159" s="672"/>
      <c r="M159" s="672"/>
      <c r="N159" s="672"/>
      <c r="O159" s="672"/>
      <c r="P159" s="671">
        <f>'Пр 1 (произв)'!R159</f>
        <v>0</v>
      </c>
      <c r="Q159" s="672"/>
      <c r="R159" s="672"/>
      <c r="S159" s="672"/>
      <c r="T159" s="672"/>
      <c r="U159" s="672"/>
      <c r="V159" s="672"/>
      <c r="W159" s="672"/>
      <c r="X159" s="672"/>
      <c r="Y159" s="672"/>
      <c r="Z159" s="672"/>
      <c r="AA159" s="672"/>
      <c r="AB159" s="672"/>
      <c r="AC159" s="673">
        <f>'Пр 1 (произв)'!AF159</f>
        <v>0</v>
      </c>
      <c r="AD159" s="673">
        <f>'Пр 1 (произв)'!AK159</f>
        <v>0</v>
      </c>
      <c r="AE159" s="673">
        <f>'Пр 1 (произв)'!AP159</f>
        <v>0</v>
      </c>
      <c r="AF159" s="673">
        <f>'Пр 1 (произв)'!AU159</f>
        <v>0</v>
      </c>
      <c r="AG159" s="671">
        <f>'Пр 1 (произв)'!AZ159</f>
        <v>9.5626272671999999</v>
      </c>
      <c r="AH159" s="671">
        <f>'Пр 1 (произв)'!BE159</f>
        <v>0</v>
      </c>
      <c r="AI159" s="671">
        <f t="shared" ref="AI159" si="123">AC159+AE159+AG159</f>
        <v>9.5626272671999999</v>
      </c>
      <c r="AJ159" s="671">
        <f t="shared" ref="AJ159" si="124">AD159+AF159+AH159</f>
        <v>0</v>
      </c>
      <c r="AK159" s="304"/>
    </row>
    <row r="160" spans="1:37" outlineLevel="1" x14ac:dyDescent="0.25">
      <c r="A160" s="23" t="str">
        <f>'Пр 1 (произв)'!A160</f>
        <v>1.7.2</v>
      </c>
      <c r="B160" s="115" t="str">
        <f>'Пр 1 (произв)'!B160</f>
        <v>Монтаж ограждения ДЭС п. Бугрино</v>
      </c>
      <c r="C160" s="670" t="str">
        <f>'Пр 1 (произв)'!C160</f>
        <v>М_ЗР.19</v>
      </c>
      <c r="D160" s="670" t="str">
        <f>'Пр 1 (произв)'!D160</f>
        <v>Н</v>
      </c>
      <c r="E160" s="670">
        <f>'Пр 1 (произв)'!E160</f>
        <v>2022</v>
      </c>
      <c r="F160" s="670">
        <f>'Пр 1 (произв)'!F160</f>
        <v>2022</v>
      </c>
      <c r="G160" s="670">
        <f>'Пр 1 (произв)'!G160</f>
        <v>0</v>
      </c>
      <c r="H160" s="671">
        <f>'Пр 1 (произв)'!H160</f>
        <v>10.2252242736</v>
      </c>
      <c r="I160" s="671">
        <f>'Пр 1 (произв)'!K160</f>
        <v>0</v>
      </c>
      <c r="J160" s="671">
        <f>'Пр 1 (произв)'!O160</f>
        <v>0</v>
      </c>
      <c r="K160" s="671">
        <f>'Пр 1 (произв)'!Q160</f>
        <v>10.2252242736</v>
      </c>
      <c r="L160" s="672"/>
      <c r="M160" s="672"/>
      <c r="N160" s="672"/>
      <c r="O160" s="672"/>
      <c r="P160" s="671">
        <f>'Пр 1 (произв)'!R160</f>
        <v>0</v>
      </c>
      <c r="Q160" s="672"/>
      <c r="R160" s="672"/>
      <c r="S160" s="672"/>
      <c r="T160" s="672"/>
      <c r="U160" s="672"/>
      <c r="V160" s="672"/>
      <c r="W160" s="672"/>
      <c r="X160" s="672"/>
      <c r="Y160" s="672"/>
      <c r="Z160" s="672"/>
      <c r="AA160" s="672"/>
      <c r="AB160" s="672"/>
      <c r="AC160" s="673">
        <f>'Пр 1 (произв)'!AF160</f>
        <v>0</v>
      </c>
      <c r="AD160" s="673">
        <f>'Пр 1 (произв)'!AK160</f>
        <v>0</v>
      </c>
      <c r="AE160" s="673">
        <f>'Пр 1 (произв)'!AP160</f>
        <v>0</v>
      </c>
      <c r="AF160" s="673">
        <f>'Пр 1 (произв)'!AU160</f>
        <v>0</v>
      </c>
      <c r="AG160" s="671">
        <f>'Пр 1 (произв)'!AZ160</f>
        <v>10.2252242736</v>
      </c>
      <c r="AH160" s="671">
        <f>'Пр 1 (произв)'!BE160</f>
        <v>0</v>
      </c>
      <c r="AI160" s="671">
        <f t="shared" ref="AI160:AI166" si="125">AC160+AE160+AG160</f>
        <v>10.2252242736</v>
      </c>
      <c r="AJ160" s="671">
        <f t="shared" ref="AJ160:AJ166" si="126">AD160+AF160+AH160</f>
        <v>0</v>
      </c>
      <c r="AK160" s="304"/>
    </row>
    <row r="161" spans="1:37" outlineLevel="1" x14ac:dyDescent="0.25">
      <c r="A161" s="23" t="str">
        <f>'Пр 1 (произв)'!A161</f>
        <v>1.7.3</v>
      </c>
      <c r="B161" s="115" t="str">
        <f>'Пр 1 (произв)'!B161</f>
        <v>Монтаж ограждения ДЭС п. Варнек</v>
      </c>
      <c r="C161" s="670" t="str">
        <f>'Пр 1 (произв)'!C161</f>
        <v>М_ЗР.20</v>
      </c>
      <c r="D161" s="670" t="str">
        <f>'Пр 1 (произв)'!D161</f>
        <v>Н</v>
      </c>
      <c r="E161" s="670">
        <f>'Пр 1 (произв)'!E161</f>
        <v>2022</v>
      </c>
      <c r="F161" s="670">
        <f>'Пр 1 (произв)'!F161</f>
        <v>2022</v>
      </c>
      <c r="G161" s="670">
        <f>'Пр 1 (произв)'!G161</f>
        <v>0</v>
      </c>
      <c r="H161" s="671">
        <f>'Пр 1 (произв)'!H161</f>
        <v>8.5257847919999996</v>
      </c>
      <c r="I161" s="671">
        <f>'Пр 1 (произв)'!K161</f>
        <v>0</v>
      </c>
      <c r="J161" s="671">
        <f>'Пр 1 (произв)'!O161</f>
        <v>0</v>
      </c>
      <c r="K161" s="671">
        <f>'Пр 1 (произв)'!Q161</f>
        <v>8.5257847919999996</v>
      </c>
      <c r="L161" s="672"/>
      <c r="M161" s="672"/>
      <c r="N161" s="672"/>
      <c r="O161" s="672"/>
      <c r="P161" s="671">
        <f>'Пр 1 (произв)'!R161</f>
        <v>0</v>
      </c>
      <c r="Q161" s="672"/>
      <c r="R161" s="672"/>
      <c r="S161" s="672"/>
      <c r="T161" s="672"/>
      <c r="U161" s="672"/>
      <c r="V161" s="672"/>
      <c r="W161" s="672"/>
      <c r="X161" s="672"/>
      <c r="Y161" s="672"/>
      <c r="Z161" s="672"/>
      <c r="AA161" s="672"/>
      <c r="AB161" s="672"/>
      <c r="AC161" s="673">
        <f>'Пр 1 (произв)'!AF161</f>
        <v>0</v>
      </c>
      <c r="AD161" s="673">
        <f>'Пр 1 (произв)'!AK161</f>
        <v>0</v>
      </c>
      <c r="AE161" s="673">
        <f>'Пр 1 (произв)'!AP161</f>
        <v>0</v>
      </c>
      <c r="AF161" s="673">
        <f>'Пр 1 (произв)'!AU161</f>
        <v>0</v>
      </c>
      <c r="AG161" s="671">
        <f>'Пр 1 (произв)'!AZ161</f>
        <v>8.5257847919999996</v>
      </c>
      <c r="AH161" s="671">
        <f>'Пр 1 (произв)'!BE161</f>
        <v>0</v>
      </c>
      <c r="AI161" s="671">
        <f t="shared" si="125"/>
        <v>8.5257847919999996</v>
      </c>
      <c r="AJ161" s="671">
        <f t="shared" si="126"/>
        <v>0</v>
      </c>
      <c r="AK161" s="304"/>
    </row>
    <row r="162" spans="1:37" outlineLevel="1" x14ac:dyDescent="0.25">
      <c r="A162" s="23" t="str">
        <f>'Пр 1 (произв)'!A162</f>
        <v>1.7.4</v>
      </c>
      <c r="B162" s="115" t="str">
        <f>'Пр 1 (произв)'!B162</f>
        <v>Монтаж ограждения ДЭС п. Усть-Кара</v>
      </c>
      <c r="C162" s="670" t="str">
        <f>'Пр 1 (произв)'!C162</f>
        <v>М_ЗР.21</v>
      </c>
      <c r="D162" s="670" t="str">
        <f>'Пр 1 (произв)'!D162</f>
        <v>Н</v>
      </c>
      <c r="E162" s="670">
        <f>'Пр 1 (произв)'!E162</f>
        <v>2022</v>
      </c>
      <c r="F162" s="670">
        <f>'Пр 1 (произв)'!F162</f>
        <v>2022</v>
      </c>
      <c r="G162" s="670">
        <f>'Пр 1 (произв)'!G162</f>
        <v>0</v>
      </c>
      <c r="H162" s="671">
        <f>'Пр 1 (произв)'!H162</f>
        <v>9.5071022255999988</v>
      </c>
      <c r="I162" s="671">
        <f>'Пр 1 (произв)'!K162</f>
        <v>0</v>
      </c>
      <c r="J162" s="671">
        <f>'Пр 1 (произв)'!O162</f>
        <v>0</v>
      </c>
      <c r="K162" s="671">
        <f>'Пр 1 (произв)'!Q162</f>
        <v>9.5071022255999988</v>
      </c>
      <c r="L162" s="672"/>
      <c r="M162" s="672"/>
      <c r="N162" s="672"/>
      <c r="O162" s="672"/>
      <c r="P162" s="671">
        <f>'Пр 1 (произв)'!R162</f>
        <v>0</v>
      </c>
      <c r="Q162" s="672"/>
      <c r="R162" s="672"/>
      <c r="S162" s="672"/>
      <c r="T162" s="672"/>
      <c r="U162" s="672"/>
      <c r="V162" s="672"/>
      <c r="W162" s="672"/>
      <c r="X162" s="672"/>
      <c r="Y162" s="672"/>
      <c r="Z162" s="672"/>
      <c r="AA162" s="672"/>
      <c r="AB162" s="672"/>
      <c r="AC162" s="673">
        <f>'Пр 1 (произв)'!AF162</f>
        <v>0</v>
      </c>
      <c r="AD162" s="673">
        <f>'Пр 1 (произв)'!AK162</f>
        <v>0</v>
      </c>
      <c r="AE162" s="673">
        <f>'Пр 1 (произв)'!AP162</f>
        <v>0</v>
      </c>
      <c r="AF162" s="673">
        <f>'Пр 1 (произв)'!AU162</f>
        <v>0</v>
      </c>
      <c r="AG162" s="671">
        <f>'Пр 1 (произв)'!AZ162</f>
        <v>9.5071022255999988</v>
      </c>
      <c r="AH162" s="671">
        <f>'Пр 1 (произв)'!BE162</f>
        <v>0</v>
      </c>
      <c r="AI162" s="671">
        <f t="shared" si="125"/>
        <v>9.5071022255999988</v>
      </c>
      <c r="AJ162" s="671">
        <f t="shared" si="126"/>
        <v>0</v>
      </c>
      <c r="AK162" s="304"/>
    </row>
    <row r="163" spans="1:37" outlineLevel="1" x14ac:dyDescent="0.25">
      <c r="A163" s="23" t="str">
        <f>'Пр 1 (произв)'!A163</f>
        <v>1.7.5</v>
      </c>
      <c r="B163" s="115" t="str">
        <f>'Пр 1 (произв)'!B163</f>
        <v>Монтаж ограждения ДЭС с. Коткино</v>
      </c>
      <c r="C163" s="670" t="str">
        <f>'Пр 1 (произв)'!C163</f>
        <v>М_ЗР.22</v>
      </c>
      <c r="D163" s="670" t="str">
        <f>'Пр 1 (произв)'!D163</f>
        <v>Н</v>
      </c>
      <c r="E163" s="670">
        <f>'Пр 1 (произв)'!E163</f>
        <v>2022</v>
      </c>
      <c r="F163" s="670">
        <f>'Пр 1 (произв)'!F163</f>
        <v>2022</v>
      </c>
      <c r="G163" s="670">
        <f>'Пр 1 (произв)'!G163</f>
        <v>0</v>
      </c>
      <c r="H163" s="671">
        <f>'Пр 1 (произв)'!H163</f>
        <v>13.746483016000001</v>
      </c>
      <c r="I163" s="671">
        <f>'Пр 1 (произв)'!K163</f>
        <v>0</v>
      </c>
      <c r="J163" s="671">
        <f>'Пр 1 (произв)'!O163</f>
        <v>0</v>
      </c>
      <c r="K163" s="671">
        <f>'Пр 1 (произв)'!Q163</f>
        <v>13.746483016000001</v>
      </c>
      <c r="L163" s="672"/>
      <c r="M163" s="672"/>
      <c r="N163" s="672"/>
      <c r="O163" s="672"/>
      <c r="P163" s="671">
        <f>'Пр 1 (произв)'!R163</f>
        <v>0</v>
      </c>
      <c r="Q163" s="672"/>
      <c r="R163" s="672"/>
      <c r="S163" s="672"/>
      <c r="T163" s="672"/>
      <c r="U163" s="672"/>
      <c r="V163" s="672"/>
      <c r="W163" s="672"/>
      <c r="X163" s="672"/>
      <c r="Y163" s="672"/>
      <c r="Z163" s="672"/>
      <c r="AA163" s="672"/>
      <c r="AB163" s="672"/>
      <c r="AC163" s="673">
        <f>'Пр 1 (произв)'!AF163</f>
        <v>0</v>
      </c>
      <c r="AD163" s="673">
        <f>'Пр 1 (произв)'!AK163</f>
        <v>0</v>
      </c>
      <c r="AE163" s="673">
        <f>'Пр 1 (произв)'!AP163</f>
        <v>0</v>
      </c>
      <c r="AF163" s="673">
        <f>'Пр 1 (произв)'!AU163</f>
        <v>0</v>
      </c>
      <c r="AG163" s="671">
        <f>'Пр 1 (произв)'!AZ163</f>
        <v>13.746483016000001</v>
      </c>
      <c r="AH163" s="671">
        <f>'Пр 1 (произв)'!BE163</f>
        <v>0</v>
      </c>
      <c r="AI163" s="671">
        <f t="shared" si="125"/>
        <v>13.746483016000001</v>
      </c>
      <c r="AJ163" s="671">
        <f t="shared" si="126"/>
        <v>0</v>
      </c>
      <c r="AK163" s="304"/>
    </row>
    <row r="164" spans="1:37" outlineLevel="1" x14ac:dyDescent="0.25">
      <c r="A164" s="23" t="str">
        <f>'Пр 1 (произв)'!A164</f>
        <v>1.7.6</v>
      </c>
      <c r="B164" s="115" t="str">
        <f>'Пр 1 (произв)'!B164</f>
        <v>Монтаж ограждения ДЭС д. Устье</v>
      </c>
      <c r="C164" s="670" t="str">
        <f>'Пр 1 (произв)'!C164</f>
        <v>М_ЗР.23</v>
      </c>
      <c r="D164" s="670" t="str">
        <f>'Пр 1 (произв)'!D164</f>
        <v>Н</v>
      </c>
      <c r="E164" s="670">
        <f>'Пр 1 (произв)'!E164</f>
        <v>2022</v>
      </c>
      <c r="F164" s="670">
        <f>'Пр 1 (произв)'!F164</f>
        <v>2022</v>
      </c>
      <c r="G164" s="670">
        <f>'Пр 1 (произв)'!G164</f>
        <v>0</v>
      </c>
      <c r="H164" s="671">
        <f>'Пр 1 (произв)'!H164</f>
        <v>9.5903953824000006</v>
      </c>
      <c r="I164" s="671">
        <f>'Пр 1 (произв)'!K164</f>
        <v>0</v>
      </c>
      <c r="J164" s="671">
        <f>'Пр 1 (произв)'!O164</f>
        <v>0</v>
      </c>
      <c r="K164" s="671">
        <f>'Пр 1 (произв)'!Q164</f>
        <v>9.5903953824000006</v>
      </c>
      <c r="L164" s="672"/>
      <c r="M164" s="672"/>
      <c r="N164" s="672"/>
      <c r="O164" s="672"/>
      <c r="P164" s="671">
        <f>'Пр 1 (произв)'!R164</f>
        <v>0</v>
      </c>
      <c r="Q164" s="672"/>
      <c r="R164" s="672"/>
      <c r="S164" s="672"/>
      <c r="T164" s="672"/>
      <c r="U164" s="672"/>
      <c r="V164" s="672"/>
      <c r="W164" s="672"/>
      <c r="X164" s="672"/>
      <c r="Y164" s="672"/>
      <c r="Z164" s="672"/>
      <c r="AA164" s="672"/>
      <c r="AB164" s="672"/>
      <c r="AC164" s="673">
        <f>'Пр 1 (произв)'!AF164</f>
        <v>0</v>
      </c>
      <c r="AD164" s="673">
        <f>'Пр 1 (произв)'!AK164</f>
        <v>0</v>
      </c>
      <c r="AE164" s="673">
        <f>'Пр 1 (произв)'!AP164</f>
        <v>0</v>
      </c>
      <c r="AF164" s="673">
        <f>'Пр 1 (произв)'!AU164</f>
        <v>0</v>
      </c>
      <c r="AG164" s="671">
        <f>'Пр 1 (произв)'!AZ164</f>
        <v>9.5903953824000006</v>
      </c>
      <c r="AH164" s="671">
        <f>'Пр 1 (произв)'!BE164</f>
        <v>0</v>
      </c>
      <c r="AI164" s="671">
        <f t="shared" si="125"/>
        <v>9.5903953824000006</v>
      </c>
      <c r="AJ164" s="671">
        <f t="shared" si="126"/>
        <v>0</v>
      </c>
      <c r="AK164" s="304"/>
    </row>
    <row r="165" spans="1:37" outlineLevel="1" x14ac:dyDescent="0.25">
      <c r="A165" s="23" t="str">
        <f>'Пр 1 (произв)'!A165</f>
        <v>1.7.7</v>
      </c>
      <c r="B165" s="115" t="str">
        <f>'Пр 1 (произв)'!B165</f>
        <v>Монтаж ограждения ДЭС д. Тошвиска</v>
      </c>
      <c r="C165" s="670" t="str">
        <f>'Пр 1 (произв)'!C165</f>
        <v>М_ЗР.24</v>
      </c>
      <c r="D165" s="670" t="str">
        <f>'Пр 1 (произв)'!D165</f>
        <v>Н</v>
      </c>
      <c r="E165" s="670">
        <f>'Пр 1 (произв)'!E165</f>
        <v>2022</v>
      </c>
      <c r="F165" s="670">
        <f>'Пр 1 (произв)'!F165</f>
        <v>2022</v>
      </c>
      <c r="G165" s="670">
        <f>'Пр 1 (произв)'!G165</f>
        <v>0</v>
      </c>
      <c r="H165" s="671">
        <f>'Пр 1 (произв)'!H165</f>
        <v>8.8032135744000009</v>
      </c>
      <c r="I165" s="671">
        <f>'Пр 1 (произв)'!K165</f>
        <v>0</v>
      </c>
      <c r="J165" s="671">
        <f>'Пр 1 (произв)'!O165</f>
        <v>0</v>
      </c>
      <c r="K165" s="671">
        <f>'Пр 1 (произв)'!Q165</f>
        <v>8.8032135744000009</v>
      </c>
      <c r="L165" s="672"/>
      <c r="M165" s="672"/>
      <c r="N165" s="672"/>
      <c r="O165" s="672"/>
      <c r="P165" s="671">
        <f>'Пр 1 (произв)'!R165</f>
        <v>0</v>
      </c>
      <c r="Q165" s="672"/>
      <c r="R165" s="672"/>
      <c r="S165" s="672"/>
      <c r="T165" s="672"/>
      <c r="U165" s="672"/>
      <c r="V165" s="672"/>
      <c r="W165" s="672"/>
      <c r="X165" s="672"/>
      <c r="Y165" s="672"/>
      <c r="Z165" s="672"/>
      <c r="AA165" s="672"/>
      <c r="AB165" s="672"/>
      <c r="AC165" s="673">
        <f>'Пр 1 (произв)'!AF165</f>
        <v>0</v>
      </c>
      <c r="AD165" s="673">
        <f>'Пр 1 (произв)'!AK165</f>
        <v>0</v>
      </c>
      <c r="AE165" s="673">
        <f>'Пр 1 (произв)'!AP165</f>
        <v>0</v>
      </c>
      <c r="AF165" s="673">
        <f>'Пр 1 (произв)'!AU165</f>
        <v>0</v>
      </c>
      <c r="AG165" s="671">
        <f>'Пр 1 (произв)'!AZ165</f>
        <v>8.8032135744000009</v>
      </c>
      <c r="AH165" s="671">
        <f>'Пр 1 (произв)'!BE165</f>
        <v>0</v>
      </c>
      <c r="AI165" s="671">
        <f t="shared" si="125"/>
        <v>8.8032135744000009</v>
      </c>
      <c r="AJ165" s="671">
        <f t="shared" si="126"/>
        <v>0</v>
      </c>
      <c r="AK165" s="304"/>
    </row>
    <row r="166" spans="1:37" outlineLevel="1" x14ac:dyDescent="0.25">
      <c r="A166" s="23" t="str">
        <f>'Пр 1 (произв)'!A166</f>
        <v>1.7.8</v>
      </c>
      <c r="B166" s="115" t="str">
        <f>'Пр 1 (произв)'!B166</f>
        <v>Монтаж ограждения ДЭС д. Щелино</v>
      </c>
      <c r="C166" s="670" t="str">
        <f>'Пр 1 (произв)'!C166</f>
        <v>М_ЗР.25</v>
      </c>
      <c r="D166" s="670" t="str">
        <f>'Пр 1 (произв)'!D166</f>
        <v>Н</v>
      </c>
      <c r="E166" s="670">
        <f>'Пр 1 (произв)'!E166</f>
        <v>2022</v>
      </c>
      <c r="F166" s="670">
        <f>'Пр 1 (произв)'!F166</f>
        <v>2022</v>
      </c>
      <c r="G166" s="670">
        <f>'Пр 1 (произв)'!G166</f>
        <v>0</v>
      </c>
      <c r="H166" s="671">
        <f>'Пр 1 (произв)'!H166</f>
        <v>8.7198284208000008</v>
      </c>
      <c r="I166" s="671">
        <f>'Пр 1 (произв)'!K166</f>
        <v>0</v>
      </c>
      <c r="J166" s="671">
        <f>'Пр 1 (произв)'!O166</f>
        <v>0</v>
      </c>
      <c r="K166" s="671">
        <f>'Пр 1 (произв)'!Q166</f>
        <v>8.7198284208000008</v>
      </c>
      <c r="L166" s="672"/>
      <c r="M166" s="672"/>
      <c r="N166" s="672"/>
      <c r="O166" s="672"/>
      <c r="P166" s="671">
        <f>'Пр 1 (произв)'!R166</f>
        <v>0</v>
      </c>
      <c r="Q166" s="672"/>
      <c r="R166" s="672"/>
      <c r="S166" s="672"/>
      <c r="T166" s="672"/>
      <c r="U166" s="672"/>
      <c r="V166" s="672"/>
      <c r="W166" s="672"/>
      <c r="X166" s="672"/>
      <c r="Y166" s="672"/>
      <c r="Z166" s="672"/>
      <c r="AA166" s="672"/>
      <c r="AB166" s="672"/>
      <c r="AC166" s="673">
        <f>'Пр 1 (произв)'!AF166</f>
        <v>0</v>
      </c>
      <c r="AD166" s="673">
        <f>'Пр 1 (произв)'!AK166</f>
        <v>0</v>
      </c>
      <c r="AE166" s="673">
        <f>'Пр 1 (произв)'!AP166</f>
        <v>0</v>
      </c>
      <c r="AF166" s="673">
        <f>'Пр 1 (произв)'!AU166</f>
        <v>0</v>
      </c>
      <c r="AG166" s="671">
        <f>'Пр 1 (произв)'!AZ166</f>
        <v>8.7198284208000008</v>
      </c>
      <c r="AH166" s="671">
        <f>'Пр 1 (произв)'!BE166</f>
        <v>0</v>
      </c>
      <c r="AI166" s="671">
        <f t="shared" si="125"/>
        <v>8.7198284208000008</v>
      </c>
      <c r="AJ166" s="671">
        <f t="shared" si="126"/>
        <v>0</v>
      </c>
      <c r="AK166" s="304"/>
    </row>
    <row r="167" spans="1:37" outlineLevel="1" x14ac:dyDescent="0.25">
      <c r="A167" s="23" t="str">
        <f>'Пр 1 (произв)'!A167</f>
        <v>1.7.9</v>
      </c>
      <c r="B167" s="115" t="str">
        <f>'Пр 1 (произв)'!B167</f>
        <v>Монтаж ограждения ДЭС п. Харута</v>
      </c>
      <c r="C167" s="670" t="str">
        <f>'Пр 1 (произв)'!C167</f>
        <v>М_ЗР.26</v>
      </c>
      <c r="D167" s="670" t="str">
        <f>'Пр 1 (произв)'!D167</f>
        <v>Н</v>
      </c>
      <c r="E167" s="670">
        <f>'Пр 1 (произв)'!E167</f>
        <v>2022</v>
      </c>
      <c r="F167" s="670">
        <f>'Пр 1 (произв)'!F167</f>
        <v>2022</v>
      </c>
      <c r="G167" s="670">
        <f>'Пр 1 (произв)'!G167</f>
        <v>0</v>
      </c>
      <c r="H167" s="671">
        <f>'Пр 1 (произв)'!H167</f>
        <v>9.8680081584000003</v>
      </c>
      <c r="I167" s="671">
        <f>'Пр 1 (произв)'!K167</f>
        <v>0</v>
      </c>
      <c r="J167" s="671">
        <f>'Пр 1 (произв)'!O167</f>
        <v>0</v>
      </c>
      <c r="K167" s="671">
        <f>'Пр 1 (произв)'!Q167</f>
        <v>9.8680081584000003</v>
      </c>
      <c r="L167" s="672"/>
      <c r="M167" s="672"/>
      <c r="N167" s="672"/>
      <c r="O167" s="672"/>
      <c r="P167" s="671">
        <f>'Пр 1 (произв)'!R167</f>
        <v>0</v>
      </c>
      <c r="Q167" s="672"/>
      <c r="R167" s="672"/>
      <c r="S167" s="672"/>
      <c r="T167" s="672"/>
      <c r="U167" s="672"/>
      <c r="V167" s="672"/>
      <c r="W167" s="672"/>
      <c r="X167" s="672"/>
      <c r="Y167" s="672"/>
      <c r="Z167" s="672"/>
      <c r="AA167" s="672"/>
      <c r="AB167" s="672"/>
      <c r="AC167" s="673">
        <f>'Пр 1 (произв)'!AF167</f>
        <v>0</v>
      </c>
      <c r="AD167" s="673">
        <f>'Пр 1 (произв)'!AK167</f>
        <v>0</v>
      </c>
      <c r="AE167" s="673">
        <f>'Пр 1 (произв)'!AP167</f>
        <v>0</v>
      </c>
      <c r="AF167" s="673">
        <f>'Пр 1 (произв)'!AU167</f>
        <v>0</v>
      </c>
      <c r="AG167" s="671">
        <f>'Пр 1 (произв)'!AZ167</f>
        <v>9.8680081584000003</v>
      </c>
      <c r="AH167" s="671">
        <f>'Пр 1 (произв)'!BE167</f>
        <v>0</v>
      </c>
      <c r="AI167" s="671">
        <f t="shared" ref="AI167:AI169" si="127">AC167+AE167+AG167</f>
        <v>9.8680081584000003</v>
      </c>
      <c r="AJ167" s="671">
        <f t="shared" ref="AJ167:AJ169" si="128">AD167+AF167+AH167</f>
        <v>0</v>
      </c>
      <c r="AK167" s="304"/>
    </row>
    <row r="168" spans="1:37" outlineLevel="1" x14ac:dyDescent="0.25">
      <c r="A168" s="23" t="str">
        <f>'Пр 1 (произв)'!A168</f>
        <v>1.7.10</v>
      </c>
      <c r="B168" s="115" t="str">
        <f>'Пр 1 (произв)'!B168</f>
        <v>Монтаж ограждения ДЭС с. Оксино</v>
      </c>
      <c r="C168" s="670" t="str">
        <f>'Пр 1 (произв)'!C168</f>
        <v>М_ЗР.27</v>
      </c>
      <c r="D168" s="670" t="str">
        <f>'Пр 1 (произв)'!D168</f>
        <v>Н</v>
      </c>
      <c r="E168" s="670">
        <f>'Пр 1 (произв)'!E168</f>
        <v>2022</v>
      </c>
      <c r="F168" s="670">
        <f>'Пр 1 (произв)'!F168</f>
        <v>2022</v>
      </c>
      <c r="G168" s="670">
        <f>'Пр 1 (произв)'!G168</f>
        <v>0</v>
      </c>
      <c r="H168" s="671">
        <f>'Пр 1 (произв)'!H168</f>
        <v>9.6459166944000003</v>
      </c>
      <c r="I168" s="671">
        <f>'Пр 1 (произв)'!K168</f>
        <v>0</v>
      </c>
      <c r="J168" s="671">
        <f>'Пр 1 (произв)'!O168</f>
        <v>0</v>
      </c>
      <c r="K168" s="671">
        <f>'Пр 1 (произв)'!Q168</f>
        <v>9.6459166944000003</v>
      </c>
      <c r="L168" s="672"/>
      <c r="M168" s="672"/>
      <c r="N168" s="672"/>
      <c r="O168" s="672"/>
      <c r="P168" s="671">
        <f>'Пр 1 (произв)'!R168</f>
        <v>0</v>
      </c>
      <c r="Q168" s="672"/>
      <c r="R168" s="672"/>
      <c r="S168" s="672"/>
      <c r="T168" s="672"/>
      <c r="U168" s="672"/>
      <c r="V168" s="672"/>
      <c r="W168" s="672"/>
      <c r="X168" s="672"/>
      <c r="Y168" s="672"/>
      <c r="Z168" s="672"/>
      <c r="AA168" s="672"/>
      <c r="AB168" s="672"/>
      <c r="AC168" s="673">
        <f>'Пр 1 (произв)'!AF168</f>
        <v>0</v>
      </c>
      <c r="AD168" s="673">
        <f>'Пр 1 (произв)'!AK168</f>
        <v>0</v>
      </c>
      <c r="AE168" s="673">
        <f>'Пр 1 (произв)'!AP168</f>
        <v>0</v>
      </c>
      <c r="AF168" s="673">
        <f>'Пр 1 (произв)'!AU168</f>
        <v>0</v>
      </c>
      <c r="AG168" s="671">
        <f>'Пр 1 (произв)'!AZ168</f>
        <v>9.6459166944000003</v>
      </c>
      <c r="AH168" s="671">
        <f>'Пр 1 (произв)'!BE168</f>
        <v>0</v>
      </c>
      <c r="AI168" s="671">
        <f t="shared" si="127"/>
        <v>9.6459166944000003</v>
      </c>
      <c r="AJ168" s="671">
        <f t="shared" si="128"/>
        <v>0</v>
      </c>
      <c r="AK168" s="304"/>
    </row>
    <row r="169" spans="1:37" outlineLevel="1" x14ac:dyDescent="0.25">
      <c r="A169" s="23" t="str">
        <f>'Пр 1 (произв)'!A169</f>
        <v>1.7.11</v>
      </c>
      <c r="B169" s="115" t="str">
        <f>'Пр 1 (произв)'!B169</f>
        <v>Монтаж ограждения ДЭС д. Андег</v>
      </c>
      <c r="C169" s="670" t="str">
        <f>'Пр 1 (произв)'!C169</f>
        <v>М_ЗР.28</v>
      </c>
      <c r="D169" s="670" t="str">
        <f>'Пр 1 (произв)'!D169</f>
        <v>Н</v>
      </c>
      <c r="E169" s="670">
        <f>'Пр 1 (произв)'!E169</f>
        <v>2022</v>
      </c>
      <c r="F169" s="670">
        <f>'Пр 1 (произв)'!F169</f>
        <v>2022</v>
      </c>
      <c r="G169" s="670">
        <f>'Пр 1 (произв)'!G169</f>
        <v>0</v>
      </c>
      <c r="H169" s="671">
        <f>'Пр 1 (произв)'!H169</f>
        <v>9.6737780495999992</v>
      </c>
      <c r="I169" s="671">
        <f>'Пр 1 (произв)'!K169</f>
        <v>0</v>
      </c>
      <c r="J169" s="671">
        <f>'Пр 1 (произв)'!O169</f>
        <v>0</v>
      </c>
      <c r="K169" s="671">
        <f>'Пр 1 (произв)'!Q169</f>
        <v>9.6737780495999992</v>
      </c>
      <c r="L169" s="672"/>
      <c r="M169" s="672"/>
      <c r="N169" s="672"/>
      <c r="O169" s="672"/>
      <c r="P169" s="671">
        <f>'Пр 1 (произв)'!R169</f>
        <v>0</v>
      </c>
      <c r="Q169" s="672"/>
      <c r="R169" s="672"/>
      <c r="S169" s="672"/>
      <c r="T169" s="672"/>
      <c r="U169" s="672"/>
      <c r="V169" s="672"/>
      <c r="W169" s="672"/>
      <c r="X169" s="672"/>
      <c r="Y169" s="672"/>
      <c r="Z169" s="672"/>
      <c r="AA169" s="672"/>
      <c r="AB169" s="672"/>
      <c r="AC169" s="673">
        <f>'Пр 1 (произв)'!AF169</f>
        <v>0</v>
      </c>
      <c r="AD169" s="673">
        <f>'Пр 1 (произв)'!AK169</f>
        <v>0</v>
      </c>
      <c r="AE169" s="673">
        <f>'Пр 1 (произв)'!AP169</f>
        <v>0</v>
      </c>
      <c r="AF169" s="673">
        <f>'Пр 1 (произв)'!AU169</f>
        <v>0</v>
      </c>
      <c r="AG169" s="671">
        <f>'Пр 1 (произв)'!AZ169</f>
        <v>9.6737780495999992</v>
      </c>
      <c r="AH169" s="671">
        <f>'Пр 1 (произв)'!BE169</f>
        <v>0</v>
      </c>
      <c r="AI169" s="671">
        <f t="shared" si="127"/>
        <v>9.6737780495999992</v>
      </c>
      <c r="AJ169" s="671">
        <f t="shared" si="128"/>
        <v>0</v>
      </c>
      <c r="AK169" s="304"/>
    </row>
    <row r="170" spans="1:37" outlineLevel="1" x14ac:dyDescent="0.25">
      <c r="A170" s="23" t="str">
        <f>'Пр 1 (произв)'!A170</f>
        <v>1.7.12</v>
      </c>
      <c r="B170" s="115" t="str">
        <f>'Пр 1 (произв)'!B170</f>
        <v>Монтаж ограждения ДЭС с. Великовисочное</v>
      </c>
      <c r="C170" s="670" t="str">
        <f>'Пр 1 (произв)'!C170</f>
        <v>М_ЗР.29</v>
      </c>
      <c r="D170" s="670" t="str">
        <f>'Пр 1 (произв)'!D170</f>
        <v>Н</v>
      </c>
      <c r="E170" s="670">
        <f>'Пр 1 (произв)'!E170</f>
        <v>2022</v>
      </c>
      <c r="F170" s="670">
        <f>'Пр 1 (произв)'!F170</f>
        <v>2022</v>
      </c>
      <c r="G170" s="670">
        <f>'Пр 1 (произв)'!G170</f>
        <v>0</v>
      </c>
      <c r="H170" s="671">
        <f>'Пр 1 (произв)'!H170</f>
        <v>13.746483016000001</v>
      </c>
      <c r="I170" s="671">
        <f>'Пр 1 (произв)'!K170</f>
        <v>0</v>
      </c>
      <c r="J170" s="671">
        <f>'Пр 1 (произв)'!O170</f>
        <v>0</v>
      </c>
      <c r="K170" s="671">
        <f>'Пр 1 (произв)'!Q170</f>
        <v>13.746483016000001</v>
      </c>
      <c r="L170" s="672"/>
      <c r="M170" s="672"/>
      <c r="N170" s="672"/>
      <c r="O170" s="672"/>
      <c r="P170" s="671">
        <f>'Пр 1 (произв)'!R170</f>
        <v>0</v>
      </c>
      <c r="Q170" s="672"/>
      <c r="R170" s="672"/>
      <c r="S170" s="672"/>
      <c r="T170" s="672"/>
      <c r="U170" s="672"/>
      <c r="V170" s="672"/>
      <c r="W170" s="672"/>
      <c r="X170" s="672"/>
      <c r="Y170" s="672"/>
      <c r="Z170" s="672"/>
      <c r="AA170" s="672"/>
      <c r="AB170" s="672"/>
      <c r="AC170" s="673">
        <f>'Пр 1 (произв)'!AF170</f>
        <v>0</v>
      </c>
      <c r="AD170" s="673">
        <f>'Пр 1 (произв)'!AK170</f>
        <v>0</v>
      </c>
      <c r="AE170" s="673">
        <f>'Пр 1 (произв)'!AP170</f>
        <v>0</v>
      </c>
      <c r="AF170" s="673">
        <f>'Пр 1 (произв)'!AU170</f>
        <v>0</v>
      </c>
      <c r="AG170" s="671">
        <f>'Пр 1 (произв)'!AZ170</f>
        <v>13.746483016000001</v>
      </c>
      <c r="AH170" s="671">
        <f>'Пр 1 (произв)'!BE170</f>
        <v>0</v>
      </c>
      <c r="AI170" s="671">
        <f t="shared" ref="AI170" si="129">AC170+AE170+AG170</f>
        <v>13.746483016000001</v>
      </c>
      <c r="AJ170" s="671">
        <f t="shared" ref="AJ170" si="130">AD170+AF170+AH170</f>
        <v>0</v>
      </c>
      <c r="AK170" s="304"/>
    </row>
    <row r="171" spans="1:37" outlineLevel="1" x14ac:dyDescent="0.25">
      <c r="A171" s="23" t="str">
        <f>'Пр 1 (произв)'!A171</f>
        <v>1.7.13</v>
      </c>
      <c r="B171" s="115" t="str">
        <f>'Пр 1 (произв)'!B171</f>
        <v>Монтаж ограждения ДЭС п. Хорей-Вер</v>
      </c>
      <c r="C171" s="670" t="str">
        <f>'Пр 1 (произв)'!C171</f>
        <v>М_ЗР.30</v>
      </c>
      <c r="D171" s="670" t="str">
        <f>'Пр 1 (произв)'!D171</f>
        <v>Н</v>
      </c>
      <c r="E171" s="670">
        <f>'Пр 1 (произв)'!E171</f>
        <v>2022</v>
      </c>
      <c r="F171" s="670">
        <f>'Пр 1 (произв)'!F171</f>
        <v>2022</v>
      </c>
      <c r="G171" s="670">
        <f>'Пр 1 (произв)'!G171</f>
        <v>0</v>
      </c>
      <c r="H171" s="671">
        <f>'Пр 1 (произв)'!H171</f>
        <v>9.6181523088000009</v>
      </c>
      <c r="I171" s="671">
        <f>'Пр 1 (произв)'!K171</f>
        <v>0</v>
      </c>
      <c r="J171" s="671">
        <f>'Пр 1 (произв)'!O171</f>
        <v>0</v>
      </c>
      <c r="K171" s="671">
        <f>'Пр 1 (произв)'!Q171</f>
        <v>9.6181523088000009</v>
      </c>
      <c r="L171" s="672"/>
      <c r="M171" s="672"/>
      <c r="N171" s="672"/>
      <c r="O171" s="672"/>
      <c r="P171" s="671">
        <f>'Пр 1 (произв)'!R171</f>
        <v>0</v>
      </c>
      <c r="Q171" s="672"/>
      <c r="R171" s="672"/>
      <c r="S171" s="672"/>
      <c r="T171" s="672"/>
      <c r="U171" s="672"/>
      <c r="V171" s="672"/>
      <c r="W171" s="672"/>
      <c r="X171" s="672"/>
      <c r="Y171" s="672"/>
      <c r="Z171" s="672"/>
      <c r="AA171" s="672"/>
      <c r="AB171" s="672"/>
      <c r="AC171" s="673">
        <f>'Пр 1 (произв)'!AF171</f>
        <v>0</v>
      </c>
      <c r="AD171" s="673">
        <f>'Пр 1 (произв)'!AK171</f>
        <v>0</v>
      </c>
      <c r="AE171" s="673">
        <f>'Пр 1 (произв)'!AP171</f>
        <v>0</v>
      </c>
      <c r="AF171" s="673">
        <f>'Пр 1 (произв)'!AU171</f>
        <v>0</v>
      </c>
      <c r="AG171" s="671">
        <f>'Пр 1 (произв)'!AZ171</f>
        <v>9.6181523088000009</v>
      </c>
      <c r="AH171" s="671">
        <f>'Пр 1 (произв)'!BE171</f>
        <v>0</v>
      </c>
      <c r="AI171" s="671">
        <f t="shared" ref="AI171" si="131">AC171+AE171+AG171</f>
        <v>9.6181523088000009</v>
      </c>
      <c r="AJ171" s="671">
        <f t="shared" ref="AJ171" si="132">AD171+AF171+AH171</f>
        <v>0</v>
      </c>
      <c r="AK171" s="304"/>
    </row>
    <row r="172" spans="1:37" outlineLevel="1" x14ac:dyDescent="0.25">
      <c r="A172" s="23" t="str">
        <f>'Пр 1 (произв)'!A172</f>
        <v>1.7.14</v>
      </c>
      <c r="B172" s="115" t="str">
        <f>'Пр 1 (произв)'!B172</f>
        <v>Монтаж ограждения ДЭС с. Ома</v>
      </c>
      <c r="C172" s="670" t="str">
        <f>'Пр 1 (произв)'!C172</f>
        <v>М_ЗР.31</v>
      </c>
      <c r="D172" s="670" t="str">
        <f>'Пр 1 (произв)'!D172</f>
        <v>Н</v>
      </c>
      <c r="E172" s="670">
        <f>'Пр 1 (произв)'!E172</f>
        <v>2022</v>
      </c>
      <c r="F172" s="670">
        <f>'Пр 1 (произв)'!F172</f>
        <v>2022</v>
      </c>
      <c r="G172" s="670">
        <f>'Пр 1 (произв)'!G172</f>
        <v>0</v>
      </c>
      <c r="H172" s="671">
        <f>'Пр 1 (произв)'!H172</f>
        <v>10.641651104000001</v>
      </c>
      <c r="I172" s="671">
        <f>'Пр 1 (произв)'!K172</f>
        <v>0</v>
      </c>
      <c r="J172" s="671">
        <f>'Пр 1 (произв)'!O172</f>
        <v>0</v>
      </c>
      <c r="K172" s="671">
        <f>'Пр 1 (произв)'!Q172</f>
        <v>10.641651104000001</v>
      </c>
      <c r="L172" s="672"/>
      <c r="M172" s="672"/>
      <c r="N172" s="672"/>
      <c r="O172" s="672"/>
      <c r="P172" s="671">
        <f>'Пр 1 (произв)'!R172</f>
        <v>0</v>
      </c>
      <c r="Q172" s="672"/>
      <c r="R172" s="672"/>
      <c r="S172" s="672"/>
      <c r="T172" s="672"/>
      <c r="U172" s="672"/>
      <c r="V172" s="672"/>
      <c r="W172" s="672"/>
      <c r="X172" s="672"/>
      <c r="Y172" s="672"/>
      <c r="Z172" s="672"/>
      <c r="AA172" s="672"/>
      <c r="AB172" s="672"/>
      <c r="AC172" s="673">
        <f>'Пр 1 (произв)'!AF172</f>
        <v>0</v>
      </c>
      <c r="AD172" s="673">
        <f>'Пр 1 (произв)'!AK172</f>
        <v>0</v>
      </c>
      <c r="AE172" s="673">
        <f>'Пр 1 (произв)'!AP172</f>
        <v>0</v>
      </c>
      <c r="AF172" s="673">
        <f>'Пр 1 (произв)'!AU172</f>
        <v>0</v>
      </c>
      <c r="AG172" s="671">
        <f>'Пр 1 (произв)'!AZ172</f>
        <v>10.641651104000001</v>
      </c>
      <c r="AH172" s="671">
        <f>'Пр 1 (произв)'!BE172</f>
        <v>0</v>
      </c>
      <c r="AI172" s="671">
        <f t="shared" ref="AI172:AI174" si="133">AC172+AE172+AG172</f>
        <v>10.641651104000001</v>
      </c>
      <c r="AJ172" s="671">
        <f t="shared" ref="AJ172:AJ174" si="134">AD172+AF172+AH172</f>
        <v>0</v>
      </c>
      <c r="AK172" s="304"/>
    </row>
    <row r="173" spans="1:37" outlineLevel="1" x14ac:dyDescent="0.25">
      <c r="A173" s="23" t="str">
        <f>'Пр 1 (произв)'!A173</f>
        <v>1.7.15</v>
      </c>
      <c r="B173" s="115" t="str">
        <f>'Пр 1 (произв)'!B173</f>
        <v>Монтаж ограждения ДЭС д. Каратайка</v>
      </c>
      <c r="C173" s="670" t="str">
        <f>'Пр 1 (произв)'!C173</f>
        <v>М_ЗР.32</v>
      </c>
      <c r="D173" s="670" t="str">
        <f>'Пр 1 (произв)'!D173</f>
        <v>Н</v>
      </c>
      <c r="E173" s="670">
        <f>'Пр 1 (произв)'!E173</f>
        <v>2022</v>
      </c>
      <c r="F173" s="670">
        <f>'Пр 1 (произв)'!F173</f>
        <v>2022</v>
      </c>
      <c r="G173" s="670">
        <f>'Пр 1 (произв)'!G173</f>
        <v>0</v>
      </c>
      <c r="H173" s="671">
        <f>'Пр 1 (произв)'!H173</f>
        <v>9.7248685968000022</v>
      </c>
      <c r="I173" s="671">
        <f>'Пр 1 (произв)'!K173</f>
        <v>0</v>
      </c>
      <c r="J173" s="671">
        <f>'Пр 1 (произв)'!O173</f>
        <v>0</v>
      </c>
      <c r="K173" s="671">
        <f>'Пр 1 (произв)'!Q173</f>
        <v>9.7248685968000022</v>
      </c>
      <c r="L173" s="672"/>
      <c r="M173" s="672"/>
      <c r="N173" s="672"/>
      <c r="O173" s="672"/>
      <c r="P173" s="671">
        <f>'Пр 1 (произв)'!R173</f>
        <v>0</v>
      </c>
      <c r="Q173" s="672"/>
      <c r="R173" s="672"/>
      <c r="S173" s="672"/>
      <c r="T173" s="672"/>
      <c r="U173" s="672"/>
      <c r="V173" s="672"/>
      <c r="W173" s="672"/>
      <c r="X173" s="672"/>
      <c r="Y173" s="672"/>
      <c r="Z173" s="672"/>
      <c r="AA173" s="672"/>
      <c r="AB173" s="672"/>
      <c r="AC173" s="673">
        <f>'Пр 1 (произв)'!AF173</f>
        <v>0</v>
      </c>
      <c r="AD173" s="673">
        <f>'Пр 1 (произв)'!AK173</f>
        <v>0</v>
      </c>
      <c r="AE173" s="673">
        <f>'Пр 1 (произв)'!AP173</f>
        <v>0</v>
      </c>
      <c r="AF173" s="673">
        <f>'Пр 1 (произв)'!AU173</f>
        <v>0</v>
      </c>
      <c r="AG173" s="671">
        <f>'Пр 1 (произв)'!AZ173</f>
        <v>9.7248685968000022</v>
      </c>
      <c r="AH173" s="671">
        <f>'Пр 1 (произв)'!BE173</f>
        <v>0</v>
      </c>
      <c r="AI173" s="671">
        <f t="shared" si="133"/>
        <v>9.7248685968000022</v>
      </c>
      <c r="AJ173" s="671">
        <f t="shared" si="134"/>
        <v>0</v>
      </c>
      <c r="AK173" s="304"/>
    </row>
    <row r="174" spans="1:37" outlineLevel="1" x14ac:dyDescent="0.25">
      <c r="A174" s="23" t="str">
        <f>'Пр 1 (произв)'!A174</f>
        <v>1.7.16</v>
      </c>
      <c r="B174" s="115" t="str">
        <f>'Пр 1 (произв)'!B174</f>
        <v>Монтаж ограждения ДЭС с. Несь</v>
      </c>
      <c r="C174" s="670" t="str">
        <f>'Пр 1 (произв)'!C174</f>
        <v>М_ЗР.33</v>
      </c>
      <c r="D174" s="670" t="str">
        <f>'Пр 1 (произв)'!D174</f>
        <v>Н</v>
      </c>
      <c r="E174" s="670">
        <f>'Пр 1 (произв)'!E174</f>
        <v>2022</v>
      </c>
      <c r="F174" s="670">
        <f>'Пр 1 (произв)'!F174</f>
        <v>2022</v>
      </c>
      <c r="G174" s="670">
        <f>'Пр 1 (произв)'!G174</f>
        <v>0</v>
      </c>
      <c r="H174" s="671">
        <f>'Пр 1 (произв)'!H174</f>
        <v>10.238085177599999</v>
      </c>
      <c r="I174" s="671">
        <f>'Пр 1 (произв)'!K174</f>
        <v>0</v>
      </c>
      <c r="J174" s="671">
        <f>'Пр 1 (произв)'!O174</f>
        <v>0</v>
      </c>
      <c r="K174" s="671">
        <f>'Пр 1 (произв)'!Q174</f>
        <v>10.238085177599999</v>
      </c>
      <c r="L174" s="672"/>
      <c r="M174" s="672"/>
      <c r="N174" s="672"/>
      <c r="O174" s="672"/>
      <c r="P174" s="671">
        <f>'Пр 1 (произв)'!R174</f>
        <v>0</v>
      </c>
      <c r="Q174" s="672"/>
      <c r="R174" s="672"/>
      <c r="S174" s="672"/>
      <c r="T174" s="672"/>
      <c r="U174" s="672"/>
      <c r="V174" s="672"/>
      <c r="W174" s="672"/>
      <c r="X174" s="672"/>
      <c r="Y174" s="672"/>
      <c r="Z174" s="672"/>
      <c r="AA174" s="672"/>
      <c r="AB174" s="672"/>
      <c r="AC174" s="673">
        <f>'Пр 1 (произв)'!AF174</f>
        <v>0</v>
      </c>
      <c r="AD174" s="673">
        <f>'Пр 1 (произв)'!AK174</f>
        <v>0</v>
      </c>
      <c r="AE174" s="673">
        <f>'Пр 1 (произв)'!AP174</f>
        <v>0</v>
      </c>
      <c r="AF174" s="673">
        <f>'Пр 1 (произв)'!AU174</f>
        <v>0</v>
      </c>
      <c r="AG174" s="671">
        <f>'Пр 1 (произв)'!AZ174</f>
        <v>10.238085177599999</v>
      </c>
      <c r="AH174" s="671">
        <f>'Пр 1 (произв)'!BE174</f>
        <v>0</v>
      </c>
      <c r="AI174" s="671">
        <f t="shared" si="133"/>
        <v>10.238085177599999</v>
      </c>
      <c r="AJ174" s="671">
        <f t="shared" si="134"/>
        <v>0</v>
      </c>
      <c r="AK174" s="304"/>
    </row>
    <row r="175" spans="1:37" hidden="1" outlineLevel="1" x14ac:dyDescent="0.25">
      <c r="A175" s="23" t="str">
        <f>'Пр 1 (произв)'!A175</f>
        <v>1.7</v>
      </c>
      <c r="B175" s="115" t="str">
        <f>'Пр 1 (произв)'!B175</f>
        <v>Наименование инвестиционного проекта</v>
      </c>
      <c r="C175" s="23">
        <f>'Пр 1 (произв)'!C175</f>
        <v>0</v>
      </c>
      <c r="D175" s="23">
        <f>'Пр 1 (произв)'!D175</f>
        <v>0</v>
      </c>
      <c r="E175" s="23">
        <f>'Пр 1 (произв)'!E175</f>
        <v>0</v>
      </c>
      <c r="F175" s="23">
        <f>'Пр 1 (произв)'!F175</f>
        <v>0</v>
      </c>
      <c r="G175" s="23">
        <f>'Пр 1 (произв)'!G175</f>
        <v>0</v>
      </c>
      <c r="H175" s="314">
        <f>'Пр 1 (произв)'!H175</f>
        <v>0</v>
      </c>
      <c r="I175" s="314">
        <f>'Пр 1 (произв)'!K175</f>
        <v>0</v>
      </c>
      <c r="J175" s="314">
        <f>'Пр 1 (произв)'!O175</f>
        <v>0</v>
      </c>
      <c r="K175" s="314">
        <f>'Пр 1 (произв)'!Q175</f>
        <v>0</v>
      </c>
      <c r="L175" s="316"/>
      <c r="M175" s="316"/>
      <c r="N175" s="316"/>
      <c r="O175" s="316"/>
      <c r="P175" s="314">
        <f>'Пр 1 (произв)'!R175</f>
        <v>0</v>
      </c>
      <c r="Q175" s="317"/>
      <c r="R175" s="316"/>
      <c r="S175" s="316"/>
      <c r="T175" s="316"/>
      <c r="U175" s="316"/>
      <c r="V175" s="316"/>
      <c r="W175" s="316"/>
      <c r="X175" s="316"/>
      <c r="Y175" s="316"/>
      <c r="Z175" s="316"/>
      <c r="AA175" s="316"/>
      <c r="AB175" s="316"/>
      <c r="AC175" s="545">
        <f>'Пр 1 (произв)'!AF175</f>
        <v>0</v>
      </c>
      <c r="AD175" s="545">
        <f>'Пр 1 (произв)'!AK175</f>
        <v>0</v>
      </c>
      <c r="AE175" s="545">
        <f>'Пр 1 (произв)'!AP175</f>
        <v>0</v>
      </c>
      <c r="AF175" s="545">
        <f>'Пр 1 (произв)'!AU175</f>
        <v>0</v>
      </c>
      <c r="AG175" s="314">
        <f>'Пр 1 (произв)'!AZ175</f>
        <v>0</v>
      </c>
      <c r="AH175" s="314">
        <f>'Пр 1 (произв)'!BE175</f>
        <v>0</v>
      </c>
      <c r="AI175" s="314">
        <f t="shared" ref="AI175:AI176" si="135">AC175+AE175+AG175</f>
        <v>0</v>
      </c>
      <c r="AJ175" s="314">
        <f t="shared" ref="AJ175:AJ176" si="136">AD175+AF175+AH175</f>
        <v>0</v>
      </c>
      <c r="AK175" s="304"/>
    </row>
    <row r="176" spans="1:37" hidden="1" outlineLevel="1" x14ac:dyDescent="0.25">
      <c r="A176" s="23" t="str">
        <f>'Пр 1 (произв)'!A176</f>
        <v>1.7</v>
      </c>
      <c r="B176" s="115" t="str">
        <f>'Пр 1 (произв)'!B176</f>
        <v>Наименование инвестиционного проекта</v>
      </c>
      <c r="C176" s="23">
        <f>'Пр 1 (произв)'!C176</f>
        <v>0</v>
      </c>
      <c r="D176" s="23">
        <f>'Пр 1 (произв)'!D176</f>
        <v>0</v>
      </c>
      <c r="E176" s="23">
        <f>'Пр 1 (произв)'!E176</f>
        <v>0</v>
      </c>
      <c r="F176" s="23">
        <f>'Пр 1 (произв)'!F176</f>
        <v>0</v>
      </c>
      <c r="G176" s="23">
        <f>'Пр 1 (произв)'!G176</f>
        <v>0</v>
      </c>
      <c r="H176" s="314">
        <f>'Пр 1 (произв)'!H176</f>
        <v>0</v>
      </c>
      <c r="I176" s="314">
        <f>'Пр 1 (произв)'!K176</f>
        <v>0</v>
      </c>
      <c r="J176" s="314">
        <f>'Пр 1 (произв)'!O176</f>
        <v>0</v>
      </c>
      <c r="K176" s="314">
        <f>'Пр 1 (произв)'!Q176</f>
        <v>0</v>
      </c>
      <c r="L176" s="316"/>
      <c r="M176" s="316"/>
      <c r="N176" s="316"/>
      <c r="O176" s="316"/>
      <c r="P176" s="314">
        <f>'Пр 1 (произв)'!R176</f>
        <v>0</v>
      </c>
      <c r="Q176" s="317"/>
      <c r="R176" s="316"/>
      <c r="S176" s="316"/>
      <c r="T176" s="316"/>
      <c r="U176" s="316"/>
      <c r="V176" s="316"/>
      <c r="W176" s="316"/>
      <c r="X176" s="316"/>
      <c r="Y176" s="316"/>
      <c r="Z176" s="316"/>
      <c r="AA176" s="316"/>
      <c r="AB176" s="316"/>
      <c r="AC176" s="545">
        <f>'Пр 1 (произв)'!AF176</f>
        <v>0</v>
      </c>
      <c r="AD176" s="545">
        <f>'Пр 1 (произв)'!AK176</f>
        <v>0</v>
      </c>
      <c r="AE176" s="545">
        <f>'Пр 1 (произв)'!AP176</f>
        <v>0</v>
      </c>
      <c r="AF176" s="545">
        <f>'Пр 1 (произв)'!AU176</f>
        <v>0</v>
      </c>
      <c r="AG176" s="314">
        <f>'Пр 1 (произв)'!AZ176</f>
        <v>0</v>
      </c>
      <c r="AH176" s="314">
        <f>'Пр 1 (произв)'!BE176</f>
        <v>0</v>
      </c>
      <c r="AI176" s="314">
        <f t="shared" si="135"/>
        <v>0</v>
      </c>
      <c r="AJ176" s="314">
        <f t="shared" si="136"/>
        <v>0</v>
      </c>
      <c r="AK176" s="304"/>
    </row>
  </sheetData>
  <mergeCells count="28">
    <mergeCell ref="AK13:AK15"/>
    <mergeCell ref="K14:O14"/>
    <mergeCell ref="P14:T14"/>
    <mergeCell ref="U14:V14"/>
    <mergeCell ref="W14:X14"/>
    <mergeCell ref="Y14:Z14"/>
    <mergeCell ref="AC14:AD14"/>
    <mergeCell ref="AE14:AF14"/>
    <mergeCell ref="AG14:AH14"/>
    <mergeCell ref="AI14:AI15"/>
    <mergeCell ref="AC13:AJ13"/>
    <mergeCell ref="AJ14:AJ15"/>
    <mergeCell ref="F13:G14"/>
    <mergeCell ref="AI1:AK1"/>
    <mergeCell ref="A3:AK3"/>
    <mergeCell ref="U6:Y6"/>
    <mergeCell ref="V10:AD10"/>
    <mergeCell ref="V11:AD11"/>
    <mergeCell ref="A13:A15"/>
    <mergeCell ref="B13:B15"/>
    <mergeCell ref="C13:C15"/>
    <mergeCell ref="D13:D15"/>
    <mergeCell ref="E13:E15"/>
    <mergeCell ref="H13:I14"/>
    <mergeCell ref="J13:J15"/>
    <mergeCell ref="K13:T13"/>
    <mergeCell ref="U13:Z13"/>
    <mergeCell ref="AA13:AB14"/>
  </mergeCells>
  <pageMargins left="0.39370078740157483" right="0.39370078740157483" top="0.78740157480314965" bottom="0.39370078740157483" header="0.19685039370078741" footer="0.19685039370078741"/>
  <pageSetup paperSize="9" scale="98" fitToWidth="2" fitToHeight="4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X174"/>
  <sheetViews>
    <sheetView view="pageBreakPreview" zoomScale="115" zoomScaleNormal="100" zoomScaleSheetLayoutView="115" workbookViewId="0">
      <pane xSplit="3" ySplit="17" topLeftCell="E109" activePane="bottomRight" state="frozen"/>
      <selection pane="topRight" activeCell="D1" sqref="D1"/>
      <selection pane="bottomLeft" activeCell="A18" sqref="A18"/>
      <selection pane="bottomRight" activeCell="A159" sqref="A159:XFD160"/>
    </sheetView>
  </sheetViews>
  <sheetFormatPr defaultRowHeight="10.5" outlineLevelRow="2" outlineLevelCol="1" x14ac:dyDescent="0.2"/>
  <cols>
    <col min="1" max="1" width="6.42578125" style="1" customWidth="1"/>
    <col min="2" max="2" width="38.7109375" style="168" customWidth="1"/>
    <col min="3" max="3" width="8.28515625" style="1" customWidth="1"/>
    <col min="4" max="5" width="9.7109375" style="1" customWidth="1"/>
    <col min="6" max="6" width="4.7109375" style="1" customWidth="1"/>
    <col min="7" max="7" width="5.7109375" style="1" customWidth="1"/>
    <col min="8" max="8" width="4.28515625" style="1" customWidth="1"/>
    <col min="9" max="10" width="3.7109375" style="1" customWidth="1"/>
    <col min="11" max="11" width="6.140625" style="1" customWidth="1"/>
    <col min="12" max="12" width="3.7109375" style="1" customWidth="1"/>
    <col min="13" max="13" width="4.85546875" style="1" customWidth="1"/>
    <col min="14" max="14" width="4.28515625" style="1" customWidth="1"/>
    <col min="15" max="15" width="3.7109375" style="1" customWidth="1"/>
    <col min="16" max="16" width="3.28515625" style="1" customWidth="1"/>
    <col min="17" max="19" width="3.7109375" style="1" customWidth="1"/>
    <col min="20" max="20" width="4.7109375" style="538" hidden="1" customWidth="1" outlineLevel="1"/>
    <col min="21" max="21" width="5.7109375" style="538" hidden="1" customWidth="1" outlineLevel="1"/>
    <col min="22" max="22" width="5" style="538" hidden="1" customWidth="1" outlineLevel="1"/>
    <col min="23" max="25" width="3.7109375" style="538" hidden="1" customWidth="1" outlineLevel="1"/>
    <col min="26" max="26" width="4.42578125" style="538" hidden="1" customWidth="1" outlineLevel="1"/>
    <col min="27" max="27" width="5.28515625" style="538" hidden="1" customWidth="1" outlineLevel="1"/>
    <col min="28" max="28" width="4.140625" style="538" hidden="1" customWidth="1" outlineLevel="1"/>
    <col min="29" max="29" width="3.28515625" style="538" hidden="1" customWidth="1" outlineLevel="1"/>
    <col min="30" max="33" width="3.7109375" style="538" hidden="1" customWidth="1" outlineLevel="1"/>
    <col min="34" max="34" width="3.85546875" style="538" hidden="1" customWidth="1" outlineLevel="1"/>
    <col min="35" max="35" width="5.140625" style="538" hidden="1" customWidth="1" outlineLevel="1"/>
    <col min="36" max="36" width="5.7109375" style="538" hidden="1" customWidth="1" outlineLevel="1"/>
    <col min="37" max="39" width="3.5703125" style="538" hidden="1" customWidth="1" outlineLevel="1"/>
    <col min="40" max="40" width="5" style="538" hidden="1" customWidth="1" outlineLevel="1"/>
    <col min="41" max="42" width="3.85546875" style="538" hidden="1" customWidth="1" outlineLevel="1"/>
    <col min="43" max="43" width="4.85546875" style="538" hidden="1" customWidth="1" outlineLevel="1"/>
    <col min="44" max="47" width="3.5703125" style="538" hidden="1" customWidth="1" outlineLevel="1"/>
    <col min="48" max="48" width="4" style="1" customWidth="1" collapsed="1"/>
    <col min="49" max="49" width="4.85546875" style="1" customWidth="1"/>
    <col min="50" max="50" width="5.42578125" style="1" customWidth="1"/>
    <col min="51" max="53" width="3.28515625" style="1" customWidth="1"/>
    <col min="54" max="54" width="3.5703125" style="1" customWidth="1"/>
    <col min="55" max="55" width="4.28515625" style="1" customWidth="1"/>
    <col min="56" max="56" width="3.85546875" style="1" customWidth="1"/>
    <col min="57" max="60" width="3.5703125" style="1" customWidth="1"/>
    <col min="61" max="61" width="3.42578125" style="1" customWidth="1"/>
    <col min="62" max="62" width="4.5703125" style="1" customWidth="1"/>
    <col min="63" max="63" width="5" style="1" customWidth="1"/>
    <col min="64" max="64" width="7.5703125" style="1" customWidth="1"/>
    <col min="65" max="65" width="4" style="1" customWidth="1"/>
    <col min="66" max="67" width="3.5703125" style="1" customWidth="1"/>
    <col min="68" max="68" width="4.7109375" style="1" customWidth="1"/>
    <col min="69" max="69" width="4.140625" style="1" customWidth="1"/>
    <col min="70" max="70" width="3.85546875" style="1" customWidth="1"/>
    <col min="71" max="75" width="3.5703125" style="1" customWidth="1"/>
    <col min="76" max="256" width="9.140625" style="1"/>
    <col min="257" max="257" width="6.42578125" style="1" customWidth="1"/>
    <col min="258" max="258" width="19.28515625" style="1" customWidth="1"/>
    <col min="259" max="259" width="8.28515625" style="1" customWidth="1"/>
    <col min="260" max="260" width="10.7109375" style="1" customWidth="1"/>
    <col min="261" max="261" width="14" style="1" customWidth="1"/>
    <col min="262" max="262" width="10" style="1" customWidth="1"/>
    <col min="263" max="263" width="5.7109375" style="1" customWidth="1"/>
    <col min="264" max="268" width="3.7109375" style="1" customWidth="1"/>
    <col min="269" max="269" width="10" style="1" customWidth="1"/>
    <col min="270" max="270" width="5.7109375" style="1" customWidth="1"/>
    <col min="271" max="275" width="3.7109375" style="1" customWidth="1"/>
    <col min="276" max="276" width="10" style="1" customWidth="1"/>
    <col min="277" max="277" width="5.7109375" style="1" customWidth="1"/>
    <col min="278" max="282" width="3.7109375" style="1" customWidth="1"/>
    <col min="283" max="283" width="10" style="1" customWidth="1"/>
    <col min="284" max="284" width="5.7109375" style="1" customWidth="1"/>
    <col min="285" max="289" width="3.7109375" style="1" customWidth="1"/>
    <col min="290" max="290" width="9.5703125" style="1" customWidth="1"/>
    <col min="291" max="291" width="3.85546875" style="1" customWidth="1"/>
    <col min="292" max="296" width="3.5703125" style="1" customWidth="1"/>
    <col min="297" max="297" width="9.5703125" style="1" customWidth="1"/>
    <col min="298" max="298" width="3.85546875" style="1" customWidth="1"/>
    <col min="299" max="303" width="3.5703125" style="1" customWidth="1"/>
    <col min="304" max="304" width="9.5703125" style="1" customWidth="1"/>
    <col min="305" max="305" width="3.85546875" style="1" customWidth="1"/>
    <col min="306" max="310" width="3.5703125" style="1" customWidth="1"/>
    <col min="311" max="311" width="9.5703125" style="1" customWidth="1"/>
    <col min="312" max="312" width="3.85546875" style="1" customWidth="1"/>
    <col min="313" max="317" width="3.5703125" style="1" customWidth="1"/>
    <col min="318" max="318" width="9.5703125" style="1" customWidth="1"/>
    <col min="319" max="319" width="3.85546875" style="1" customWidth="1"/>
    <col min="320" max="324" width="3.5703125" style="1" customWidth="1"/>
    <col min="325" max="325" width="9.5703125" style="1" customWidth="1"/>
    <col min="326" max="326" width="3.85546875" style="1" customWidth="1"/>
    <col min="327" max="331" width="3.5703125" style="1" customWidth="1"/>
    <col min="332" max="512" width="9.140625" style="1"/>
    <col min="513" max="513" width="6.42578125" style="1" customWidth="1"/>
    <col min="514" max="514" width="19.28515625" style="1" customWidth="1"/>
    <col min="515" max="515" width="8.28515625" style="1" customWidth="1"/>
    <col min="516" max="516" width="10.7109375" style="1" customWidth="1"/>
    <col min="517" max="517" width="14" style="1" customWidth="1"/>
    <col min="518" max="518" width="10" style="1" customWidth="1"/>
    <col min="519" max="519" width="5.7109375" style="1" customWidth="1"/>
    <col min="520" max="524" width="3.7109375" style="1" customWidth="1"/>
    <col min="525" max="525" width="10" style="1" customWidth="1"/>
    <col min="526" max="526" width="5.7109375" style="1" customWidth="1"/>
    <col min="527" max="531" width="3.7109375" style="1" customWidth="1"/>
    <col min="532" max="532" width="10" style="1" customWidth="1"/>
    <col min="533" max="533" width="5.7109375" style="1" customWidth="1"/>
    <col min="534" max="538" width="3.7109375" style="1" customWidth="1"/>
    <col min="539" max="539" width="10" style="1" customWidth="1"/>
    <col min="540" max="540" width="5.7109375" style="1" customWidth="1"/>
    <col min="541" max="545" width="3.7109375" style="1" customWidth="1"/>
    <col min="546" max="546" width="9.5703125" style="1" customWidth="1"/>
    <col min="547" max="547" width="3.85546875" style="1" customWidth="1"/>
    <col min="548" max="552" width="3.5703125" style="1" customWidth="1"/>
    <col min="553" max="553" width="9.5703125" style="1" customWidth="1"/>
    <col min="554" max="554" width="3.85546875" style="1" customWidth="1"/>
    <col min="555" max="559" width="3.5703125" style="1" customWidth="1"/>
    <col min="560" max="560" width="9.5703125" style="1" customWidth="1"/>
    <col min="561" max="561" width="3.85546875" style="1" customWidth="1"/>
    <col min="562" max="566" width="3.5703125" style="1" customWidth="1"/>
    <col min="567" max="567" width="9.5703125" style="1" customWidth="1"/>
    <col min="568" max="568" width="3.85546875" style="1" customWidth="1"/>
    <col min="569" max="573" width="3.5703125" style="1" customWidth="1"/>
    <col min="574" max="574" width="9.5703125" style="1" customWidth="1"/>
    <col min="575" max="575" width="3.85546875" style="1" customWidth="1"/>
    <col min="576" max="580" width="3.5703125" style="1" customWidth="1"/>
    <col min="581" max="581" width="9.5703125" style="1" customWidth="1"/>
    <col min="582" max="582" width="3.85546875" style="1" customWidth="1"/>
    <col min="583" max="587" width="3.5703125" style="1" customWidth="1"/>
    <col min="588" max="768" width="9.140625" style="1"/>
    <col min="769" max="769" width="6.42578125" style="1" customWidth="1"/>
    <col min="770" max="770" width="19.28515625" style="1" customWidth="1"/>
    <col min="771" max="771" width="8.28515625" style="1" customWidth="1"/>
    <col min="772" max="772" width="10.7109375" style="1" customWidth="1"/>
    <col min="773" max="773" width="14" style="1" customWidth="1"/>
    <col min="774" max="774" width="10" style="1" customWidth="1"/>
    <col min="775" max="775" width="5.7109375" style="1" customWidth="1"/>
    <col min="776" max="780" width="3.7109375" style="1" customWidth="1"/>
    <col min="781" max="781" width="10" style="1" customWidth="1"/>
    <col min="782" max="782" width="5.7109375" style="1" customWidth="1"/>
    <col min="783" max="787" width="3.7109375" style="1" customWidth="1"/>
    <col min="788" max="788" width="10" style="1" customWidth="1"/>
    <col min="789" max="789" width="5.7109375" style="1" customWidth="1"/>
    <col min="790" max="794" width="3.7109375" style="1" customWidth="1"/>
    <col min="795" max="795" width="10" style="1" customWidth="1"/>
    <col min="796" max="796" width="5.7109375" style="1" customWidth="1"/>
    <col min="797" max="801" width="3.7109375" style="1" customWidth="1"/>
    <col min="802" max="802" width="9.5703125" style="1" customWidth="1"/>
    <col min="803" max="803" width="3.85546875" style="1" customWidth="1"/>
    <col min="804" max="808" width="3.5703125" style="1" customWidth="1"/>
    <col min="809" max="809" width="9.5703125" style="1" customWidth="1"/>
    <col min="810" max="810" width="3.85546875" style="1" customWidth="1"/>
    <col min="811" max="815" width="3.5703125" style="1" customWidth="1"/>
    <col min="816" max="816" width="9.5703125" style="1" customWidth="1"/>
    <col min="817" max="817" width="3.85546875" style="1" customWidth="1"/>
    <col min="818" max="822" width="3.5703125" style="1" customWidth="1"/>
    <col min="823" max="823" width="9.5703125" style="1" customWidth="1"/>
    <col min="824" max="824" width="3.85546875" style="1" customWidth="1"/>
    <col min="825" max="829" width="3.5703125" style="1" customWidth="1"/>
    <col min="830" max="830" width="9.5703125" style="1" customWidth="1"/>
    <col min="831" max="831" width="3.85546875" style="1" customWidth="1"/>
    <col min="832" max="836" width="3.5703125" style="1" customWidth="1"/>
    <col min="837" max="837" width="9.5703125" style="1" customWidth="1"/>
    <col min="838" max="838" width="3.85546875" style="1" customWidth="1"/>
    <col min="839" max="843" width="3.5703125" style="1" customWidth="1"/>
    <col min="844" max="1024" width="9.140625" style="1"/>
    <col min="1025" max="1025" width="6.42578125" style="1" customWidth="1"/>
    <col min="1026" max="1026" width="19.28515625" style="1" customWidth="1"/>
    <col min="1027" max="1027" width="8.28515625" style="1" customWidth="1"/>
    <col min="1028" max="1028" width="10.7109375" style="1" customWidth="1"/>
    <col min="1029" max="1029" width="14" style="1" customWidth="1"/>
    <col min="1030" max="1030" width="10" style="1" customWidth="1"/>
    <col min="1031" max="1031" width="5.7109375" style="1" customWidth="1"/>
    <col min="1032" max="1036" width="3.7109375" style="1" customWidth="1"/>
    <col min="1037" max="1037" width="10" style="1" customWidth="1"/>
    <col min="1038" max="1038" width="5.7109375" style="1" customWidth="1"/>
    <col min="1039" max="1043" width="3.7109375" style="1" customWidth="1"/>
    <col min="1044" max="1044" width="10" style="1" customWidth="1"/>
    <col min="1045" max="1045" width="5.7109375" style="1" customWidth="1"/>
    <col min="1046" max="1050" width="3.7109375" style="1" customWidth="1"/>
    <col min="1051" max="1051" width="10" style="1" customWidth="1"/>
    <col min="1052" max="1052" width="5.7109375" style="1" customWidth="1"/>
    <col min="1053" max="1057" width="3.7109375" style="1" customWidth="1"/>
    <col min="1058" max="1058" width="9.5703125" style="1" customWidth="1"/>
    <col min="1059" max="1059" width="3.85546875" style="1" customWidth="1"/>
    <col min="1060" max="1064" width="3.5703125" style="1" customWidth="1"/>
    <col min="1065" max="1065" width="9.5703125" style="1" customWidth="1"/>
    <col min="1066" max="1066" width="3.85546875" style="1" customWidth="1"/>
    <col min="1067" max="1071" width="3.5703125" style="1" customWidth="1"/>
    <col min="1072" max="1072" width="9.5703125" style="1" customWidth="1"/>
    <col min="1073" max="1073" width="3.85546875" style="1" customWidth="1"/>
    <col min="1074" max="1078" width="3.5703125" style="1" customWidth="1"/>
    <col min="1079" max="1079" width="9.5703125" style="1" customWidth="1"/>
    <col min="1080" max="1080" width="3.85546875" style="1" customWidth="1"/>
    <col min="1081" max="1085" width="3.5703125" style="1" customWidth="1"/>
    <col min="1086" max="1086" width="9.5703125" style="1" customWidth="1"/>
    <col min="1087" max="1087" width="3.85546875" style="1" customWidth="1"/>
    <col min="1088" max="1092" width="3.5703125" style="1" customWidth="1"/>
    <col min="1093" max="1093" width="9.5703125" style="1" customWidth="1"/>
    <col min="1094" max="1094" width="3.85546875" style="1" customWidth="1"/>
    <col min="1095" max="1099" width="3.5703125" style="1" customWidth="1"/>
    <col min="1100" max="1280" width="9.140625" style="1"/>
    <col min="1281" max="1281" width="6.42578125" style="1" customWidth="1"/>
    <col min="1282" max="1282" width="19.28515625" style="1" customWidth="1"/>
    <col min="1283" max="1283" width="8.28515625" style="1" customWidth="1"/>
    <col min="1284" max="1284" width="10.7109375" style="1" customWidth="1"/>
    <col min="1285" max="1285" width="14" style="1" customWidth="1"/>
    <col min="1286" max="1286" width="10" style="1" customWidth="1"/>
    <col min="1287" max="1287" width="5.7109375" style="1" customWidth="1"/>
    <col min="1288" max="1292" width="3.7109375" style="1" customWidth="1"/>
    <col min="1293" max="1293" width="10" style="1" customWidth="1"/>
    <col min="1294" max="1294" width="5.7109375" style="1" customWidth="1"/>
    <col min="1295" max="1299" width="3.7109375" style="1" customWidth="1"/>
    <col min="1300" max="1300" width="10" style="1" customWidth="1"/>
    <col min="1301" max="1301" width="5.7109375" style="1" customWidth="1"/>
    <col min="1302" max="1306" width="3.7109375" style="1" customWidth="1"/>
    <col min="1307" max="1307" width="10" style="1" customWidth="1"/>
    <col min="1308" max="1308" width="5.7109375" style="1" customWidth="1"/>
    <col min="1309" max="1313" width="3.7109375" style="1" customWidth="1"/>
    <col min="1314" max="1314" width="9.5703125" style="1" customWidth="1"/>
    <col min="1315" max="1315" width="3.85546875" style="1" customWidth="1"/>
    <col min="1316" max="1320" width="3.5703125" style="1" customWidth="1"/>
    <col min="1321" max="1321" width="9.5703125" style="1" customWidth="1"/>
    <col min="1322" max="1322" width="3.85546875" style="1" customWidth="1"/>
    <col min="1323" max="1327" width="3.5703125" style="1" customWidth="1"/>
    <col min="1328" max="1328" width="9.5703125" style="1" customWidth="1"/>
    <col min="1329" max="1329" width="3.85546875" style="1" customWidth="1"/>
    <col min="1330" max="1334" width="3.5703125" style="1" customWidth="1"/>
    <col min="1335" max="1335" width="9.5703125" style="1" customWidth="1"/>
    <col min="1336" max="1336" width="3.85546875" style="1" customWidth="1"/>
    <col min="1337" max="1341" width="3.5703125" style="1" customWidth="1"/>
    <col min="1342" max="1342" width="9.5703125" style="1" customWidth="1"/>
    <col min="1343" max="1343" width="3.85546875" style="1" customWidth="1"/>
    <col min="1344" max="1348" width="3.5703125" style="1" customWidth="1"/>
    <col min="1349" max="1349" width="9.5703125" style="1" customWidth="1"/>
    <col min="1350" max="1350" width="3.85546875" style="1" customWidth="1"/>
    <col min="1351" max="1355" width="3.5703125" style="1" customWidth="1"/>
    <col min="1356" max="1536" width="9.140625" style="1"/>
    <col min="1537" max="1537" width="6.42578125" style="1" customWidth="1"/>
    <col min="1538" max="1538" width="19.28515625" style="1" customWidth="1"/>
    <col min="1539" max="1539" width="8.28515625" style="1" customWidth="1"/>
    <col min="1540" max="1540" width="10.7109375" style="1" customWidth="1"/>
    <col min="1541" max="1541" width="14" style="1" customWidth="1"/>
    <col min="1542" max="1542" width="10" style="1" customWidth="1"/>
    <col min="1543" max="1543" width="5.7109375" style="1" customWidth="1"/>
    <col min="1544" max="1548" width="3.7109375" style="1" customWidth="1"/>
    <col min="1549" max="1549" width="10" style="1" customWidth="1"/>
    <col min="1550" max="1550" width="5.7109375" style="1" customWidth="1"/>
    <col min="1551" max="1555" width="3.7109375" style="1" customWidth="1"/>
    <col min="1556" max="1556" width="10" style="1" customWidth="1"/>
    <col min="1557" max="1557" width="5.7109375" style="1" customWidth="1"/>
    <col min="1558" max="1562" width="3.7109375" style="1" customWidth="1"/>
    <col min="1563" max="1563" width="10" style="1" customWidth="1"/>
    <col min="1564" max="1564" width="5.7109375" style="1" customWidth="1"/>
    <col min="1565" max="1569" width="3.7109375" style="1" customWidth="1"/>
    <col min="1570" max="1570" width="9.5703125" style="1" customWidth="1"/>
    <col min="1571" max="1571" width="3.85546875" style="1" customWidth="1"/>
    <col min="1572" max="1576" width="3.5703125" style="1" customWidth="1"/>
    <col min="1577" max="1577" width="9.5703125" style="1" customWidth="1"/>
    <col min="1578" max="1578" width="3.85546875" style="1" customWidth="1"/>
    <col min="1579" max="1583" width="3.5703125" style="1" customWidth="1"/>
    <col min="1584" max="1584" width="9.5703125" style="1" customWidth="1"/>
    <col min="1585" max="1585" width="3.85546875" style="1" customWidth="1"/>
    <col min="1586" max="1590" width="3.5703125" style="1" customWidth="1"/>
    <col min="1591" max="1591" width="9.5703125" style="1" customWidth="1"/>
    <col min="1592" max="1592" width="3.85546875" style="1" customWidth="1"/>
    <col min="1593" max="1597" width="3.5703125" style="1" customWidth="1"/>
    <col min="1598" max="1598" width="9.5703125" style="1" customWidth="1"/>
    <col min="1599" max="1599" width="3.85546875" style="1" customWidth="1"/>
    <col min="1600" max="1604" width="3.5703125" style="1" customWidth="1"/>
    <col min="1605" max="1605" width="9.5703125" style="1" customWidth="1"/>
    <col min="1606" max="1606" width="3.85546875" style="1" customWidth="1"/>
    <col min="1607" max="1611" width="3.5703125" style="1" customWidth="1"/>
    <col min="1612" max="1792" width="9.140625" style="1"/>
    <col min="1793" max="1793" width="6.42578125" style="1" customWidth="1"/>
    <col min="1794" max="1794" width="19.28515625" style="1" customWidth="1"/>
    <col min="1795" max="1795" width="8.28515625" style="1" customWidth="1"/>
    <col min="1796" max="1796" width="10.7109375" style="1" customWidth="1"/>
    <col min="1797" max="1797" width="14" style="1" customWidth="1"/>
    <col min="1798" max="1798" width="10" style="1" customWidth="1"/>
    <col min="1799" max="1799" width="5.7109375" style="1" customWidth="1"/>
    <col min="1800" max="1804" width="3.7109375" style="1" customWidth="1"/>
    <col min="1805" max="1805" width="10" style="1" customWidth="1"/>
    <col min="1806" max="1806" width="5.7109375" style="1" customWidth="1"/>
    <col min="1807" max="1811" width="3.7109375" style="1" customWidth="1"/>
    <col min="1812" max="1812" width="10" style="1" customWidth="1"/>
    <col min="1813" max="1813" width="5.7109375" style="1" customWidth="1"/>
    <col min="1814" max="1818" width="3.7109375" style="1" customWidth="1"/>
    <col min="1819" max="1819" width="10" style="1" customWidth="1"/>
    <col min="1820" max="1820" width="5.7109375" style="1" customWidth="1"/>
    <col min="1821" max="1825" width="3.7109375" style="1" customWidth="1"/>
    <col min="1826" max="1826" width="9.5703125" style="1" customWidth="1"/>
    <col min="1827" max="1827" width="3.85546875" style="1" customWidth="1"/>
    <col min="1828" max="1832" width="3.5703125" style="1" customWidth="1"/>
    <col min="1833" max="1833" width="9.5703125" style="1" customWidth="1"/>
    <col min="1834" max="1834" width="3.85546875" style="1" customWidth="1"/>
    <col min="1835" max="1839" width="3.5703125" style="1" customWidth="1"/>
    <col min="1840" max="1840" width="9.5703125" style="1" customWidth="1"/>
    <col min="1841" max="1841" width="3.85546875" style="1" customWidth="1"/>
    <col min="1842" max="1846" width="3.5703125" style="1" customWidth="1"/>
    <col min="1847" max="1847" width="9.5703125" style="1" customWidth="1"/>
    <col min="1848" max="1848" width="3.85546875" style="1" customWidth="1"/>
    <col min="1849" max="1853" width="3.5703125" style="1" customWidth="1"/>
    <col min="1854" max="1854" width="9.5703125" style="1" customWidth="1"/>
    <col min="1855" max="1855" width="3.85546875" style="1" customWidth="1"/>
    <col min="1856" max="1860" width="3.5703125" style="1" customWidth="1"/>
    <col min="1861" max="1861" width="9.5703125" style="1" customWidth="1"/>
    <col min="1862" max="1862" width="3.85546875" style="1" customWidth="1"/>
    <col min="1863" max="1867" width="3.5703125" style="1" customWidth="1"/>
    <col min="1868" max="2048" width="9.140625" style="1"/>
    <col min="2049" max="2049" width="6.42578125" style="1" customWidth="1"/>
    <col min="2050" max="2050" width="19.28515625" style="1" customWidth="1"/>
    <col min="2051" max="2051" width="8.28515625" style="1" customWidth="1"/>
    <col min="2052" max="2052" width="10.7109375" style="1" customWidth="1"/>
    <col min="2053" max="2053" width="14" style="1" customWidth="1"/>
    <col min="2054" max="2054" width="10" style="1" customWidth="1"/>
    <col min="2055" max="2055" width="5.7109375" style="1" customWidth="1"/>
    <col min="2056" max="2060" width="3.7109375" style="1" customWidth="1"/>
    <col min="2061" max="2061" width="10" style="1" customWidth="1"/>
    <col min="2062" max="2062" width="5.7109375" style="1" customWidth="1"/>
    <col min="2063" max="2067" width="3.7109375" style="1" customWidth="1"/>
    <col min="2068" max="2068" width="10" style="1" customWidth="1"/>
    <col min="2069" max="2069" width="5.7109375" style="1" customWidth="1"/>
    <col min="2070" max="2074" width="3.7109375" style="1" customWidth="1"/>
    <col min="2075" max="2075" width="10" style="1" customWidth="1"/>
    <col min="2076" max="2076" width="5.7109375" style="1" customWidth="1"/>
    <col min="2077" max="2081" width="3.7109375" style="1" customWidth="1"/>
    <col min="2082" max="2082" width="9.5703125" style="1" customWidth="1"/>
    <col min="2083" max="2083" width="3.85546875" style="1" customWidth="1"/>
    <col min="2084" max="2088" width="3.5703125" style="1" customWidth="1"/>
    <col min="2089" max="2089" width="9.5703125" style="1" customWidth="1"/>
    <col min="2090" max="2090" width="3.85546875" style="1" customWidth="1"/>
    <col min="2091" max="2095" width="3.5703125" style="1" customWidth="1"/>
    <col min="2096" max="2096" width="9.5703125" style="1" customWidth="1"/>
    <col min="2097" max="2097" width="3.85546875" style="1" customWidth="1"/>
    <col min="2098" max="2102" width="3.5703125" style="1" customWidth="1"/>
    <col min="2103" max="2103" width="9.5703125" style="1" customWidth="1"/>
    <col min="2104" max="2104" width="3.85546875" style="1" customWidth="1"/>
    <col min="2105" max="2109" width="3.5703125" style="1" customWidth="1"/>
    <col min="2110" max="2110" width="9.5703125" style="1" customWidth="1"/>
    <col min="2111" max="2111" width="3.85546875" style="1" customWidth="1"/>
    <col min="2112" max="2116" width="3.5703125" style="1" customWidth="1"/>
    <col min="2117" max="2117" width="9.5703125" style="1" customWidth="1"/>
    <col min="2118" max="2118" width="3.85546875" style="1" customWidth="1"/>
    <col min="2119" max="2123" width="3.5703125" style="1" customWidth="1"/>
    <col min="2124" max="2304" width="9.140625" style="1"/>
    <col min="2305" max="2305" width="6.42578125" style="1" customWidth="1"/>
    <col min="2306" max="2306" width="19.28515625" style="1" customWidth="1"/>
    <col min="2307" max="2307" width="8.28515625" style="1" customWidth="1"/>
    <col min="2308" max="2308" width="10.7109375" style="1" customWidth="1"/>
    <col min="2309" max="2309" width="14" style="1" customWidth="1"/>
    <col min="2310" max="2310" width="10" style="1" customWidth="1"/>
    <col min="2311" max="2311" width="5.7109375" style="1" customWidth="1"/>
    <col min="2312" max="2316" width="3.7109375" style="1" customWidth="1"/>
    <col min="2317" max="2317" width="10" style="1" customWidth="1"/>
    <col min="2318" max="2318" width="5.7109375" style="1" customWidth="1"/>
    <col min="2319" max="2323" width="3.7109375" style="1" customWidth="1"/>
    <col min="2324" max="2324" width="10" style="1" customWidth="1"/>
    <col min="2325" max="2325" width="5.7109375" style="1" customWidth="1"/>
    <col min="2326" max="2330" width="3.7109375" style="1" customWidth="1"/>
    <col min="2331" max="2331" width="10" style="1" customWidth="1"/>
    <col min="2332" max="2332" width="5.7109375" style="1" customWidth="1"/>
    <col min="2333" max="2337" width="3.7109375" style="1" customWidth="1"/>
    <col min="2338" max="2338" width="9.5703125" style="1" customWidth="1"/>
    <col min="2339" max="2339" width="3.85546875" style="1" customWidth="1"/>
    <col min="2340" max="2344" width="3.5703125" style="1" customWidth="1"/>
    <col min="2345" max="2345" width="9.5703125" style="1" customWidth="1"/>
    <col min="2346" max="2346" width="3.85546875" style="1" customWidth="1"/>
    <col min="2347" max="2351" width="3.5703125" style="1" customWidth="1"/>
    <col min="2352" max="2352" width="9.5703125" style="1" customWidth="1"/>
    <col min="2353" max="2353" width="3.85546875" style="1" customWidth="1"/>
    <col min="2354" max="2358" width="3.5703125" style="1" customWidth="1"/>
    <col min="2359" max="2359" width="9.5703125" style="1" customWidth="1"/>
    <col min="2360" max="2360" width="3.85546875" style="1" customWidth="1"/>
    <col min="2361" max="2365" width="3.5703125" style="1" customWidth="1"/>
    <col min="2366" max="2366" width="9.5703125" style="1" customWidth="1"/>
    <col min="2367" max="2367" width="3.85546875" style="1" customWidth="1"/>
    <col min="2368" max="2372" width="3.5703125" style="1" customWidth="1"/>
    <col min="2373" max="2373" width="9.5703125" style="1" customWidth="1"/>
    <col min="2374" max="2374" width="3.85546875" style="1" customWidth="1"/>
    <col min="2375" max="2379" width="3.5703125" style="1" customWidth="1"/>
    <col min="2380" max="2560" width="9.140625" style="1"/>
    <col min="2561" max="2561" width="6.42578125" style="1" customWidth="1"/>
    <col min="2562" max="2562" width="19.28515625" style="1" customWidth="1"/>
    <col min="2563" max="2563" width="8.28515625" style="1" customWidth="1"/>
    <col min="2564" max="2564" width="10.7109375" style="1" customWidth="1"/>
    <col min="2565" max="2565" width="14" style="1" customWidth="1"/>
    <col min="2566" max="2566" width="10" style="1" customWidth="1"/>
    <col min="2567" max="2567" width="5.7109375" style="1" customWidth="1"/>
    <col min="2568" max="2572" width="3.7109375" style="1" customWidth="1"/>
    <col min="2573" max="2573" width="10" style="1" customWidth="1"/>
    <col min="2574" max="2574" width="5.7109375" style="1" customWidth="1"/>
    <col min="2575" max="2579" width="3.7109375" style="1" customWidth="1"/>
    <col min="2580" max="2580" width="10" style="1" customWidth="1"/>
    <col min="2581" max="2581" width="5.7109375" style="1" customWidth="1"/>
    <col min="2582" max="2586" width="3.7109375" style="1" customWidth="1"/>
    <col min="2587" max="2587" width="10" style="1" customWidth="1"/>
    <col min="2588" max="2588" width="5.7109375" style="1" customWidth="1"/>
    <col min="2589" max="2593" width="3.7109375" style="1" customWidth="1"/>
    <col min="2594" max="2594" width="9.5703125" style="1" customWidth="1"/>
    <col min="2595" max="2595" width="3.85546875" style="1" customWidth="1"/>
    <col min="2596" max="2600" width="3.5703125" style="1" customWidth="1"/>
    <col min="2601" max="2601" width="9.5703125" style="1" customWidth="1"/>
    <col min="2602" max="2602" width="3.85546875" style="1" customWidth="1"/>
    <col min="2603" max="2607" width="3.5703125" style="1" customWidth="1"/>
    <col min="2608" max="2608" width="9.5703125" style="1" customWidth="1"/>
    <col min="2609" max="2609" width="3.85546875" style="1" customWidth="1"/>
    <col min="2610" max="2614" width="3.5703125" style="1" customWidth="1"/>
    <col min="2615" max="2615" width="9.5703125" style="1" customWidth="1"/>
    <col min="2616" max="2616" width="3.85546875" style="1" customWidth="1"/>
    <col min="2617" max="2621" width="3.5703125" style="1" customWidth="1"/>
    <col min="2622" max="2622" width="9.5703125" style="1" customWidth="1"/>
    <col min="2623" max="2623" width="3.85546875" style="1" customWidth="1"/>
    <col min="2624" max="2628" width="3.5703125" style="1" customWidth="1"/>
    <col min="2629" max="2629" width="9.5703125" style="1" customWidth="1"/>
    <col min="2630" max="2630" width="3.85546875" style="1" customWidth="1"/>
    <col min="2631" max="2635" width="3.5703125" style="1" customWidth="1"/>
    <col min="2636" max="2816" width="9.140625" style="1"/>
    <col min="2817" max="2817" width="6.42578125" style="1" customWidth="1"/>
    <col min="2818" max="2818" width="19.28515625" style="1" customWidth="1"/>
    <col min="2819" max="2819" width="8.28515625" style="1" customWidth="1"/>
    <col min="2820" max="2820" width="10.7109375" style="1" customWidth="1"/>
    <col min="2821" max="2821" width="14" style="1" customWidth="1"/>
    <col min="2822" max="2822" width="10" style="1" customWidth="1"/>
    <col min="2823" max="2823" width="5.7109375" style="1" customWidth="1"/>
    <col min="2824" max="2828" width="3.7109375" style="1" customWidth="1"/>
    <col min="2829" max="2829" width="10" style="1" customWidth="1"/>
    <col min="2830" max="2830" width="5.7109375" style="1" customWidth="1"/>
    <col min="2831" max="2835" width="3.7109375" style="1" customWidth="1"/>
    <col min="2836" max="2836" width="10" style="1" customWidth="1"/>
    <col min="2837" max="2837" width="5.7109375" style="1" customWidth="1"/>
    <col min="2838" max="2842" width="3.7109375" style="1" customWidth="1"/>
    <col min="2843" max="2843" width="10" style="1" customWidth="1"/>
    <col min="2844" max="2844" width="5.7109375" style="1" customWidth="1"/>
    <col min="2845" max="2849" width="3.7109375" style="1" customWidth="1"/>
    <col min="2850" max="2850" width="9.5703125" style="1" customWidth="1"/>
    <col min="2851" max="2851" width="3.85546875" style="1" customWidth="1"/>
    <col min="2852" max="2856" width="3.5703125" style="1" customWidth="1"/>
    <col min="2857" max="2857" width="9.5703125" style="1" customWidth="1"/>
    <col min="2858" max="2858" width="3.85546875" style="1" customWidth="1"/>
    <col min="2859" max="2863" width="3.5703125" style="1" customWidth="1"/>
    <col min="2864" max="2864" width="9.5703125" style="1" customWidth="1"/>
    <col min="2865" max="2865" width="3.85546875" style="1" customWidth="1"/>
    <col min="2866" max="2870" width="3.5703125" style="1" customWidth="1"/>
    <col min="2871" max="2871" width="9.5703125" style="1" customWidth="1"/>
    <col min="2872" max="2872" width="3.85546875" style="1" customWidth="1"/>
    <col min="2873" max="2877" width="3.5703125" style="1" customWidth="1"/>
    <col min="2878" max="2878" width="9.5703125" style="1" customWidth="1"/>
    <col min="2879" max="2879" width="3.85546875" style="1" customWidth="1"/>
    <col min="2880" max="2884" width="3.5703125" style="1" customWidth="1"/>
    <col min="2885" max="2885" width="9.5703125" style="1" customWidth="1"/>
    <col min="2886" max="2886" width="3.85546875" style="1" customWidth="1"/>
    <col min="2887" max="2891" width="3.5703125" style="1" customWidth="1"/>
    <col min="2892" max="3072" width="9.140625" style="1"/>
    <col min="3073" max="3073" width="6.42578125" style="1" customWidth="1"/>
    <col min="3074" max="3074" width="19.28515625" style="1" customWidth="1"/>
    <col min="3075" max="3075" width="8.28515625" style="1" customWidth="1"/>
    <col min="3076" max="3076" width="10.7109375" style="1" customWidth="1"/>
    <col min="3077" max="3077" width="14" style="1" customWidth="1"/>
    <col min="3078" max="3078" width="10" style="1" customWidth="1"/>
    <col min="3079" max="3079" width="5.7109375" style="1" customWidth="1"/>
    <col min="3080" max="3084" width="3.7109375" style="1" customWidth="1"/>
    <col min="3085" max="3085" width="10" style="1" customWidth="1"/>
    <col min="3086" max="3086" width="5.7109375" style="1" customWidth="1"/>
    <col min="3087" max="3091" width="3.7109375" style="1" customWidth="1"/>
    <col min="3092" max="3092" width="10" style="1" customWidth="1"/>
    <col min="3093" max="3093" width="5.7109375" style="1" customWidth="1"/>
    <col min="3094" max="3098" width="3.7109375" style="1" customWidth="1"/>
    <col min="3099" max="3099" width="10" style="1" customWidth="1"/>
    <col min="3100" max="3100" width="5.7109375" style="1" customWidth="1"/>
    <col min="3101" max="3105" width="3.7109375" style="1" customWidth="1"/>
    <col min="3106" max="3106" width="9.5703125" style="1" customWidth="1"/>
    <col min="3107" max="3107" width="3.85546875" style="1" customWidth="1"/>
    <col min="3108" max="3112" width="3.5703125" style="1" customWidth="1"/>
    <col min="3113" max="3113" width="9.5703125" style="1" customWidth="1"/>
    <col min="3114" max="3114" width="3.85546875" style="1" customWidth="1"/>
    <col min="3115" max="3119" width="3.5703125" style="1" customWidth="1"/>
    <col min="3120" max="3120" width="9.5703125" style="1" customWidth="1"/>
    <col min="3121" max="3121" width="3.85546875" style="1" customWidth="1"/>
    <col min="3122" max="3126" width="3.5703125" style="1" customWidth="1"/>
    <col min="3127" max="3127" width="9.5703125" style="1" customWidth="1"/>
    <col min="3128" max="3128" width="3.85546875" style="1" customWidth="1"/>
    <col min="3129" max="3133" width="3.5703125" style="1" customWidth="1"/>
    <col min="3134" max="3134" width="9.5703125" style="1" customWidth="1"/>
    <col min="3135" max="3135" width="3.85546875" style="1" customWidth="1"/>
    <col min="3136" max="3140" width="3.5703125" style="1" customWidth="1"/>
    <col min="3141" max="3141" width="9.5703125" style="1" customWidth="1"/>
    <col min="3142" max="3142" width="3.85546875" style="1" customWidth="1"/>
    <col min="3143" max="3147" width="3.5703125" style="1" customWidth="1"/>
    <col min="3148" max="3328" width="9.140625" style="1"/>
    <col min="3329" max="3329" width="6.42578125" style="1" customWidth="1"/>
    <col min="3330" max="3330" width="19.28515625" style="1" customWidth="1"/>
    <col min="3331" max="3331" width="8.28515625" style="1" customWidth="1"/>
    <col min="3332" max="3332" width="10.7109375" style="1" customWidth="1"/>
    <col min="3333" max="3333" width="14" style="1" customWidth="1"/>
    <col min="3334" max="3334" width="10" style="1" customWidth="1"/>
    <col min="3335" max="3335" width="5.7109375" style="1" customWidth="1"/>
    <col min="3336" max="3340" width="3.7109375" style="1" customWidth="1"/>
    <col min="3341" max="3341" width="10" style="1" customWidth="1"/>
    <col min="3342" max="3342" width="5.7109375" style="1" customWidth="1"/>
    <col min="3343" max="3347" width="3.7109375" style="1" customWidth="1"/>
    <col min="3348" max="3348" width="10" style="1" customWidth="1"/>
    <col min="3349" max="3349" width="5.7109375" style="1" customWidth="1"/>
    <col min="3350" max="3354" width="3.7109375" style="1" customWidth="1"/>
    <col min="3355" max="3355" width="10" style="1" customWidth="1"/>
    <col min="3356" max="3356" width="5.7109375" style="1" customWidth="1"/>
    <col min="3357" max="3361" width="3.7109375" style="1" customWidth="1"/>
    <col min="3362" max="3362" width="9.5703125" style="1" customWidth="1"/>
    <col min="3363" max="3363" width="3.85546875" style="1" customWidth="1"/>
    <col min="3364" max="3368" width="3.5703125" style="1" customWidth="1"/>
    <col min="3369" max="3369" width="9.5703125" style="1" customWidth="1"/>
    <col min="3370" max="3370" width="3.85546875" style="1" customWidth="1"/>
    <col min="3371" max="3375" width="3.5703125" style="1" customWidth="1"/>
    <col min="3376" max="3376" width="9.5703125" style="1" customWidth="1"/>
    <col min="3377" max="3377" width="3.85546875" style="1" customWidth="1"/>
    <col min="3378" max="3382" width="3.5703125" style="1" customWidth="1"/>
    <col min="3383" max="3383" width="9.5703125" style="1" customWidth="1"/>
    <col min="3384" max="3384" width="3.85546875" style="1" customWidth="1"/>
    <col min="3385" max="3389" width="3.5703125" style="1" customWidth="1"/>
    <col min="3390" max="3390" width="9.5703125" style="1" customWidth="1"/>
    <col min="3391" max="3391" width="3.85546875" style="1" customWidth="1"/>
    <col min="3392" max="3396" width="3.5703125" style="1" customWidth="1"/>
    <col min="3397" max="3397" width="9.5703125" style="1" customWidth="1"/>
    <col min="3398" max="3398" width="3.85546875" style="1" customWidth="1"/>
    <col min="3399" max="3403" width="3.5703125" style="1" customWidth="1"/>
    <col min="3404" max="3584" width="9.140625" style="1"/>
    <col min="3585" max="3585" width="6.42578125" style="1" customWidth="1"/>
    <col min="3586" max="3586" width="19.28515625" style="1" customWidth="1"/>
    <col min="3587" max="3587" width="8.28515625" style="1" customWidth="1"/>
    <col min="3588" max="3588" width="10.7109375" style="1" customWidth="1"/>
    <col min="3589" max="3589" width="14" style="1" customWidth="1"/>
    <col min="3590" max="3590" width="10" style="1" customWidth="1"/>
    <col min="3591" max="3591" width="5.7109375" style="1" customWidth="1"/>
    <col min="3592" max="3596" width="3.7109375" style="1" customWidth="1"/>
    <col min="3597" max="3597" width="10" style="1" customWidth="1"/>
    <col min="3598" max="3598" width="5.7109375" style="1" customWidth="1"/>
    <col min="3599" max="3603" width="3.7109375" style="1" customWidth="1"/>
    <col min="3604" max="3604" width="10" style="1" customWidth="1"/>
    <col min="3605" max="3605" width="5.7109375" style="1" customWidth="1"/>
    <col min="3606" max="3610" width="3.7109375" style="1" customWidth="1"/>
    <col min="3611" max="3611" width="10" style="1" customWidth="1"/>
    <col min="3612" max="3612" width="5.7109375" style="1" customWidth="1"/>
    <col min="3613" max="3617" width="3.7109375" style="1" customWidth="1"/>
    <col min="3618" max="3618" width="9.5703125" style="1" customWidth="1"/>
    <col min="3619" max="3619" width="3.85546875" style="1" customWidth="1"/>
    <col min="3620" max="3624" width="3.5703125" style="1" customWidth="1"/>
    <col min="3625" max="3625" width="9.5703125" style="1" customWidth="1"/>
    <col min="3626" max="3626" width="3.85546875" style="1" customWidth="1"/>
    <col min="3627" max="3631" width="3.5703125" style="1" customWidth="1"/>
    <col min="3632" max="3632" width="9.5703125" style="1" customWidth="1"/>
    <col min="3633" max="3633" width="3.85546875" style="1" customWidth="1"/>
    <col min="3634" max="3638" width="3.5703125" style="1" customWidth="1"/>
    <col min="3639" max="3639" width="9.5703125" style="1" customWidth="1"/>
    <col min="3640" max="3640" width="3.85546875" style="1" customWidth="1"/>
    <col min="3641" max="3645" width="3.5703125" style="1" customWidth="1"/>
    <col min="3646" max="3646" width="9.5703125" style="1" customWidth="1"/>
    <col min="3647" max="3647" width="3.85546875" style="1" customWidth="1"/>
    <col min="3648" max="3652" width="3.5703125" style="1" customWidth="1"/>
    <col min="3653" max="3653" width="9.5703125" style="1" customWidth="1"/>
    <col min="3654" max="3654" width="3.85546875" style="1" customWidth="1"/>
    <col min="3655" max="3659" width="3.5703125" style="1" customWidth="1"/>
    <col min="3660" max="3840" width="9.140625" style="1"/>
    <col min="3841" max="3841" width="6.42578125" style="1" customWidth="1"/>
    <col min="3842" max="3842" width="19.28515625" style="1" customWidth="1"/>
    <col min="3843" max="3843" width="8.28515625" style="1" customWidth="1"/>
    <col min="3844" max="3844" width="10.7109375" style="1" customWidth="1"/>
    <col min="3845" max="3845" width="14" style="1" customWidth="1"/>
    <col min="3846" max="3846" width="10" style="1" customWidth="1"/>
    <col min="3847" max="3847" width="5.7109375" style="1" customWidth="1"/>
    <col min="3848" max="3852" width="3.7109375" style="1" customWidth="1"/>
    <col min="3853" max="3853" width="10" style="1" customWidth="1"/>
    <col min="3854" max="3854" width="5.7109375" style="1" customWidth="1"/>
    <col min="3855" max="3859" width="3.7109375" style="1" customWidth="1"/>
    <col min="3860" max="3860" width="10" style="1" customWidth="1"/>
    <col min="3861" max="3861" width="5.7109375" style="1" customWidth="1"/>
    <col min="3862" max="3866" width="3.7109375" style="1" customWidth="1"/>
    <col min="3867" max="3867" width="10" style="1" customWidth="1"/>
    <col min="3868" max="3868" width="5.7109375" style="1" customWidth="1"/>
    <col min="3869" max="3873" width="3.7109375" style="1" customWidth="1"/>
    <col min="3874" max="3874" width="9.5703125" style="1" customWidth="1"/>
    <col min="3875" max="3875" width="3.85546875" style="1" customWidth="1"/>
    <col min="3876" max="3880" width="3.5703125" style="1" customWidth="1"/>
    <col min="3881" max="3881" width="9.5703125" style="1" customWidth="1"/>
    <col min="3882" max="3882" width="3.85546875" style="1" customWidth="1"/>
    <col min="3883" max="3887" width="3.5703125" style="1" customWidth="1"/>
    <col min="3888" max="3888" width="9.5703125" style="1" customWidth="1"/>
    <col min="3889" max="3889" width="3.85546875" style="1" customWidth="1"/>
    <col min="3890" max="3894" width="3.5703125" style="1" customWidth="1"/>
    <col min="3895" max="3895" width="9.5703125" style="1" customWidth="1"/>
    <col min="3896" max="3896" width="3.85546875" style="1" customWidth="1"/>
    <col min="3897" max="3901" width="3.5703125" style="1" customWidth="1"/>
    <col min="3902" max="3902" width="9.5703125" style="1" customWidth="1"/>
    <col min="3903" max="3903" width="3.85546875" style="1" customWidth="1"/>
    <col min="3904" max="3908" width="3.5703125" style="1" customWidth="1"/>
    <col min="3909" max="3909" width="9.5703125" style="1" customWidth="1"/>
    <col min="3910" max="3910" width="3.85546875" style="1" customWidth="1"/>
    <col min="3911" max="3915" width="3.5703125" style="1" customWidth="1"/>
    <col min="3916" max="4096" width="9.140625" style="1"/>
    <col min="4097" max="4097" width="6.42578125" style="1" customWidth="1"/>
    <col min="4098" max="4098" width="19.28515625" style="1" customWidth="1"/>
    <col min="4099" max="4099" width="8.28515625" style="1" customWidth="1"/>
    <col min="4100" max="4100" width="10.7109375" style="1" customWidth="1"/>
    <col min="4101" max="4101" width="14" style="1" customWidth="1"/>
    <col min="4102" max="4102" width="10" style="1" customWidth="1"/>
    <col min="4103" max="4103" width="5.7109375" style="1" customWidth="1"/>
    <col min="4104" max="4108" width="3.7109375" style="1" customWidth="1"/>
    <col min="4109" max="4109" width="10" style="1" customWidth="1"/>
    <col min="4110" max="4110" width="5.7109375" style="1" customWidth="1"/>
    <col min="4111" max="4115" width="3.7109375" style="1" customWidth="1"/>
    <col min="4116" max="4116" width="10" style="1" customWidth="1"/>
    <col min="4117" max="4117" width="5.7109375" style="1" customWidth="1"/>
    <col min="4118" max="4122" width="3.7109375" style="1" customWidth="1"/>
    <col min="4123" max="4123" width="10" style="1" customWidth="1"/>
    <col min="4124" max="4124" width="5.7109375" style="1" customWidth="1"/>
    <col min="4125" max="4129" width="3.7109375" style="1" customWidth="1"/>
    <col min="4130" max="4130" width="9.5703125" style="1" customWidth="1"/>
    <col min="4131" max="4131" width="3.85546875" style="1" customWidth="1"/>
    <col min="4132" max="4136" width="3.5703125" style="1" customWidth="1"/>
    <col min="4137" max="4137" width="9.5703125" style="1" customWidth="1"/>
    <col min="4138" max="4138" width="3.85546875" style="1" customWidth="1"/>
    <col min="4139" max="4143" width="3.5703125" style="1" customWidth="1"/>
    <col min="4144" max="4144" width="9.5703125" style="1" customWidth="1"/>
    <col min="4145" max="4145" width="3.85546875" style="1" customWidth="1"/>
    <col min="4146" max="4150" width="3.5703125" style="1" customWidth="1"/>
    <col min="4151" max="4151" width="9.5703125" style="1" customWidth="1"/>
    <col min="4152" max="4152" width="3.85546875" style="1" customWidth="1"/>
    <col min="4153" max="4157" width="3.5703125" style="1" customWidth="1"/>
    <col min="4158" max="4158" width="9.5703125" style="1" customWidth="1"/>
    <col min="4159" max="4159" width="3.85546875" style="1" customWidth="1"/>
    <col min="4160" max="4164" width="3.5703125" style="1" customWidth="1"/>
    <col min="4165" max="4165" width="9.5703125" style="1" customWidth="1"/>
    <col min="4166" max="4166" width="3.85546875" style="1" customWidth="1"/>
    <col min="4167" max="4171" width="3.5703125" style="1" customWidth="1"/>
    <col min="4172" max="4352" width="9.140625" style="1"/>
    <col min="4353" max="4353" width="6.42578125" style="1" customWidth="1"/>
    <col min="4354" max="4354" width="19.28515625" style="1" customWidth="1"/>
    <col min="4355" max="4355" width="8.28515625" style="1" customWidth="1"/>
    <col min="4356" max="4356" width="10.7109375" style="1" customWidth="1"/>
    <col min="4357" max="4357" width="14" style="1" customWidth="1"/>
    <col min="4358" max="4358" width="10" style="1" customWidth="1"/>
    <col min="4359" max="4359" width="5.7109375" style="1" customWidth="1"/>
    <col min="4360" max="4364" width="3.7109375" style="1" customWidth="1"/>
    <col min="4365" max="4365" width="10" style="1" customWidth="1"/>
    <col min="4366" max="4366" width="5.7109375" style="1" customWidth="1"/>
    <col min="4367" max="4371" width="3.7109375" style="1" customWidth="1"/>
    <col min="4372" max="4372" width="10" style="1" customWidth="1"/>
    <col min="4373" max="4373" width="5.7109375" style="1" customWidth="1"/>
    <col min="4374" max="4378" width="3.7109375" style="1" customWidth="1"/>
    <col min="4379" max="4379" width="10" style="1" customWidth="1"/>
    <col min="4380" max="4380" width="5.7109375" style="1" customWidth="1"/>
    <col min="4381" max="4385" width="3.7109375" style="1" customWidth="1"/>
    <col min="4386" max="4386" width="9.5703125" style="1" customWidth="1"/>
    <col min="4387" max="4387" width="3.85546875" style="1" customWidth="1"/>
    <col min="4388" max="4392" width="3.5703125" style="1" customWidth="1"/>
    <col min="4393" max="4393" width="9.5703125" style="1" customWidth="1"/>
    <col min="4394" max="4394" width="3.85546875" style="1" customWidth="1"/>
    <col min="4395" max="4399" width="3.5703125" style="1" customWidth="1"/>
    <col min="4400" max="4400" width="9.5703125" style="1" customWidth="1"/>
    <col min="4401" max="4401" width="3.85546875" style="1" customWidth="1"/>
    <col min="4402" max="4406" width="3.5703125" style="1" customWidth="1"/>
    <col min="4407" max="4407" width="9.5703125" style="1" customWidth="1"/>
    <col min="4408" max="4408" width="3.85546875" style="1" customWidth="1"/>
    <col min="4409" max="4413" width="3.5703125" style="1" customWidth="1"/>
    <col min="4414" max="4414" width="9.5703125" style="1" customWidth="1"/>
    <col min="4415" max="4415" width="3.85546875" style="1" customWidth="1"/>
    <col min="4416" max="4420" width="3.5703125" style="1" customWidth="1"/>
    <col min="4421" max="4421" width="9.5703125" style="1" customWidth="1"/>
    <col min="4422" max="4422" width="3.85546875" style="1" customWidth="1"/>
    <col min="4423" max="4427" width="3.5703125" style="1" customWidth="1"/>
    <col min="4428" max="4608" width="9.140625" style="1"/>
    <col min="4609" max="4609" width="6.42578125" style="1" customWidth="1"/>
    <col min="4610" max="4610" width="19.28515625" style="1" customWidth="1"/>
    <col min="4611" max="4611" width="8.28515625" style="1" customWidth="1"/>
    <col min="4612" max="4612" width="10.7109375" style="1" customWidth="1"/>
    <col min="4613" max="4613" width="14" style="1" customWidth="1"/>
    <col min="4614" max="4614" width="10" style="1" customWidth="1"/>
    <col min="4615" max="4615" width="5.7109375" style="1" customWidth="1"/>
    <col min="4616" max="4620" width="3.7109375" style="1" customWidth="1"/>
    <col min="4621" max="4621" width="10" style="1" customWidth="1"/>
    <col min="4622" max="4622" width="5.7109375" style="1" customWidth="1"/>
    <col min="4623" max="4627" width="3.7109375" style="1" customWidth="1"/>
    <col min="4628" max="4628" width="10" style="1" customWidth="1"/>
    <col min="4629" max="4629" width="5.7109375" style="1" customWidth="1"/>
    <col min="4630" max="4634" width="3.7109375" style="1" customWidth="1"/>
    <col min="4635" max="4635" width="10" style="1" customWidth="1"/>
    <col min="4636" max="4636" width="5.7109375" style="1" customWidth="1"/>
    <col min="4637" max="4641" width="3.7109375" style="1" customWidth="1"/>
    <col min="4642" max="4642" width="9.5703125" style="1" customWidth="1"/>
    <col min="4643" max="4643" width="3.85546875" style="1" customWidth="1"/>
    <col min="4644" max="4648" width="3.5703125" style="1" customWidth="1"/>
    <col min="4649" max="4649" width="9.5703125" style="1" customWidth="1"/>
    <col min="4650" max="4650" width="3.85546875" style="1" customWidth="1"/>
    <col min="4651" max="4655" width="3.5703125" style="1" customWidth="1"/>
    <col min="4656" max="4656" width="9.5703125" style="1" customWidth="1"/>
    <col min="4657" max="4657" width="3.85546875" style="1" customWidth="1"/>
    <col min="4658" max="4662" width="3.5703125" style="1" customWidth="1"/>
    <col min="4663" max="4663" width="9.5703125" style="1" customWidth="1"/>
    <col min="4664" max="4664" width="3.85546875" style="1" customWidth="1"/>
    <col min="4665" max="4669" width="3.5703125" style="1" customWidth="1"/>
    <col min="4670" max="4670" width="9.5703125" style="1" customWidth="1"/>
    <col min="4671" max="4671" width="3.85546875" style="1" customWidth="1"/>
    <col min="4672" max="4676" width="3.5703125" style="1" customWidth="1"/>
    <col min="4677" max="4677" width="9.5703125" style="1" customWidth="1"/>
    <col min="4678" max="4678" width="3.85546875" style="1" customWidth="1"/>
    <col min="4679" max="4683" width="3.5703125" style="1" customWidth="1"/>
    <col min="4684" max="4864" width="9.140625" style="1"/>
    <col min="4865" max="4865" width="6.42578125" style="1" customWidth="1"/>
    <col min="4866" max="4866" width="19.28515625" style="1" customWidth="1"/>
    <col min="4867" max="4867" width="8.28515625" style="1" customWidth="1"/>
    <col min="4868" max="4868" width="10.7109375" style="1" customWidth="1"/>
    <col min="4869" max="4869" width="14" style="1" customWidth="1"/>
    <col min="4870" max="4870" width="10" style="1" customWidth="1"/>
    <col min="4871" max="4871" width="5.7109375" style="1" customWidth="1"/>
    <col min="4872" max="4876" width="3.7109375" style="1" customWidth="1"/>
    <col min="4877" max="4877" width="10" style="1" customWidth="1"/>
    <col min="4878" max="4878" width="5.7109375" style="1" customWidth="1"/>
    <col min="4879" max="4883" width="3.7109375" style="1" customWidth="1"/>
    <col min="4884" max="4884" width="10" style="1" customWidth="1"/>
    <col min="4885" max="4885" width="5.7109375" style="1" customWidth="1"/>
    <col min="4886" max="4890" width="3.7109375" style="1" customWidth="1"/>
    <col min="4891" max="4891" width="10" style="1" customWidth="1"/>
    <col min="4892" max="4892" width="5.7109375" style="1" customWidth="1"/>
    <col min="4893" max="4897" width="3.7109375" style="1" customWidth="1"/>
    <col min="4898" max="4898" width="9.5703125" style="1" customWidth="1"/>
    <col min="4899" max="4899" width="3.85546875" style="1" customWidth="1"/>
    <col min="4900" max="4904" width="3.5703125" style="1" customWidth="1"/>
    <col min="4905" max="4905" width="9.5703125" style="1" customWidth="1"/>
    <col min="4906" max="4906" width="3.85546875" style="1" customWidth="1"/>
    <col min="4907" max="4911" width="3.5703125" style="1" customWidth="1"/>
    <col min="4912" max="4912" width="9.5703125" style="1" customWidth="1"/>
    <col min="4913" max="4913" width="3.85546875" style="1" customWidth="1"/>
    <col min="4914" max="4918" width="3.5703125" style="1" customWidth="1"/>
    <col min="4919" max="4919" width="9.5703125" style="1" customWidth="1"/>
    <col min="4920" max="4920" width="3.85546875" style="1" customWidth="1"/>
    <col min="4921" max="4925" width="3.5703125" style="1" customWidth="1"/>
    <col min="4926" max="4926" width="9.5703125" style="1" customWidth="1"/>
    <col min="4927" max="4927" width="3.85546875" style="1" customWidth="1"/>
    <col min="4928" max="4932" width="3.5703125" style="1" customWidth="1"/>
    <col min="4933" max="4933" width="9.5703125" style="1" customWidth="1"/>
    <col min="4934" max="4934" width="3.85546875" style="1" customWidth="1"/>
    <col min="4935" max="4939" width="3.5703125" style="1" customWidth="1"/>
    <col min="4940" max="5120" width="9.140625" style="1"/>
    <col min="5121" max="5121" width="6.42578125" style="1" customWidth="1"/>
    <col min="5122" max="5122" width="19.28515625" style="1" customWidth="1"/>
    <col min="5123" max="5123" width="8.28515625" style="1" customWidth="1"/>
    <col min="5124" max="5124" width="10.7109375" style="1" customWidth="1"/>
    <col min="5125" max="5125" width="14" style="1" customWidth="1"/>
    <col min="5126" max="5126" width="10" style="1" customWidth="1"/>
    <col min="5127" max="5127" width="5.7109375" style="1" customWidth="1"/>
    <col min="5128" max="5132" width="3.7109375" style="1" customWidth="1"/>
    <col min="5133" max="5133" width="10" style="1" customWidth="1"/>
    <col min="5134" max="5134" width="5.7109375" style="1" customWidth="1"/>
    <col min="5135" max="5139" width="3.7109375" style="1" customWidth="1"/>
    <col min="5140" max="5140" width="10" style="1" customWidth="1"/>
    <col min="5141" max="5141" width="5.7109375" style="1" customWidth="1"/>
    <col min="5142" max="5146" width="3.7109375" style="1" customWidth="1"/>
    <col min="5147" max="5147" width="10" style="1" customWidth="1"/>
    <col min="5148" max="5148" width="5.7109375" style="1" customWidth="1"/>
    <col min="5149" max="5153" width="3.7109375" style="1" customWidth="1"/>
    <col min="5154" max="5154" width="9.5703125" style="1" customWidth="1"/>
    <col min="5155" max="5155" width="3.85546875" style="1" customWidth="1"/>
    <col min="5156" max="5160" width="3.5703125" style="1" customWidth="1"/>
    <col min="5161" max="5161" width="9.5703125" style="1" customWidth="1"/>
    <col min="5162" max="5162" width="3.85546875" style="1" customWidth="1"/>
    <col min="5163" max="5167" width="3.5703125" style="1" customWidth="1"/>
    <col min="5168" max="5168" width="9.5703125" style="1" customWidth="1"/>
    <col min="5169" max="5169" width="3.85546875" style="1" customWidth="1"/>
    <col min="5170" max="5174" width="3.5703125" style="1" customWidth="1"/>
    <col min="5175" max="5175" width="9.5703125" style="1" customWidth="1"/>
    <col min="5176" max="5176" width="3.85546875" style="1" customWidth="1"/>
    <col min="5177" max="5181" width="3.5703125" style="1" customWidth="1"/>
    <col min="5182" max="5182" width="9.5703125" style="1" customWidth="1"/>
    <col min="5183" max="5183" width="3.85546875" style="1" customWidth="1"/>
    <col min="5184" max="5188" width="3.5703125" style="1" customWidth="1"/>
    <col min="5189" max="5189" width="9.5703125" style="1" customWidth="1"/>
    <col min="5190" max="5190" width="3.85546875" style="1" customWidth="1"/>
    <col min="5191" max="5195" width="3.5703125" style="1" customWidth="1"/>
    <col min="5196" max="5376" width="9.140625" style="1"/>
    <col min="5377" max="5377" width="6.42578125" style="1" customWidth="1"/>
    <col min="5378" max="5378" width="19.28515625" style="1" customWidth="1"/>
    <col min="5379" max="5379" width="8.28515625" style="1" customWidth="1"/>
    <col min="5380" max="5380" width="10.7109375" style="1" customWidth="1"/>
    <col min="5381" max="5381" width="14" style="1" customWidth="1"/>
    <col min="5382" max="5382" width="10" style="1" customWidth="1"/>
    <col min="5383" max="5383" width="5.7109375" style="1" customWidth="1"/>
    <col min="5384" max="5388" width="3.7109375" style="1" customWidth="1"/>
    <col min="5389" max="5389" width="10" style="1" customWidth="1"/>
    <col min="5390" max="5390" width="5.7109375" style="1" customWidth="1"/>
    <col min="5391" max="5395" width="3.7109375" style="1" customWidth="1"/>
    <col min="5396" max="5396" width="10" style="1" customWidth="1"/>
    <col min="5397" max="5397" width="5.7109375" style="1" customWidth="1"/>
    <col min="5398" max="5402" width="3.7109375" style="1" customWidth="1"/>
    <col min="5403" max="5403" width="10" style="1" customWidth="1"/>
    <col min="5404" max="5404" width="5.7109375" style="1" customWidth="1"/>
    <col min="5405" max="5409" width="3.7109375" style="1" customWidth="1"/>
    <col min="5410" max="5410" width="9.5703125" style="1" customWidth="1"/>
    <col min="5411" max="5411" width="3.85546875" style="1" customWidth="1"/>
    <col min="5412" max="5416" width="3.5703125" style="1" customWidth="1"/>
    <col min="5417" max="5417" width="9.5703125" style="1" customWidth="1"/>
    <col min="5418" max="5418" width="3.85546875" style="1" customWidth="1"/>
    <col min="5419" max="5423" width="3.5703125" style="1" customWidth="1"/>
    <col min="5424" max="5424" width="9.5703125" style="1" customWidth="1"/>
    <col min="5425" max="5425" width="3.85546875" style="1" customWidth="1"/>
    <col min="5426" max="5430" width="3.5703125" style="1" customWidth="1"/>
    <col min="5431" max="5431" width="9.5703125" style="1" customWidth="1"/>
    <col min="5432" max="5432" width="3.85546875" style="1" customWidth="1"/>
    <col min="5433" max="5437" width="3.5703125" style="1" customWidth="1"/>
    <col min="5438" max="5438" width="9.5703125" style="1" customWidth="1"/>
    <col min="5439" max="5439" width="3.85546875" style="1" customWidth="1"/>
    <col min="5440" max="5444" width="3.5703125" style="1" customWidth="1"/>
    <col min="5445" max="5445" width="9.5703125" style="1" customWidth="1"/>
    <col min="5446" max="5446" width="3.85546875" style="1" customWidth="1"/>
    <col min="5447" max="5451" width="3.5703125" style="1" customWidth="1"/>
    <col min="5452" max="5632" width="9.140625" style="1"/>
    <col min="5633" max="5633" width="6.42578125" style="1" customWidth="1"/>
    <col min="5634" max="5634" width="19.28515625" style="1" customWidth="1"/>
    <col min="5635" max="5635" width="8.28515625" style="1" customWidth="1"/>
    <col min="5636" max="5636" width="10.7109375" style="1" customWidth="1"/>
    <col min="5637" max="5637" width="14" style="1" customWidth="1"/>
    <col min="5638" max="5638" width="10" style="1" customWidth="1"/>
    <col min="5639" max="5639" width="5.7109375" style="1" customWidth="1"/>
    <col min="5640" max="5644" width="3.7109375" style="1" customWidth="1"/>
    <col min="5645" max="5645" width="10" style="1" customWidth="1"/>
    <col min="5646" max="5646" width="5.7109375" style="1" customWidth="1"/>
    <col min="5647" max="5651" width="3.7109375" style="1" customWidth="1"/>
    <col min="5652" max="5652" width="10" style="1" customWidth="1"/>
    <col min="5653" max="5653" width="5.7109375" style="1" customWidth="1"/>
    <col min="5654" max="5658" width="3.7109375" style="1" customWidth="1"/>
    <col min="5659" max="5659" width="10" style="1" customWidth="1"/>
    <col min="5660" max="5660" width="5.7109375" style="1" customWidth="1"/>
    <col min="5661" max="5665" width="3.7109375" style="1" customWidth="1"/>
    <col min="5666" max="5666" width="9.5703125" style="1" customWidth="1"/>
    <col min="5667" max="5667" width="3.85546875" style="1" customWidth="1"/>
    <col min="5668" max="5672" width="3.5703125" style="1" customWidth="1"/>
    <col min="5673" max="5673" width="9.5703125" style="1" customWidth="1"/>
    <col min="5674" max="5674" width="3.85546875" style="1" customWidth="1"/>
    <col min="5675" max="5679" width="3.5703125" style="1" customWidth="1"/>
    <col min="5680" max="5680" width="9.5703125" style="1" customWidth="1"/>
    <col min="5681" max="5681" width="3.85546875" style="1" customWidth="1"/>
    <col min="5682" max="5686" width="3.5703125" style="1" customWidth="1"/>
    <col min="5687" max="5687" width="9.5703125" style="1" customWidth="1"/>
    <col min="5688" max="5688" width="3.85546875" style="1" customWidth="1"/>
    <col min="5689" max="5693" width="3.5703125" style="1" customWidth="1"/>
    <col min="5694" max="5694" width="9.5703125" style="1" customWidth="1"/>
    <col min="5695" max="5695" width="3.85546875" style="1" customWidth="1"/>
    <col min="5696" max="5700" width="3.5703125" style="1" customWidth="1"/>
    <col min="5701" max="5701" width="9.5703125" style="1" customWidth="1"/>
    <col min="5702" max="5702" width="3.85546875" style="1" customWidth="1"/>
    <col min="5703" max="5707" width="3.5703125" style="1" customWidth="1"/>
    <col min="5708" max="5888" width="9.140625" style="1"/>
    <col min="5889" max="5889" width="6.42578125" style="1" customWidth="1"/>
    <col min="5890" max="5890" width="19.28515625" style="1" customWidth="1"/>
    <col min="5891" max="5891" width="8.28515625" style="1" customWidth="1"/>
    <col min="5892" max="5892" width="10.7109375" style="1" customWidth="1"/>
    <col min="5893" max="5893" width="14" style="1" customWidth="1"/>
    <col min="5894" max="5894" width="10" style="1" customWidth="1"/>
    <col min="5895" max="5895" width="5.7109375" style="1" customWidth="1"/>
    <col min="5896" max="5900" width="3.7109375" style="1" customWidth="1"/>
    <col min="5901" max="5901" width="10" style="1" customWidth="1"/>
    <col min="5902" max="5902" width="5.7109375" style="1" customWidth="1"/>
    <col min="5903" max="5907" width="3.7109375" style="1" customWidth="1"/>
    <col min="5908" max="5908" width="10" style="1" customWidth="1"/>
    <col min="5909" max="5909" width="5.7109375" style="1" customWidth="1"/>
    <col min="5910" max="5914" width="3.7109375" style="1" customWidth="1"/>
    <col min="5915" max="5915" width="10" style="1" customWidth="1"/>
    <col min="5916" max="5916" width="5.7109375" style="1" customWidth="1"/>
    <col min="5917" max="5921" width="3.7109375" style="1" customWidth="1"/>
    <col min="5922" max="5922" width="9.5703125" style="1" customWidth="1"/>
    <col min="5923" max="5923" width="3.85546875" style="1" customWidth="1"/>
    <col min="5924" max="5928" width="3.5703125" style="1" customWidth="1"/>
    <col min="5929" max="5929" width="9.5703125" style="1" customWidth="1"/>
    <col min="5930" max="5930" width="3.85546875" style="1" customWidth="1"/>
    <col min="5931" max="5935" width="3.5703125" style="1" customWidth="1"/>
    <col min="5936" max="5936" width="9.5703125" style="1" customWidth="1"/>
    <col min="5937" max="5937" width="3.85546875" style="1" customWidth="1"/>
    <col min="5938" max="5942" width="3.5703125" style="1" customWidth="1"/>
    <col min="5943" max="5943" width="9.5703125" style="1" customWidth="1"/>
    <col min="5944" max="5944" width="3.85546875" style="1" customWidth="1"/>
    <col min="5945" max="5949" width="3.5703125" style="1" customWidth="1"/>
    <col min="5950" max="5950" width="9.5703125" style="1" customWidth="1"/>
    <col min="5951" max="5951" width="3.85546875" style="1" customWidth="1"/>
    <col min="5952" max="5956" width="3.5703125" style="1" customWidth="1"/>
    <col min="5957" max="5957" width="9.5703125" style="1" customWidth="1"/>
    <col min="5958" max="5958" width="3.85546875" style="1" customWidth="1"/>
    <col min="5959" max="5963" width="3.5703125" style="1" customWidth="1"/>
    <col min="5964" max="6144" width="9.140625" style="1"/>
    <col min="6145" max="6145" width="6.42578125" style="1" customWidth="1"/>
    <col min="6146" max="6146" width="19.28515625" style="1" customWidth="1"/>
    <col min="6147" max="6147" width="8.28515625" style="1" customWidth="1"/>
    <col min="6148" max="6148" width="10.7109375" style="1" customWidth="1"/>
    <col min="6149" max="6149" width="14" style="1" customWidth="1"/>
    <col min="6150" max="6150" width="10" style="1" customWidth="1"/>
    <col min="6151" max="6151" width="5.7109375" style="1" customWidth="1"/>
    <col min="6152" max="6156" width="3.7109375" style="1" customWidth="1"/>
    <col min="6157" max="6157" width="10" style="1" customWidth="1"/>
    <col min="6158" max="6158" width="5.7109375" style="1" customWidth="1"/>
    <col min="6159" max="6163" width="3.7109375" style="1" customWidth="1"/>
    <col min="6164" max="6164" width="10" style="1" customWidth="1"/>
    <col min="6165" max="6165" width="5.7109375" style="1" customWidth="1"/>
    <col min="6166" max="6170" width="3.7109375" style="1" customWidth="1"/>
    <col min="6171" max="6171" width="10" style="1" customWidth="1"/>
    <col min="6172" max="6172" width="5.7109375" style="1" customWidth="1"/>
    <col min="6173" max="6177" width="3.7109375" style="1" customWidth="1"/>
    <col min="6178" max="6178" width="9.5703125" style="1" customWidth="1"/>
    <col min="6179" max="6179" width="3.85546875" style="1" customWidth="1"/>
    <col min="6180" max="6184" width="3.5703125" style="1" customWidth="1"/>
    <col min="6185" max="6185" width="9.5703125" style="1" customWidth="1"/>
    <col min="6186" max="6186" width="3.85546875" style="1" customWidth="1"/>
    <col min="6187" max="6191" width="3.5703125" style="1" customWidth="1"/>
    <col min="6192" max="6192" width="9.5703125" style="1" customWidth="1"/>
    <col min="6193" max="6193" width="3.85546875" style="1" customWidth="1"/>
    <col min="6194" max="6198" width="3.5703125" style="1" customWidth="1"/>
    <col min="6199" max="6199" width="9.5703125" style="1" customWidth="1"/>
    <col min="6200" max="6200" width="3.85546875" style="1" customWidth="1"/>
    <col min="6201" max="6205" width="3.5703125" style="1" customWidth="1"/>
    <col min="6206" max="6206" width="9.5703125" style="1" customWidth="1"/>
    <col min="6207" max="6207" width="3.85546875" style="1" customWidth="1"/>
    <col min="6208" max="6212" width="3.5703125" style="1" customWidth="1"/>
    <col min="6213" max="6213" width="9.5703125" style="1" customWidth="1"/>
    <col min="6214" max="6214" width="3.85546875" style="1" customWidth="1"/>
    <col min="6215" max="6219" width="3.5703125" style="1" customWidth="1"/>
    <col min="6220" max="6400" width="9.140625" style="1"/>
    <col min="6401" max="6401" width="6.42578125" style="1" customWidth="1"/>
    <col min="6402" max="6402" width="19.28515625" style="1" customWidth="1"/>
    <col min="6403" max="6403" width="8.28515625" style="1" customWidth="1"/>
    <col min="6404" max="6404" width="10.7109375" style="1" customWidth="1"/>
    <col min="6405" max="6405" width="14" style="1" customWidth="1"/>
    <col min="6406" max="6406" width="10" style="1" customWidth="1"/>
    <col min="6407" max="6407" width="5.7109375" style="1" customWidth="1"/>
    <col min="6408" max="6412" width="3.7109375" style="1" customWidth="1"/>
    <col min="6413" max="6413" width="10" style="1" customWidth="1"/>
    <col min="6414" max="6414" width="5.7109375" style="1" customWidth="1"/>
    <col min="6415" max="6419" width="3.7109375" style="1" customWidth="1"/>
    <col min="6420" max="6420" width="10" style="1" customWidth="1"/>
    <col min="6421" max="6421" width="5.7109375" style="1" customWidth="1"/>
    <col min="6422" max="6426" width="3.7109375" style="1" customWidth="1"/>
    <col min="6427" max="6427" width="10" style="1" customWidth="1"/>
    <col min="6428" max="6428" width="5.7109375" style="1" customWidth="1"/>
    <col min="6429" max="6433" width="3.7109375" style="1" customWidth="1"/>
    <col min="6434" max="6434" width="9.5703125" style="1" customWidth="1"/>
    <col min="6435" max="6435" width="3.85546875" style="1" customWidth="1"/>
    <col min="6436" max="6440" width="3.5703125" style="1" customWidth="1"/>
    <col min="6441" max="6441" width="9.5703125" style="1" customWidth="1"/>
    <col min="6442" max="6442" width="3.85546875" style="1" customWidth="1"/>
    <col min="6443" max="6447" width="3.5703125" style="1" customWidth="1"/>
    <col min="6448" max="6448" width="9.5703125" style="1" customWidth="1"/>
    <col min="6449" max="6449" width="3.85546875" style="1" customWidth="1"/>
    <col min="6450" max="6454" width="3.5703125" style="1" customWidth="1"/>
    <col min="6455" max="6455" width="9.5703125" style="1" customWidth="1"/>
    <col min="6456" max="6456" width="3.85546875" style="1" customWidth="1"/>
    <col min="6457" max="6461" width="3.5703125" style="1" customWidth="1"/>
    <col min="6462" max="6462" width="9.5703125" style="1" customWidth="1"/>
    <col min="6463" max="6463" width="3.85546875" style="1" customWidth="1"/>
    <col min="6464" max="6468" width="3.5703125" style="1" customWidth="1"/>
    <col min="6469" max="6469" width="9.5703125" style="1" customWidth="1"/>
    <col min="6470" max="6470" width="3.85546875" style="1" customWidth="1"/>
    <col min="6471" max="6475" width="3.5703125" style="1" customWidth="1"/>
    <col min="6476" max="6656" width="9.140625" style="1"/>
    <col min="6657" max="6657" width="6.42578125" style="1" customWidth="1"/>
    <col min="6658" max="6658" width="19.28515625" style="1" customWidth="1"/>
    <col min="6659" max="6659" width="8.28515625" style="1" customWidth="1"/>
    <col min="6660" max="6660" width="10.7109375" style="1" customWidth="1"/>
    <col min="6661" max="6661" width="14" style="1" customWidth="1"/>
    <col min="6662" max="6662" width="10" style="1" customWidth="1"/>
    <col min="6663" max="6663" width="5.7109375" style="1" customWidth="1"/>
    <col min="6664" max="6668" width="3.7109375" style="1" customWidth="1"/>
    <col min="6669" max="6669" width="10" style="1" customWidth="1"/>
    <col min="6670" max="6670" width="5.7109375" style="1" customWidth="1"/>
    <col min="6671" max="6675" width="3.7109375" style="1" customWidth="1"/>
    <col min="6676" max="6676" width="10" style="1" customWidth="1"/>
    <col min="6677" max="6677" width="5.7109375" style="1" customWidth="1"/>
    <col min="6678" max="6682" width="3.7109375" style="1" customWidth="1"/>
    <col min="6683" max="6683" width="10" style="1" customWidth="1"/>
    <col min="6684" max="6684" width="5.7109375" style="1" customWidth="1"/>
    <col min="6685" max="6689" width="3.7109375" style="1" customWidth="1"/>
    <col min="6690" max="6690" width="9.5703125" style="1" customWidth="1"/>
    <col min="6691" max="6691" width="3.85546875" style="1" customWidth="1"/>
    <col min="6692" max="6696" width="3.5703125" style="1" customWidth="1"/>
    <col min="6697" max="6697" width="9.5703125" style="1" customWidth="1"/>
    <col min="6698" max="6698" width="3.85546875" style="1" customWidth="1"/>
    <col min="6699" max="6703" width="3.5703125" style="1" customWidth="1"/>
    <col min="6704" max="6704" width="9.5703125" style="1" customWidth="1"/>
    <col min="6705" max="6705" width="3.85546875" style="1" customWidth="1"/>
    <col min="6706" max="6710" width="3.5703125" style="1" customWidth="1"/>
    <col min="6711" max="6711" width="9.5703125" style="1" customWidth="1"/>
    <col min="6712" max="6712" width="3.85546875" style="1" customWidth="1"/>
    <col min="6713" max="6717" width="3.5703125" style="1" customWidth="1"/>
    <col min="6718" max="6718" width="9.5703125" style="1" customWidth="1"/>
    <col min="6719" max="6719" width="3.85546875" style="1" customWidth="1"/>
    <col min="6720" max="6724" width="3.5703125" style="1" customWidth="1"/>
    <col min="6725" max="6725" width="9.5703125" style="1" customWidth="1"/>
    <col min="6726" max="6726" width="3.85546875" style="1" customWidth="1"/>
    <col min="6727" max="6731" width="3.5703125" style="1" customWidth="1"/>
    <col min="6732" max="6912" width="9.140625" style="1"/>
    <col min="6913" max="6913" width="6.42578125" style="1" customWidth="1"/>
    <col min="6914" max="6914" width="19.28515625" style="1" customWidth="1"/>
    <col min="6915" max="6915" width="8.28515625" style="1" customWidth="1"/>
    <col min="6916" max="6916" width="10.7109375" style="1" customWidth="1"/>
    <col min="6917" max="6917" width="14" style="1" customWidth="1"/>
    <col min="6918" max="6918" width="10" style="1" customWidth="1"/>
    <col min="6919" max="6919" width="5.7109375" style="1" customWidth="1"/>
    <col min="6920" max="6924" width="3.7109375" style="1" customWidth="1"/>
    <col min="6925" max="6925" width="10" style="1" customWidth="1"/>
    <col min="6926" max="6926" width="5.7109375" style="1" customWidth="1"/>
    <col min="6927" max="6931" width="3.7109375" style="1" customWidth="1"/>
    <col min="6932" max="6932" width="10" style="1" customWidth="1"/>
    <col min="6933" max="6933" width="5.7109375" style="1" customWidth="1"/>
    <col min="6934" max="6938" width="3.7109375" style="1" customWidth="1"/>
    <col min="6939" max="6939" width="10" style="1" customWidth="1"/>
    <col min="6940" max="6940" width="5.7109375" style="1" customWidth="1"/>
    <col min="6941" max="6945" width="3.7109375" style="1" customWidth="1"/>
    <col min="6946" max="6946" width="9.5703125" style="1" customWidth="1"/>
    <col min="6947" max="6947" width="3.85546875" style="1" customWidth="1"/>
    <col min="6948" max="6952" width="3.5703125" style="1" customWidth="1"/>
    <col min="6953" max="6953" width="9.5703125" style="1" customWidth="1"/>
    <col min="6954" max="6954" width="3.85546875" style="1" customWidth="1"/>
    <col min="6955" max="6959" width="3.5703125" style="1" customWidth="1"/>
    <col min="6960" max="6960" width="9.5703125" style="1" customWidth="1"/>
    <col min="6961" max="6961" width="3.85546875" style="1" customWidth="1"/>
    <col min="6962" max="6966" width="3.5703125" style="1" customWidth="1"/>
    <col min="6967" max="6967" width="9.5703125" style="1" customWidth="1"/>
    <col min="6968" max="6968" width="3.85546875" style="1" customWidth="1"/>
    <col min="6969" max="6973" width="3.5703125" style="1" customWidth="1"/>
    <col min="6974" max="6974" width="9.5703125" style="1" customWidth="1"/>
    <col min="6975" max="6975" width="3.85546875" style="1" customWidth="1"/>
    <col min="6976" max="6980" width="3.5703125" style="1" customWidth="1"/>
    <col min="6981" max="6981" width="9.5703125" style="1" customWidth="1"/>
    <col min="6982" max="6982" width="3.85546875" style="1" customWidth="1"/>
    <col min="6983" max="6987" width="3.5703125" style="1" customWidth="1"/>
    <col min="6988" max="7168" width="9.140625" style="1"/>
    <col min="7169" max="7169" width="6.42578125" style="1" customWidth="1"/>
    <col min="7170" max="7170" width="19.28515625" style="1" customWidth="1"/>
    <col min="7171" max="7171" width="8.28515625" style="1" customWidth="1"/>
    <col min="7172" max="7172" width="10.7109375" style="1" customWidth="1"/>
    <col min="7173" max="7173" width="14" style="1" customWidth="1"/>
    <col min="7174" max="7174" width="10" style="1" customWidth="1"/>
    <col min="7175" max="7175" width="5.7109375" style="1" customWidth="1"/>
    <col min="7176" max="7180" width="3.7109375" style="1" customWidth="1"/>
    <col min="7181" max="7181" width="10" style="1" customWidth="1"/>
    <col min="7182" max="7182" width="5.7109375" style="1" customWidth="1"/>
    <col min="7183" max="7187" width="3.7109375" style="1" customWidth="1"/>
    <col min="7188" max="7188" width="10" style="1" customWidth="1"/>
    <col min="7189" max="7189" width="5.7109375" style="1" customWidth="1"/>
    <col min="7190" max="7194" width="3.7109375" style="1" customWidth="1"/>
    <col min="7195" max="7195" width="10" style="1" customWidth="1"/>
    <col min="7196" max="7196" width="5.7109375" style="1" customWidth="1"/>
    <col min="7197" max="7201" width="3.7109375" style="1" customWidth="1"/>
    <col min="7202" max="7202" width="9.5703125" style="1" customWidth="1"/>
    <col min="7203" max="7203" width="3.85546875" style="1" customWidth="1"/>
    <col min="7204" max="7208" width="3.5703125" style="1" customWidth="1"/>
    <col min="7209" max="7209" width="9.5703125" style="1" customWidth="1"/>
    <col min="7210" max="7210" width="3.85546875" style="1" customWidth="1"/>
    <col min="7211" max="7215" width="3.5703125" style="1" customWidth="1"/>
    <col min="7216" max="7216" width="9.5703125" style="1" customWidth="1"/>
    <col min="7217" max="7217" width="3.85546875" style="1" customWidth="1"/>
    <col min="7218" max="7222" width="3.5703125" style="1" customWidth="1"/>
    <col min="7223" max="7223" width="9.5703125" style="1" customWidth="1"/>
    <col min="7224" max="7224" width="3.85546875" style="1" customWidth="1"/>
    <col min="7225" max="7229" width="3.5703125" style="1" customWidth="1"/>
    <col min="7230" max="7230" width="9.5703125" style="1" customWidth="1"/>
    <col min="7231" max="7231" width="3.85546875" style="1" customWidth="1"/>
    <col min="7232" max="7236" width="3.5703125" style="1" customWidth="1"/>
    <col min="7237" max="7237" width="9.5703125" style="1" customWidth="1"/>
    <col min="7238" max="7238" width="3.85546875" style="1" customWidth="1"/>
    <col min="7239" max="7243" width="3.5703125" style="1" customWidth="1"/>
    <col min="7244" max="7424" width="9.140625" style="1"/>
    <col min="7425" max="7425" width="6.42578125" style="1" customWidth="1"/>
    <col min="7426" max="7426" width="19.28515625" style="1" customWidth="1"/>
    <col min="7427" max="7427" width="8.28515625" style="1" customWidth="1"/>
    <col min="7428" max="7428" width="10.7109375" style="1" customWidth="1"/>
    <col min="7429" max="7429" width="14" style="1" customWidth="1"/>
    <col min="7430" max="7430" width="10" style="1" customWidth="1"/>
    <col min="7431" max="7431" width="5.7109375" style="1" customWidth="1"/>
    <col min="7432" max="7436" width="3.7109375" style="1" customWidth="1"/>
    <col min="7437" max="7437" width="10" style="1" customWidth="1"/>
    <col min="7438" max="7438" width="5.7109375" style="1" customWidth="1"/>
    <col min="7439" max="7443" width="3.7109375" style="1" customWidth="1"/>
    <col min="7444" max="7444" width="10" style="1" customWidth="1"/>
    <col min="7445" max="7445" width="5.7109375" style="1" customWidth="1"/>
    <col min="7446" max="7450" width="3.7109375" style="1" customWidth="1"/>
    <col min="7451" max="7451" width="10" style="1" customWidth="1"/>
    <col min="7452" max="7452" width="5.7109375" style="1" customWidth="1"/>
    <col min="7453" max="7457" width="3.7109375" style="1" customWidth="1"/>
    <col min="7458" max="7458" width="9.5703125" style="1" customWidth="1"/>
    <col min="7459" max="7459" width="3.85546875" style="1" customWidth="1"/>
    <col min="7460" max="7464" width="3.5703125" style="1" customWidth="1"/>
    <col min="7465" max="7465" width="9.5703125" style="1" customWidth="1"/>
    <col min="7466" max="7466" width="3.85546875" style="1" customWidth="1"/>
    <col min="7467" max="7471" width="3.5703125" style="1" customWidth="1"/>
    <col min="7472" max="7472" width="9.5703125" style="1" customWidth="1"/>
    <col min="7473" max="7473" width="3.85546875" style="1" customWidth="1"/>
    <col min="7474" max="7478" width="3.5703125" style="1" customWidth="1"/>
    <col min="7479" max="7479" width="9.5703125" style="1" customWidth="1"/>
    <col min="7480" max="7480" width="3.85546875" style="1" customWidth="1"/>
    <col min="7481" max="7485" width="3.5703125" style="1" customWidth="1"/>
    <col min="7486" max="7486" width="9.5703125" style="1" customWidth="1"/>
    <col min="7487" max="7487" width="3.85546875" style="1" customWidth="1"/>
    <col min="7488" max="7492" width="3.5703125" style="1" customWidth="1"/>
    <col min="7493" max="7493" width="9.5703125" style="1" customWidth="1"/>
    <col min="7494" max="7494" width="3.85546875" style="1" customWidth="1"/>
    <col min="7495" max="7499" width="3.5703125" style="1" customWidth="1"/>
    <col min="7500" max="7680" width="9.140625" style="1"/>
    <col min="7681" max="7681" width="6.42578125" style="1" customWidth="1"/>
    <col min="7682" max="7682" width="19.28515625" style="1" customWidth="1"/>
    <col min="7683" max="7683" width="8.28515625" style="1" customWidth="1"/>
    <col min="7684" max="7684" width="10.7109375" style="1" customWidth="1"/>
    <col min="7685" max="7685" width="14" style="1" customWidth="1"/>
    <col min="7686" max="7686" width="10" style="1" customWidth="1"/>
    <col min="7687" max="7687" width="5.7109375" style="1" customWidth="1"/>
    <col min="7688" max="7692" width="3.7109375" style="1" customWidth="1"/>
    <col min="7693" max="7693" width="10" style="1" customWidth="1"/>
    <col min="7694" max="7694" width="5.7109375" style="1" customWidth="1"/>
    <col min="7695" max="7699" width="3.7109375" style="1" customWidth="1"/>
    <col min="7700" max="7700" width="10" style="1" customWidth="1"/>
    <col min="7701" max="7701" width="5.7109375" style="1" customWidth="1"/>
    <col min="7702" max="7706" width="3.7109375" style="1" customWidth="1"/>
    <col min="7707" max="7707" width="10" style="1" customWidth="1"/>
    <col min="7708" max="7708" width="5.7109375" style="1" customWidth="1"/>
    <col min="7709" max="7713" width="3.7109375" style="1" customWidth="1"/>
    <col min="7714" max="7714" width="9.5703125" style="1" customWidth="1"/>
    <col min="7715" max="7715" width="3.85546875" style="1" customWidth="1"/>
    <col min="7716" max="7720" width="3.5703125" style="1" customWidth="1"/>
    <col min="7721" max="7721" width="9.5703125" style="1" customWidth="1"/>
    <col min="7722" max="7722" width="3.85546875" style="1" customWidth="1"/>
    <col min="7723" max="7727" width="3.5703125" style="1" customWidth="1"/>
    <col min="7728" max="7728" width="9.5703125" style="1" customWidth="1"/>
    <col min="7729" max="7729" width="3.85546875" style="1" customWidth="1"/>
    <col min="7730" max="7734" width="3.5703125" style="1" customWidth="1"/>
    <col min="7735" max="7735" width="9.5703125" style="1" customWidth="1"/>
    <col min="7736" max="7736" width="3.85546875" style="1" customWidth="1"/>
    <col min="7737" max="7741" width="3.5703125" style="1" customWidth="1"/>
    <col min="7742" max="7742" width="9.5703125" style="1" customWidth="1"/>
    <col min="7743" max="7743" width="3.85546875" style="1" customWidth="1"/>
    <col min="7744" max="7748" width="3.5703125" style="1" customWidth="1"/>
    <col min="7749" max="7749" width="9.5703125" style="1" customWidth="1"/>
    <col min="7750" max="7750" width="3.85546875" style="1" customWidth="1"/>
    <col min="7751" max="7755" width="3.5703125" style="1" customWidth="1"/>
    <col min="7756" max="7936" width="9.140625" style="1"/>
    <col min="7937" max="7937" width="6.42578125" style="1" customWidth="1"/>
    <col min="7938" max="7938" width="19.28515625" style="1" customWidth="1"/>
    <col min="7939" max="7939" width="8.28515625" style="1" customWidth="1"/>
    <col min="7940" max="7940" width="10.7109375" style="1" customWidth="1"/>
    <col min="7941" max="7941" width="14" style="1" customWidth="1"/>
    <col min="7942" max="7942" width="10" style="1" customWidth="1"/>
    <col min="7943" max="7943" width="5.7109375" style="1" customWidth="1"/>
    <col min="7944" max="7948" width="3.7109375" style="1" customWidth="1"/>
    <col min="7949" max="7949" width="10" style="1" customWidth="1"/>
    <col min="7950" max="7950" width="5.7109375" style="1" customWidth="1"/>
    <col min="7951" max="7955" width="3.7109375" style="1" customWidth="1"/>
    <col min="7956" max="7956" width="10" style="1" customWidth="1"/>
    <col min="7957" max="7957" width="5.7109375" style="1" customWidth="1"/>
    <col min="7958" max="7962" width="3.7109375" style="1" customWidth="1"/>
    <col min="7963" max="7963" width="10" style="1" customWidth="1"/>
    <col min="7964" max="7964" width="5.7109375" style="1" customWidth="1"/>
    <col min="7965" max="7969" width="3.7109375" style="1" customWidth="1"/>
    <col min="7970" max="7970" width="9.5703125" style="1" customWidth="1"/>
    <col min="7971" max="7971" width="3.85546875" style="1" customWidth="1"/>
    <col min="7972" max="7976" width="3.5703125" style="1" customWidth="1"/>
    <col min="7977" max="7977" width="9.5703125" style="1" customWidth="1"/>
    <col min="7978" max="7978" width="3.85546875" style="1" customWidth="1"/>
    <col min="7979" max="7983" width="3.5703125" style="1" customWidth="1"/>
    <col min="7984" max="7984" width="9.5703125" style="1" customWidth="1"/>
    <col min="7985" max="7985" width="3.85546875" style="1" customWidth="1"/>
    <col min="7986" max="7990" width="3.5703125" style="1" customWidth="1"/>
    <col min="7991" max="7991" width="9.5703125" style="1" customWidth="1"/>
    <col min="7992" max="7992" width="3.85546875" style="1" customWidth="1"/>
    <col min="7993" max="7997" width="3.5703125" style="1" customWidth="1"/>
    <col min="7998" max="7998" width="9.5703125" style="1" customWidth="1"/>
    <col min="7999" max="7999" width="3.85546875" style="1" customWidth="1"/>
    <col min="8000" max="8004" width="3.5703125" style="1" customWidth="1"/>
    <col min="8005" max="8005" width="9.5703125" style="1" customWidth="1"/>
    <col min="8006" max="8006" width="3.85546875" style="1" customWidth="1"/>
    <col min="8007" max="8011" width="3.5703125" style="1" customWidth="1"/>
    <col min="8012" max="8192" width="9.140625" style="1"/>
    <col min="8193" max="8193" width="6.42578125" style="1" customWidth="1"/>
    <col min="8194" max="8194" width="19.28515625" style="1" customWidth="1"/>
    <col min="8195" max="8195" width="8.28515625" style="1" customWidth="1"/>
    <col min="8196" max="8196" width="10.7109375" style="1" customWidth="1"/>
    <col min="8197" max="8197" width="14" style="1" customWidth="1"/>
    <col min="8198" max="8198" width="10" style="1" customWidth="1"/>
    <col min="8199" max="8199" width="5.7109375" style="1" customWidth="1"/>
    <col min="8200" max="8204" width="3.7109375" style="1" customWidth="1"/>
    <col min="8205" max="8205" width="10" style="1" customWidth="1"/>
    <col min="8206" max="8206" width="5.7109375" style="1" customWidth="1"/>
    <col min="8207" max="8211" width="3.7109375" style="1" customWidth="1"/>
    <col min="8212" max="8212" width="10" style="1" customWidth="1"/>
    <col min="8213" max="8213" width="5.7109375" style="1" customWidth="1"/>
    <col min="8214" max="8218" width="3.7109375" style="1" customWidth="1"/>
    <col min="8219" max="8219" width="10" style="1" customWidth="1"/>
    <col min="8220" max="8220" width="5.7109375" style="1" customWidth="1"/>
    <col min="8221" max="8225" width="3.7109375" style="1" customWidth="1"/>
    <col min="8226" max="8226" width="9.5703125" style="1" customWidth="1"/>
    <col min="8227" max="8227" width="3.85546875" style="1" customWidth="1"/>
    <col min="8228" max="8232" width="3.5703125" style="1" customWidth="1"/>
    <col min="8233" max="8233" width="9.5703125" style="1" customWidth="1"/>
    <col min="8234" max="8234" width="3.85546875" style="1" customWidth="1"/>
    <col min="8235" max="8239" width="3.5703125" style="1" customWidth="1"/>
    <col min="8240" max="8240" width="9.5703125" style="1" customWidth="1"/>
    <col min="8241" max="8241" width="3.85546875" style="1" customWidth="1"/>
    <col min="8242" max="8246" width="3.5703125" style="1" customWidth="1"/>
    <col min="8247" max="8247" width="9.5703125" style="1" customWidth="1"/>
    <col min="8248" max="8248" width="3.85546875" style="1" customWidth="1"/>
    <col min="8249" max="8253" width="3.5703125" style="1" customWidth="1"/>
    <col min="8254" max="8254" width="9.5703125" style="1" customWidth="1"/>
    <col min="8255" max="8255" width="3.85546875" style="1" customWidth="1"/>
    <col min="8256" max="8260" width="3.5703125" style="1" customWidth="1"/>
    <col min="8261" max="8261" width="9.5703125" style="1" customWidth="1"/>
    <col min="8262" max="8262" width="3.85546875" style="1" customWidth="1"/>
    <col min="8263" max="8267" width="3.5703125" style="1" customWidth="1"/>
    <col min="8268" max="8448" width="9.140625" style="1"/>
    <col min="8449" max="8449" width="6.42578125" style="1" customWidth="1"/>
    <col min="8450" max="8450" width="19.28515625" style="1" customWidth="1"/>
    <col min="8451" max="8451" width="8.28515625" style="1" customWidth="1"/>
    <col min="8452" max="8452" width="10.7109375" style="1" customWidth="1"/>
    <col min="8453" max="8453" width="14" style="1" customWidth="1"/>
    <col min="8454" max="8454" width="10" style="1" customWidth="1"/>
    <col min="8455" max="8455" width="5.7109375" style="1" customWidth="1"/>
    <col min="8456" max="8460" width="3.7109375" style="1" customWidth="1"/>
    <col min="8461" max="8461" width="10" style="1" customWidth="1"/>
    <col min="8462" max="8462" width="5.7109375" style="1" customWidth="1"/>
    <col min="8463" max="8467" width="3.7109375" style="1" customWidth="1"/>
    <col min="8468" max="8468" width="10" style="1" customWidth="1"/>
    <col min="8469" max="8469" width="5.7109375" style="1" customWidth="1"/>
    <col min="8470" max="8474" width="3.7109375" style="1" customWidth="1"/>
    <col min="8475" max="8475" width="10" style="1" customWidth="1"/>
    <col min="8476" max="8476" width="5.7109375" style="1" customWidth="1"/>
    <col min="8477" max="8481" width="3.7109375" style="1" customWidth="1"/>
    <col min="8482" max="8482" width="9.5703125" style="1" customWidth="1"/>
    <col min="8483" max="8483" width="3.85546875" style="1" customWidth="1"/>
    <col min="8484" max="8488" width="3.5703125" style="1" customWidth="1"/>
    <col min="8489" max="8489" width="9.5703125" style="1" customWidth="1"/>
    <col min="8490" max="8490" width="3.85546875" style="1" customWidth="1"/>
    <col min="8491" max="8495" width="3.5703125" style="1" customWidth="1"/>
    <col min="8496" max="8496" width="9.5703125" style="1" customWidth="1"/>
    <col min="8497" max="8497" width="3.85546875" style="1" customWidth="1"/>
    <col min="8498" max="8502" width="3.5703125" style="1" customWidth="1"/>
    <col min="8503" max="8503" width="9.5703125" style="1" customWidth="1"/>
    <col min="8504" max="8504" width="3.85546875" style="1" customWidth="1"/>
    <col min="8505" max="8509" width="3.5703125" style="1" customWidth="1"/>
    <col min="8510" max="8510" width="9.5703125" style="1" customWidth="1"/>
    <col min="8511" max="8511" width="3.85546875" style="1" customWidth="1"/>
    <col min="8512" max="8516" width="3.5703125" style="1" customWidth="1"/>
    <col min="8517" max="8517" width="9.5703125" style="1" customWidth="1"/>
    <col min="8518" max="8518" width="3.85546875" style="1" customWidth="1"/>
    <col min="8519" max="8523" width="3.5703125" style="1" customWidth="1"/>
    <col min="8524" max="8704" width="9.140625" style="1"/>
    <col min="8705" max="8705" width="6.42578125" style="1" customWidth="1"/>
    <col min="8706" max="8706" width="19.28515625" style="1" customWidth="1"/>
    <col min="8707" max="8707" width="8.28515625" style="1" customWidth="1"/>
    <col min="8708" max="8708" width="10.7109375" style="1" customWidth="1"/>
    <col min="8709" max="8709" width="14" style="1" customWidth="1"/>
    <col min="8710" max="8710" width="10" style="1" customWidth="1"/>
    <col min="8711" max="8711" width="5.7109375" style="1" customWidth="1"/>
    <col min="8712" max="8716" width="3.7109375" style="1" customWidth="1"/>
    <col min="8717" max="8717" width="10" style="1" customWidth="1"/>
    <col min="8718" max="8718" width="5.7109375" style="1" customWidth="1"/>
    <col min="8719" max="8723" width="3.7109375" style="1" customWidth="1"/>
    <col min="8724" max="8724" width="10" style="1" customWidth="1"/>
    <col min="8725" max="8725" width="5.7109375" style="1" customWidth="1"/>
    <col min="8726" max="8730" width="3.7109375" style="1" customWidth="1"/>
    <col min="8731" max="8731" width="10" style="1" customWidth="1"/>
    <col min="8732" max="8732" width="5.7109375" style="1" customWidth="1"/>
    <col min="8733" max="8737" width="3.7109375" style="1" customWidth="1"/>
    <col min="8738" max="8738" width="9.5703125" style="1" customWidth="1"/>
    <col min="8739" max="8739" width="3.85546875" style="1" customWidth="1"/>
    <col min="8740" max="8744" width="3.5703125" style="1" customWidth="1"/>
    <col min="8745" max="8745" width="9.5703125" style="1" customWidth="1"/>
    <col min="8746" max="8746" width="3.85546875" style="1" customWidth="1"/>
    <col min="8747" max="8751" width="3.5703125" style="1" customWidth="1"/>
    <col min="8752" max="8752" width="9.5703125" style="1" customWidth="1"/>
    <col min="8753" max="8753" width="3.85546875" style="1" customWidth="1"/>
    <col min="8754" max="8758" width="3.5703125" style="1" customWidth="1"/>
    <col min="8759" max="8759" width="9.5703125" style="1" customWidth="1"/>
    <col min="8760" max="8760" width="3.85546875" style="1" customWidth="1"/>
    <col min="8761" max="8765" width="3.5703125" style="1" customWidth="1"/>
    <col min="8766" max="8766" width="9.5703125" style="1" customWidth="1"/>
    <col min="8767" max="8767" width="3.85546875" style="1" customWidth="1"/>
    <col min="8768" max="8772" width="3.5703125" style="1" customWidth="1"/>
    <col min="8773" max="8773" width="9.5703125" style="1" customWidth="1"/>
    <col min="8774" max="8774" width="3.85546875" style="1" customWidth="1"/>
    <col min="8775" max="8779" width="3.5703125" style="1" customWidth="1"/>
    <col min="8780" max="8960" width="9.140625" style="1"/>
    <col min="8961" max="8961" width="6.42578125" style="1" customWidth="1"/>
    <col min="8962" max="8962" width="19.28515625" style="1" customWidth="1"/>
    <col min="8963" max="8963" width="8.28515625" style="1" customWidth="1"/>
    <col min="8964" max="8964" width="10.7109375" style="1" customWidth="1"/>
    <col min="8965" max="8965" width="14" style="1" customWidth="1"/>
    <col min="8966" max="8966" width="10" style="1" customWidth="1"/>
    <col min="8967" max="8967" width="5.7109375" style="1" customWidth="1"/>
    <col min="8968" max="8972" width="3.7109375" style="1" customWidth="1"/>
    <col min="8973" max="8973" width="10" style="1" customWidth="1"/>
    <col min="8974" max="8974" width="5.7109375" style="1" customWidth="1"/>
    <col min="8975" max="8979" width="3.7109375" style="1" customWidth="1"/>
    <col min="8980" max="8980" width="10" style="1" customWidth="1"/>
    <col min="8981" max="8981" width="5.7109375" style="1" customWidth="1"/>
    <col min="8982" max="8986" width="3.7109375" style="1" customWidth="1"/>
    <col min="8987" max="8987" width="10" style="1" customWidth="1"/>
    <col min="8988" max="8988" width="5.7109375" style="1" customWidth="1"/>
    <col min="8989" max="8993" width="3.7109375" style="1" customWidth="1"/>
    <col min="8994" max="8994" width="9.5703125" style="1" customWidth="1"/>
    <col min="8995" max="8995" width="3.85546875" style="1" customWidth="1"/>
    <col min="8996" max="9000" width="3.5703125" style="1" customWidth="1"/>
    <col min="9001" max="9001" width="9.5703125" style="1" customWidth="1"/>
    <col min="9002" max="9002" width="3.85546875" style="1" customWidth="1"/>
    <col min="9003" max="9007" width="3.5703125" style="1" customWidth="1"/>
    <col min="9008" max="9008" width="9.5703125" style="1" customWidth="1"/>
    <col min="9009" max="9009" width="3.85546875" style="1" customWidth="1"/>
    <col min="9010" max="9014" width="3.5703125" style="1" customWidth="1"/>
    <col min="9015" max="9015" width="9.5703125" style="1" customWidth="1"/>
    <col min="9016" max="9016" width="3.85546875" style="1" customWidth="1"/>
    <col min="9017" max="9021" width="3.5703125" style="1" customWidth="1"/>
    <col min="9022" max="9022" width="9.5703125" style="1" customWidth="1"/>
    <col min="9023" max="9023" width="3.85546875" style="1" customWidth="1"/>
    <col min="9024" max="9028" width="3.5703125" style="1" customWidth="1"/>
    <col min="9029" max="9029" width="9.5703125" style="1" customWidth="1"/>
    <col min="9030" max="9030" width="3.85546875" style="1" customWidth="1"/>
    <col min="9031" max="9035" width="3.5703125" style="1" customWidth="1"/>
    <col min="9036" max="9216" width="9.140625" style="1"/>
    <col min="9217" max="9217" width="6.42578125" style="1" customWidth="1"/>
    <col min="9218" max="9218" width="19.28515625" style="1" customWidth="1"/>
    <col min="9219" max="9219" width="8.28515625" style="1" customWidth="1"/>
    <col min="9220" max="9220" width="10.7109375" style="1" customWidth="1"/>
    <col min="9221" max="9221" width="14" style="1" customWidth="1"/>
    <col min="9222" max="9222" width="10" style="1" customWidth="1"/>
    <col min="9223" max="9223" width="5.7109375" style="1" customWidth="1"/>
    <col min="9224" max="9228" width="3.7109375" style="1" customWidth="1"/>
    <col min="9229" max="9229" width="10" style="1" customWidth="1"/>
    <col min="9230" max="9230" width="5.7109375" style="1" customWidth="1"/>
    <col min="9231" max="9235" width="3.7109375" style="1" customWidth="1"/>
    <col min="9236" max="9236" width="10" style="1" customWidth="1"/>
    <col min="9237" max="9237" width="5.7109375" style="1" customWidth="1"/>
    <col min="9238" max="9242" width="3.7109375" style="1" customWidth="1"/>
    <col min="9243" max="9243" width="10" style="1" customWidth="1"/>
    <col min="9244" max="9244" width="5.7109375" style="1" customWidth="1"/>
    <col min="9245" max="9249" width="3.7109375" style="1" customWidth="1"/>
    <col min="9250" max="9250" width="9.5703125" style="1" customWidth="1"/>
    <col min="9251" max="9251" width="3.85546875" style="1" customWidth="1"/>
    <col min="9252" max="9256" width="3.5703125" style="1" customWidth="1"/>
    <col min="9257" max="9257" width="9.5703125" style="1" customWidth="1"/>
    <col min="9258" max="9258" width="3.85546875" style="1" customWidth="1"/>
    <col min="9259" max="9263" width="3.5703125" style="1" customWidth="1"/>
    <col min="9264" max="9264" width="9.5703125" style="1" customWidth="1"/>
    <col min="9265" max="9265" width="3.85546875" style="1" customWidth="1"/>
    <col min="9266" max="9270" width="3.5703125" style="1" customWidth="1"/>
    <col min="9271" max="9271" width="9.5703125" style="1" customWidth="1"/>
    <col min="9272" max="9272" width="3.85546875" style="1" customWidth="1"/>
    <col min="9273" max="9277" width="3.5703125" style="1" customWidth="1"/>
    <col min="9278" max="9278" width="9.5703125" style="1" customWidth="1"/>
    <col min="9279" max="9279" width="3.85546875" style="1" customWidth="1"/>
    <col min="9280" max="9284" width="3.5703125" style="1" customWidth="1"/>
    <col min="9285" max="9285" width="9.5703125" style="1" customWidth="1"/>
    <col min="9286" max="9286" width="3.85546875" style="1" customWidth="1"/>
    <col min="9287" max="9291" width="3.5703125" style="1" customWidth="1"/>
    <col min="9292" max="9472" width="9.140625" style="1"/>
    <col min="9473" max="9473" width="6.42578125" style="1" customWidth="1"/>
    <col min="9474" max="9474" width="19.28515625" style="1" customWidth="1"/>
    <col min="9475" max="9475" width="8.28515625" style="1" customWidth="1"/>
    <col min="9476" max="9476" width="10.7109375" style="1" customWidth="1"/>
    <col min="9477" max="9477" width="14" style="1" customWidth="1"/>
    <col min="9478" max="9478" width="10" style="1" customWidth="1"/>
    <col min="9479" max="9479" width="5.7109375" style="1" customWidth="1"/>
    <col min="9480" max="9484" width="3.7109375" style="1" customWidth="1"/>
    <col min="9485" max="9485" width="10" style="1" customWidth="1"/>
    <col min="9486" max="9486" width="5.7109375" style="1" customWidth="1"/>
    <col min="9487" max="9491" width="3.7109375" style="1" customWidth="1"/>
    <col min="9492" max="9492" width="10" style="1" customWidth="1"/>
    <col min="9493" max="9493" width="5.7109375" style="1" customWidth="1"/>
    <col min="9494" max="9498" width="3.7109375" style="1" customWidth="1"/>
    <col min="9499" max="9499" width="10" style="1" customWidth="1"/>
    <col min="9500" max="9500" width="5.7109375" style="1" customWidth="1"/>
    <col min="9501" max="9505" width="3.7109375" style="1" customWidth="1"/>
    <col min="9506" max="9506" width="9.5703125" style="1" customWidth="1"/>
    <col min="9507" max="9507" width="3.85546875" style="1" customWidth="1"/>
    <col min="9508" max="9512" width="3.5703125" style="1" customWidth="1"/>
    <col min="9513" max="9513" width="9.5703125" style="1" customWidth="1"/>
    <col min="9514" max="9514" width="3.85546875" style="1" customWidth="1"/>
    <col min="9515" max="9519" width="3.5703125" style="1" customWidth="1"/>
    <col min="9520" max="9520" width="9.5703125" style="1" customWidth="1"/>
    <col min="9521" max="9521" width="3.85546875" style="1" customWidth="1"/>
    <col min="9522" max="9526" width="3.5703125" style="1" customWidth="1"/>
    <col min="9527" max="9527" width="9.5703125" style="1" customWidth="1"/>
    <col min="9528" max="9528" width="3.85546875" style="1" customWidth="1"/>
    <col min="9529" max="9533" width="3.5703125" style="1" customWidth="1"/>
    <col min="9534" max="9534" width="9.5703125" style="1" customWidth="1"/>
    <col min="9535" max="9535" width="3.85546875" style="1" customWidth="1"/>
    <col min="9536" max="9540" width="3.5703125" style="1" customWidth="1"/>
    <col min="9541" max="9541" width="9.5703125" style="1" customWidth="1"/>
    <col min="9542" max="9542" width="3.85546875" style="1" customWidth="1"/>
    <col min="9543" max="9547" width="3.5703125" style="1" customWidth="1"/>
    <col min="9548" max="9728" width="9.140625" style="1"/>
    <col min="9729" max="9729" width="6.42578125" style="1" customWidth="1"/>
    <col min="9730" max="9730" width="19.28515625" style="1" customWidth="1"/>
    <col min="9731" max="9731" width="8.28515625" style="1" customWidth="1"/>
    <col min="9732" max="9732" width="10.7109375" style="1" customWidth="1"/>
    <col min="9733" max="9733" width="14" style="1" customWidth="1"/>
    <col min="9734" max="9734" width="10" style="1" customWidth="1"/>
    <col min="9735" max="9735" width="5.7109375" style="1" customWidth="1"/>
    <col min="9736" max="9740" width="3.7109375" style="1" customWidth="1"/>
    <col min="9741" max="9741" width="10" style="1" customWidth="1"/>
    <col min="9742" max="9742" width="5.7109375" style="1" customWidth="1"/>
    <col min="9743" max="9747" width="3.7109375" style="1" customWidth="1"/>
    <col min="9748" max="9748" width="10" style="1" customWidth="1"/>
    <col min="9749" max="9749" width="5.7109375" style="1" customWidth="1"/>
    <col min="9750" max="9754" width="3.7109375" style="1" customWidth="1"/>
    <col min="9755" max="9755" width="10" style="1" customWidth="1"/>
    <col min="9756" max="9756" width="5.7109375" style="1" customWidth="1"/>
    <col min="9757" max="9761" width="3.7109375" style="1" customWidth="1"/>
    <col min="9762" max="9762" width="9.5703125" style="1" customWidth="1"/>
    <col min="9763" max="9763" width="3.85546875" style="1" customWidth="1"/>
    <col min="9764" max="9768" width="3.5703125" style="1" customWidth="1"/>
    <col min="9769" max="9769" width="9.5703125" style="1" customWidth="1"/>
    <col min="9770" max="9770" width="3.85546875" style="1" customWidth="1"/>
    <col min="9771" max="9775" width="3.5703125" style="1" customWidth="1"/>
    <col min="9776" max="9776" width="9.5703125" style="1" customWidth="1"/>
    <col min="9777" max="9777" width="3.85546875" style="1" customWidth="1"/>
    <col min="9778" max="9782" width="3.5703125" style="1" customWidth="1"/>
    <col min="9783" max="9783" width="9.5703125" style="1" customWidth="1"/>
    <col min="9784" max="9784" width="3.85546875" style="1" customWidth="1"/>
    <col min="9785" max="9789" width="3.5703125" style="1" customWidth="1"/>
    <col min="9790" max="9790" width="9.5703125" style="1" customWidth="1"/>
    <col min="9791" max="9791" width="3.85546875" style="1" customWidth="1"/>
    <col min="9792" max="9796" width="3.5703125" style="1" customWidth="1"/>
    <col min="9797" max="9797" width="9.5703125" style="1" customWidth="1"/>
    <col min="9798" max="9798" width="3.85546875" style="1" customWidth="1"/>
    <col min="9799" max="9803" width="3.5703125" style="1" customWidth="1"/>
    <col min="9804" max="9984" width="9.140625" style="1"/>
    <col min="9985" max="9985" width="6.42578125" style="1" customWidth="1"/>
    <col min="9986" max="9986" width="19.28515625" style="1" customWidth="1"/>
    <col min="9987" max="9987" width="8.28515625" style="1" customWidth="1"/>
    <col min="9988" max="9988" width="10.7109375" style="1" customWidth="1"/>
    <col min="9989" max="9989" width="14" style="1" customWidth="1"/>
    <col min="9990" max="9990" width="10" style="1" customWidth="1"/>
    <col min="9991" max="9991" width="5.7109375" style="1" customWidth="1"/>
    <col min="9992" max="9996" width="3.7109375" style="1" customWidth="1"/>
    <col min="9997" max="9997" width="10" style="1" customWidth="1"/>
    <col min="9998" max="9998" width="5.7109375" style="1" customWidth="1"/>
    <col min="9999" max="10003" width="3.7109375" style="1" customWidth="1"/>
    <col min="10004" max="10004" width="10" style="1" customWidth="1"/>
    <col min="10005" max="10005" width="5.7109375" style="1" customWidth="1"/>
    <col min="10006" max="10010" width="3.7109375" style="1" customWidth="1"/>
    <col min="10011" max="10011" width="10" style="1" customWidth="1"/>
    <col min="10012" max="10012" width="5.7109375" style="1" customWidth="1"/>
    <col min="10013" max="10017" width="3.7109375" style="1" customWidth="1"/>
    <col min="10018" max="10018" width="9.5703125" style="1" customWidth="1"/>
    <col min="10019" max="10019" width="3.85546875" style="1" customWidth="1"/>
    <col min="10020" max="10024" width="3.5703125" style="1" customWidth="1"/>
    <col min="10025" max="10025" width="9.5703125" style="1" customWidth="1"/>
    <col min="10026" max="10026" width="3.85546875" style="1" customWidth="1"/>
    <col min="10027" max="10031" width="3.5703125" style="1" customWidth="1"/>
    <col min="10032" max="10032" width="9.5703125" style="1" customWidth="1"/>
    <col min="10033" max="10033" width="3.85546875" style="1" customWidth="1"/>
    <col min="10034" max="10038" width="3.5703125" style="1" customWidth="1"/>
    <col min="10039" max="10039" width="9.5703125" style="1" customWidth="1"/>
    <col min="10040" max="10040" width="3.85546875" style="1" customWidth="1"/>
    <col min="10041" max="10045" width="3.5703125" style="1" customWidth="1"/>
    <col min="10046" max="10046" width="9.5703125" style="1" customWidth="1"/>
    <col min="10047" max="10047" width="3.85546875" style="1" customWidth="1"/>
    <col min="10048" max="10052" width="3.5703125" style="1" customWidth="1"/>
    <col min="10053" max="10053" width="9.5703125" style="1" customWidth="1"/>
    <col min="10054" max="10054" width="3.85546875" style="1" customWidth="1"/>
    <col min="10055" max="10059" width="3.5703125" style="1" customWidth="1"/>
    <col min="10060" max="10240" width="9.140625" style="1"/>
    <col min="10241" max="10241" width="6.42578125" style="1" customWidth="1"/>
    <col min="10242" max="10242" width="19.28515625" style="1" customWidth="1"/>
    <col min="10243" max="10243" width="8.28515625" style="1" customWidth="1"/>
    <col min="10244" max="10244" width="10.7109375" style="1" customWidth="1"/>
    <col min="10245" max="10245" width="14" style="1" customWidth="1"/>
    <col min="10246" max="10246" width="10" style="1" customWidth="1"/>
    <col min="10247" max="10247" width="5.7109375" style="1" customWidth="1"/>
    <col min="10248" max="10252" width="3.7109375" style="1" customWidth="1"/>
    <col min="10253" max="10253" width="10" style="1" customWidth="1"/>
    <col min="10254" max="10254" width="5.7109375" style="1" customWidth="1"/>
    <col min="10255" max="10259" width="3.7109375" style="1" customWidth="1"/>
    <col min="10260" max="10260" width="10" style="1" customWidth="1"/>
    <col min="10261" max="10261" width="5.7109375" style="1" customWidth="1"/>
    <col min="10262" max="10266" width="3.7109375" style="1" customWidth="1"/>
    <col min="10267" max="10267" width="10" style="1" customWidth="1"/>
    <col min="10268" max="10268" width="5.7109375" style="1" customWidth="1"/>
    <col min="10269" max="10273" width="3.7109375" style="1" customWidth="1"/>
    <col min="10274" max="10274" width="9.5703125" style="1" customWidth="1"/>
    <col min="10275" max="10275" width="3.85546875" style="1" customWidth="1"/>
    <col min="10276" max="10280" width="3.5703125" style="1" customWidth="1"/>
    <col min="10281" max="10281" width="9.5703125" style="1" customWidth="1"/>
    <col min="10282" max="10282" width="3.85546875" style="1" customWidth="1"/>
    <col min="10283" max="10287" width="3.5703125" style="1" customWidth="1"/>
    <col min="10288" max="10288" width="9.5703125" style="1" customWidth="1"/>
    <col min="10289" max="10289" width="3.85546875" style="1" customWidth="1"/>
    <col min="10290" max="10294" width="3.5703125" style="1" customWidth="1"/>
    <col min="10295" max="10295" width="9.5703125" style="1" customWidth="1"/>
    <col min="10296" max="10296" width="3.85546875" style="1" customWidth="1"/>
    <col min="10297" max="10301" width="3.5703125" style="1" customWidth="1"/>
    <col min="10302" max="10302" width="9.5703125" style="1" customWidth="1"/>
    <col min="10303" max="10303" width="3.85546875" style="1" customWidth="1"/>
    <col min="10304" max="10308" width="3.5703125" style="1" customWidth="1"/>
    <col min="10309" max="10309" width="9.5703125" style="1" customWidth="1"/>
    <col min="10310" max="10310" width="3.85546875" style="1" customWidth="1"/>
    <col min="10311" max="10315" width="3.5703125" style="1" customWidth="1"/>
    <col min="10316" max="10496" width="9.140625" style="1"/>
    <col min="10497" max="10497" width="6.42578125" style="1" customWidth="1"/>
    <col min="10498" max="10498" width="19.28515625" style="1" customWidth="1"/>
    <col min="10499" max="10499" width="8.28515625" style="1" customWidth="1"/>
    <col min="10500" max="10500" width="10.7109375" style="1" customWidth="1"/>
    <col min="10501" max="10501" width="14" style="1" customWidth="1"/>
    <col min="10502" max="10502" width="10" style="1" customWidth="1"/>
    <col min="10503" max="10503" width="5.7109375" style="1" customWidth="1"/>
    <col min="10504" max="10508" width="3.7109375" style="1" customWidth="1"/>
    <col min="10509" max="10509" width="10" style="1" customWidth="1"/>
    <col min="10510" max="10510" width="5.7109375" style="1" customWidth="1"/>
    <col min="10511" max="10515" width="3.7109375" style="1" customWidth="1"/>
    <col min="10516" max="10516" width="10" style="1" customWidth="1"/>
    <col min="10517" max="10517" width="5.7109375" style="1" customWidth="1"/>
    <col min="10518" max="10522" width="3.7109375" style="1" customWidth="1"/>
    <col min="10523" max="10523" width="10" style="1" customWidth="1"/>
    <col min="10524" max="10524" width="5.7109375" style="1" customWidth="1"/>
    <col min="10525" max="10529" width="3.7109375" style="1" customWidth="1"/>
    <col min="10530" max="10530" width="9.5703125" style="1" customWidth="1"/>
    <col min="10531" max="10531" width="3.85546875" style="1" customWidth="1"/>
    <col min="10532" max="10536" width="3.5703125" style="1" customWidth="1"/>
    <col min="10537" max="10537" width="9.5703125" style="1" customWidth="1"/>
    <col min="10538" max="10538" width="3.85546875" style="1" customWidth="1"/>
    <col min="10539" max="10543" width="3.5703125" style="1" customWidth="1"/>
    <col min="10544" max="10544" width="9.5703125" style="1" customWidth="1"/>
    <col min="10545" max="10545" width="3.85546875" style="1" customWidth="1"/>
    <col min="10546" max="10550" width="3.5703125" style="1" customWidth="1"/>
    <col min="10551" max="10551" width="9.5703125" style="1" customWidth="1"/>
    <col min="10552" max="10552" width="3.85546875" style="1" customWidth="1"/>
    <col min="10553" max="10557" width="3.5703125" style="1" customWidth="1"/>
    <col min="10558" max="10558" width="9.5703125" style="1" customWidth="1"/>
    <col min="10559" max="10559" width="3.85546875" style="1" customWidth="1"/>
    <col min="10560" max="10564" width="3.5703125" style="1" customWidth="1"/>
    <col min="10565" max="10565" width="9.5703125" style="1" customWidth="1"/>
    <col min="10566" max="10566" width="3.85546875" style="1" customWidth="1"/>
    <col min="10567" max="10571" width="3.5703125" style="1" customWidth="1"/>
    <col min="10572" max="10752" width="9.140625" style="1"/>
    <col min="10753" max="10753" width="6.42578125" style="1" customWidth="1"/>
    <col min="10754" max="10754" width="19.28515625" style="1" customWidth="1"/>
    <col min="10755" max="10755" width="8.28515625" style="1" customWidth="1"/>
    <col min="10756" max="10756" width="10.7109375" style="1" customWidth="1"/>
    <col min="10757" max="10757" width="14" style="1" customWidth="1"/>
    <col min="10758" max="10758" width="10" style="1" customWidth="1"/>
    <col min="10759" max="10759" width="5.7109375" style="1" customWidth="1"/>
    <col min="10760" max="10764" width="3.7109375" style="1" customWidth="1"/>
    <col min="10765" max="10765" width="10" style="1" customWidth="1"/>
    <col min="10766" max="10766" width="5.7109375" style="1" customWidth="1"/>
    <col min="10767" max="10771" width="3.7109375" style="1" customWidth="1"/>
    <col min="10772" max="10772" width="10" style="1" customWidth="1"/>
    <col min="10773" max="10773" width="5.7109375" style="1" customWidth="1"/>
    <col min="10774" max="10778" width="3.7109375" style="1" customWidth="1"/>
    <col min="10779" max="10779" width="10" style="1" customWidth="1"/>
    <col min="10780" max="10780" width="5.7109375" style="1" customWidth="1"/>
    <col min="10781" max="10785" width="3.7109375" style="1" customWidth="1"/>
    <col min="10786" max="10786" width="9.5703125" style="1" customWidth="1"/>
    <col min="10787" max="10787" width="3.85546875" style="1" customWidth="1"/>
    <col min="10788" max="10792" width="3.5703125" style="1" customWidth="1"/>
    <col min="10793" max="10793" width="9.5703125" style="1" customWidth="1"/>
    <col min="10794" max="10794" width="3.85546875" style="1" customWidth="1"/>
    <col min="10795" max="10799" width="3.5703125" style="1" customWidth="1"/>
    <col min="10800" max="10800" width="9.5703125" style="1" customWidth="1"/>
    <col min="10801" max="10801" width="3.85546875" style="1" customWidth="1"/>
    <col min="10802" max="10806" width="3.5703125" style="1" customWidth="1"/>
    <col min="10807" max="10807" width="9.5703125" style="1" customWidth="1"/>
    <col min="10808" max="10808" width="3.85546875" style="1" customWidth="1"/>
    <col min="10809" max="10813" width="3.5703125" style="1" customWidth="1"/>
    <col min="10814" max="10814" width="9.5703125" style="1" customWidth="1"/>
    <col min="10815" max="10815" width="3.85546875" style="1" customWidth="1"/>
    <col min="10816" max="10820" width="3.5703125" style="1" customWidth="1"/>
    <col min="10821" max="10821" width="9.5703125" style="1" customWidth="1"/>
    <col min="10822" max="10822" width="3.85546875" style="1" customWidth="1"/>
    <col min="10823" max="10827" width="3.5703125" style="1" customWidth="1"/>
    <col min="10828" max="11008" width="9.140625" style="1"/>
    <col min="11009" max="11009" width="6.42578125" style="1" customWidth="1"/>
    <col min="11010" max="11010" width="19.28515625" style="1" customWidth="1"/>
    <col min="11011" max="11011" width="8.28515625" style="1" customWidth="1"/>
    <col min="11012" max="11012" width="10.7109375" style="1" customWidth="1"/>
    <col min="11013" max="11013" width="14" style="1" customWidth="1"/>
    <col min="11014" max="11014" width="10" style="1" customWidth="1"/>
    <col min="11015" max="11015" width="5.7109375" style="1" customWidth="1"/>
    <col min="11016" max="11020" width="3.7109375" style="1" customWidth="1"/>
    <col min="11021" max="11021" width="10" style="1" customWidth="1"/>
    <col min="11022" max="11022" width="5.7109375" style="1" customWidth="1"/>
    <col min="11023" max="11027" width="3.7109375" style="1" customWidth="1"/>
    <col min="11028" max="11028" width="10" style="1" customWidth="1"/>
    <col min="11029" max="11029" width="5.7109375" style="1" customWidth="1"/>
    <col min="11030" max="11034" width="3.7109375" style="1" customWidth="1"/>
    <col min="11035" max="11035" width="10" style="1" customWidth="1"/>
    <col min="11036" max="11036" width="5.7109375" style="1" customWidth="1"/>
    <col min="11037" max="11041" width="3.7109375" style="1" customWidth="1"/>
    <col min="11042" max="11042" width="9.5703125" style="1" customWidth="1"/>
    <col min="11043" max="11043" width="3.85546875" style="1" customWidth="1"/>
    <col min="11044" max="11048" width="3.5703125" style="1" customWidth="1"/>
    <col min="11049" max="11049" width="9.5703125" style="1" customWidth="1"/>
    <col min="11050" max="11050" width="3.85546875" style="1" customWidth="1"/>
    <col min="11051" max="11055" width="3.5703125" style="1" customWidth="1"/>
    <col min="11056" max="11056" width="9.5703125" style="1" customWidth="1"/>
    <col min="11057" max="11057" width="3.85546875" style="1" customWidth="1"/>
    <col min="11058" max="11062" width="3.5703125" style="1" customWidth="1"/>
    <col min="11063" max="11063" width="9.5703125" style="1" customWidth="1"/>
    <col min="11064" max="11064" width="3.85546875" style="1" customWidth="1"/>
    <col min="11065" max="11069" width="3.5703125" style="1" customWidth="1"/>
    <col min="11070" max="11070" width="9.5703125" style="1" customWidth="1"/>
    <col min="11071" max="11071" width="3.85546875" style="1" customWidth="1"/>
    <col min="11072" max="11076" width="3.5703125" style="1" customWidth="1"/>
    <col min="11077" max="11077" width="9.5703125" style="1" customWidth="1"/>
    <col min="11078" max="11078" width="3.85546875" style="1" customWidth="1"/>
    <col min="11079" max="11083" width="3.5703125" style="1" customWidth="1"/>
    <col min="11084" max="11264" width="9.140625" style="1"/>
    <col min="11265" max="11265" width="6.42578125" style="1" customWidth="1"/>
    <col min="11266" max="11266" width="19.28515625" style="1" customWidth="1"/>
    <col min="11267" max="11267" width="8.28515625" style="1" customWidth="1"/>
    <col min="11268" max="11268" width="10.7109375" style="1" customWidth="1"/>
    <col min="11269" max="11269" width="14" style="1" customWidth="1"/>
    <col min="11270" max="11270" width="10" style="1" customWidth="1"/>
    <col min="11271" max="11271" width="5.7109375" style="1" customWidth="1"/>
    <col min="11272" max="11276" width="3.7109375" style="1" customWidth="1"/>
    <col min="11277" max="11277" width="10" style="1" customWidth="1"/>
    <col min="11278" max="11278" width="5.7109375" style="1" customWidth="1"/>
    <col min="11279" max="11283" width="3.7109375" style="1" customWidth="1"/>
    <col min="11284" max="11284" width="10" style="1" customWidth="1"/>
    <col min="11285" max="11285" width="5.7109375" style="1" customWidth="1"/>
    <col min="11286" max="11290" width="3.7109375" style="1" customWidth="1"/>
    <col min="11291" max="11291" width="10" style="1" customWidth="1"/>
    <col min="11292" max="11292" width="5.7109375" style="1" customWidth="1"/>
    <col min="11293" max="11297" width="3.7109375" style="1" customWidth="1"/>
    <col min="11298" max="11298" width="9.5703125" style="1" customWidth="1"/>
    <col min="11299" max="11299" width="3.85546875" style="1" customWidth="1"/>
    <col min="11300" max="11304" width="3.5703125" style="1" customWidth="1"/>
    <col min="11305" max="11305" width="9.5703125" style="1" customWidth="1"/>
    <col min="11306" max="11306" width="3.85546875" style="1" customWidth="1"/>
    <col min="11307" max="11311" width="3.5703125" style="1" customWidth="1"/>
    <col min="11312" max="11312" width="9.5703125" style="1" customWidth="1"/>
    <col min="11313" max="11313" width="3.85546875" style="1" customWidth="1"/>
    <col min="11314" max="11318" width="3.5703125" style="1" customWidth="1"/>
    <col min="11319" max="11319" width="9.5703125" style="1" customWidth="1"/>
    <col min="11320" max="11320" width="3.85546875" style="1" customWidth="1"/>
    <col min="11321" max="11325" width="3.5703125" style="1" customWidth="1"/>
    <col min="11326" max="11326" width="9.5703125" style="1" customWidth="1"/>
    <col min="11327" max="11327" width="3.85546875" style="1" customWidth="1"/>
    <col min="11328" max="11332" width="3.5703125" style="1" customWidth="1"/>
    <col min="11333" max="11333" width="9.5703125" style="1" customWidth="1"/>
    <col min="11334" max="11334" width="3.85546875" style="1" customWidth="1"/>
    <col min="11335" max="11339" width="3.5703125" style="1" customWidth="1"/>
    <col min="11340" max="11520" width="9.140625" style="1"/>
    <col min="11521" max="11521" width="6.42578125" style="1" customWidth="1"/>
    <col min="11522" max="11522" width="19.28515625" style="1" customWidth="1"/>
    <col min="11523" max="11523" width="8.28515625" style="1" customWidth="1"/>
    <col min="11524" max="11524" width="10.7109375" style="1" customWidth="1"/>
    <col min="11525" max="11525" width="14" style="1" customWidth="1"/>
    <col min="11526" max="11526" width="10" style="1" customWidth="1"/>
    <col min="11527" max="11527" width="5.7109375" style="1" customWidth="1"/>
    <col min="11528" max="11532" width="3.7109375" style="1" customWidth="1"/>
    <col min="11533" max="11533" width="10" style="1" customWidth="1"/>
    <col min="11534" max="11534" width="5.7109375" style="1" customWidth="1"/>
    <col min="11535" max="11539" width="3.7109375" style="1" customWidth="1"/>
    <col min="11540" max="11540" width="10" style="1" customWidth="1"/>
    <col min="11541" max="11541" width="5.7109375" style="1" customWidth="1"/>
    <col min="11542" max="11546" width="3.7109375" style="1" customWidth="1"/>
    <col min="11547" max="11547" width="10" style="1" customWidth="1"/>
    <col min="11548" max="11548" width="5.7109375" style="1" customWidth="1"/>
    <col min="11549" max="11553" width="3.7109375" style="1" customWidth="1"/>
    <col min="11554" max="11554" width="9.5703125" style="1" customWidth="1"/>
    <col min="11555" max="11555" width="3.85546875" style="1" customWidth="1"/>
    <col min="11556" max="11560" width="3.5703125" style="1" customWidth="1"/>
    <col min="11561" max="11561" width="9.5703125" style="1" customWidth="1"/>
    <col min="11562" max="11562" width="3.85546875" style="1" customWidth="1"/>
    <col min="11563" max="11567" width="3.5703125" style="1" customWidth="1"/>
    <col min="11568" max="11568" width="9.5703125" style="1" customWidth="1"/>
    <col min="11569" max="11569" width="3.85546875" style="1" customWidth="1"/>
    <col min="11570" max="11574" width="3.5703125" style="1" customWidth="1"/>
    <col min="11575" max="11575" width="9.5703125" style="1" customWidth="1"/>
    <col min="11576" max="11576" width="3.85546875" style="1" customWidth="1"/>
    <col min="11577" max="11581" width="3.5703125" style="1" customWidth="1"/>
    <col min="11582" max="11582" width="9.5703125" style="1" customWidth="1"/>
    <col min="11583" max="11583" width="3.85546875" style="1" customWidth="1"/>
    <col min="11584" max="11588" width="3.5703125" style="1" customWidth="1"/>
    <col min="11589" max="11589" width="9.5703125" style="1" customWidth="1"/>
    <col min="11590" max="11590" width="3.85546875" style="1" customWidth="1"/>
    <col min="11591" max="11595" width="3.5703125" style="1" customWidth="1"/>
    <col min="11596" max="11776" width="9.140625" style="1"/>
    <col min="11777" max="11777" width="6.42578125" style="1" customWidth="1"/>
    <col min="11778" max="11778" width="19.28515625" style="1" customWidth="1"/>
    <col min="11779" max="11779" width="8.28515625" style="1" customWidth="1"/>
    <col min="11780" max="11780" width="10.7109375" style="1" customWidth="1"/>
    <col min="11781" max="11781" width="14" style="1" customWidth="1"/>
    <col min="11782" max="11782" width="10" style="1" customWidth="1"/>
    <col min="11783" max="11783" width="5.7109375" style="1" customWidth="1"/>
    <col min="11784" max="11788" width="3.7109375" style="1" customWidth="1"/>
    <col min="11789" max="11789" width="10" style="1" customWidth="1"/>
    <col min="11790" max="11790" width="5.7109375" style="1" customWidth="1"/>
    <col min="11791" max="11795" width="3.7109375" style="1" customWidth="1"/>
    <col min="11796" max="11796" width="10" style="1" customWidth="1"/>
    <col min="11797" max="11797" width="5.7109375" style="1" customWidth="1"/>
    <col min="11798" max="11802" width="3.7109375" style="1" customWidth="1"/>
    <col min="11803" max="11803" width="10" style="1" customWidth="1"/>
    <col min="11804" max="11804" width="5.7109375" style="1" customWidth="1"/>
    <col min="11805" max="11809" width="3.7109375" style="1" customWidth="1"/>
    <col min="11810" max="11810" width="9.5703125" style="1" customWidth="1"/>
    <col min="11811" max="11811" width="3.85546875" style="1" customWidth="1"/>
    <col min="11812" max="11816" width="3.5703125" style="1" customWidth="1"/>
    <col min="11817" max="11817" width="9.5703125" style="1" customWidth="1"/>
    <col min="11818" max="11818" width="3.85546875" style="1" customWidth="1"/>
    <col min="11819" max="11823" width="3.5703125" style="1" customWidth="1"/>
    <col min="11824" max="11824" width="9.5703125" style="1" customWidth="1"/>
    <col min="11825" max="11825" width="3.85546875" style="1" customWidth="1"/>
    <col min="11826" max="11830" width="3.5703125" style="1" customWidth="1"/>
    <col min="11831" max="11831" width="9.5703125" style="1" customWidth="1"/>
    <col min="11832" max="11832" width="3.85546875" style="1" customWidth="1"/>
    <col min="11833" max="11837" width="3.5703125" style="1" customWidth="1"/>
    <col min="11838" max="11838" width="9.5703125" style="1" customWidth="1"/>
    <col min="11839" max="11839" width="3.85546875" style="1" customWidth="1"/>
    <col min="11840" max="11844" width="3.5703125" style="1" customWidth="1"/>
    <col min="11845" max="11845" width="9.5703125" style="1" customWidth="1"/>
    <col min="11846" max="11846" width="3.85546875" style="1" customWidth="1"/>
    <col min="11847" max="11851" width="3.5703125" style="1" customWidth="1"/>
    <col min="11852" max="12032" width="9.140625" style="1"/>
    <col min="12033" max="12033" width="6.42578125" style="1" customWidth="1"/>
    <col min="12034" max="12034" width="19.28515625" style="1" customWidth="1"/>
    <col min="12035" max="12035" width="8.28515625" style="1" customWidth="1"/>
    <col min="12036" max="12036" width="10.7109375" style="1" customWidth="1"/>
    <col min="12037" max="12037" width="14" style="1" customWidth="1"/>
    <col min="12038" max="12038" width="10" style="1" customWidth="1"/>
    <col min="12039" max="12039" width="5.7109375" style="1" customWidth="1"/>
    <col min="12040" max="12044" width="3.7109375" style="1" customWidth="1"/>
    <col min="12045" max="12045" width="10" style="1" customWidth="1"/>
    <col min="12046" max="12046" width="5.7109375" style="1" customWidth="1"/>
    <col min="12047" max="12051" width="3.7109375" style="1" customWidth="1"/>
    <col min="12052" max="12052" width="10" style="1" customWidth="1"/>
    <col min="12053" max="12053" width="5.7109375" style="1" customWidth="1"/>
    <col min="12054" max="12058" width="3.7109375" style="1" customWidth="1"/>
    <col min="12059" max="12059" width="10" style="1" customWidth="1"/>
    <col min="12060" max="12060" width="5.7109375" style="1" customWidth="1"/>
    <col min="12061" max="12065" width="3.7109375" style="1" customWidth="1"/>
    <col min="12066" max="12066" width="9.5703125" style="1" customWidth="1"/>
    <col min="12067" max="12067" width="3.85546875" style="1" customWidth="1"/>
    <col min="12068" max="12072" width="3.5703125" style="1" customWidth="1"/>
    <col min="12073" max="12073" width="9.5703125" style="1" customWidth="1"/>
    <col min="12074" max="12074" width="3.85546875" style="1" customWidth="1"/>
    <col min="12075" max="12079" width="3.5703125" style="1" customWidth="1"/>
    <col min="12080" max="12080" width="9.5703125" style="1" customWidth="1"/>
    <col min="12081" max="12081" width="3.85546875" style="1" customWidth="1"/>
    <col min="12082" max="12086" width="3.5703125" style="1" customWidth="1"/>
    <col min="12087" max="12087" width="9.5703125" style="1" customWidth="1"/>
    <col min="12088" max="12088" width="3.85546875" style="1" customWidth="1"/>
    <col min="12089" max="12093" width="3.5703125" style="1" customWidth="1"/>
    <col min="12094" max="12094" width="9.5703125" style="1" customWidth="1"/>
    <col min="12095" max="12095" width="3.85546875" style="1" customWidth="1"/>
    <col min="12096" max="12100" width="3.5703125" style="1" customWidth="1"/>
    <col min="12101" max="12101" width="9.5703125" style="1" customWidth="1"/>
    <col min="12102" max="12102" width="3.85546875" style="1" customWidth="1"/>
    <col min="12103" max="12107" width="3.5703125" style="1" customWidth="1"/>
    <col min="12108" max="12288" width="9.140625" style="1"/>
    <col min="12289" max="12289" width="6.42578125" style="1" customWidth="1"/>
    <col min="12290" max="12290" width="19.28515625" style="1" customWidth="1"/>
    <col min="12291" max="12291" width="8.28515625" style="1" customWidth="1"/>
    <col min="12292" max="12292" width="10.7109375" style="1" customWidth="1"/>
    <col min="12293" max="12293" width="14" style="1" customWidth="1"/>
    <col min="12294" max="12294" width="10" style="1" customWidth="1"/>
    <col min="12295" max="12295" width="5.7109375" style="1" customWidth="1"/>
    <col min="12296" max="12300" width="3.7109375" style="1" customWidth="1"/>
    <col min="12301" max="12301" width="10" style="1" customWidth="1"/>
    <col min="12302" max="12302" width="5.7109375" style="1" customWidth="1"/>
    <col min="12303" max="12307" width="3.7109375" style="1" customWidth="1"/>
    <col min="12308" max="12308" width="10" style="1" customWidth="1"/>
    <col min="12309" max="12309" width="5.7109375" style="1" customWidth="1"/>
    <col min="12310" max="12314" width="3.7109375" style="1" customWidth="1"/>
    <col min="12315" max="12315" width="10" style="1" customWidth="1"/>
    <col min="12316" max="12316" width="5.7109375" style="1" customWidth="1"/>
    <col min="12317" max="12321" width="3.7109375" style="1" customWidth="1"/>
    <col min="12322" max="12322" width="9.5703125" style="1" customWidth="1"/>
    <col min="12323" max="12323" width="3.85546875" style="1" customWidth="1"/>
    <col min="12324" max="12328" width="3.5703125" style="1" customWidth="1"/>
    <col min="12329" max="12329" width="9.5703125" style="1" customWidth="1"/>
    <col min="12330" max="12330" width="3.85546875" style="1" customWidth="1"/>
    <col min="12331" max="12335" width="3.5703125" style="1" customWidth="1"/>
    <col min="12336" max="12336" width="9.5703125" style="1" customWidth="1"/>
    <col min="12337" max="12337" width="3.85546875" style="1" customWidth="1"/>
    <col min="12338" max="12342" width="3.5703125" style="1" customWidth="1"/>
    <col min="12343" max="12343" width="9.5703125" style="1" customWidth="1"/>
    <col min="12344" max="12344" width="3.85546875" style="1" customWidth="1"/>
    <col min="12345" max="12349" width="3.5703125" style="1" customWidth="1"/>
    <col min="12350" max="12350" width="9.5703125" style="1" customWidth="1"/>
    <col min="12351" max="12351" width="3.85546875" style="1" customWidth="1"/>
    <col min="12352" max="12356" width="3.5703125" style="1" customWidth="1"/>
    <col min="12357" max="12357" width="9.5703125" style="1" customWidth="1"/>
    <col min="12358" max="12358" width="3.85546875" style="1" customWidth="1"/>
    <col min="12359" max="12363" width="3.5703125" style="1" customWidth="1"/>
    <col min="12364" max="12544" width="9.140625" style="1"/>
    <col min="12545" max="12545" width="6.42578125" style="1" customWidth="1"/>
    <col min="12546" max="12546" width="19.28515625" style="1" customWidth="1"/>
    <col min="12547" max="12547" width="8.28515625" style="1" customWidth="1"/>
    <col min="12548" max="12548" width="10.7109375" style="1" customWidth="1"/>
    <col min="12549" max="12549" width="14" style="1" customWidth="1"/>
    <col min="12550" max="12550" width="10" style="1" customWidth="1"/>
    <col min="12551" max="12551" width="5.7109375" style="1" customWidth="1"/>
    <col min="12552" max="12556" width="3.7109375" style="1" customWidth="1"/>
    <col min="12557" max="12557" width="10" style="1" customWidth="1"/>
    <col min="12558" max="12558" width="5.7109375" style="1" customWidth="1"/>
    <col min="12559" max="12563" width="3.7109375" style="1" customWidth="1"/>
    <col min="12564" max="12564" width="10" style="1" customWidth="1"/>
    <col min="12565" max="12565" width="5.7109375" style="1" customWidth="1"/>
    <col min="12566" max="12570" width="3.7109375" style="1" customWidth="1"/>
    <col min="12571" max="12571" width="10" style="1" customWidth="1"/>
    <col min="12572" max="12572" width="5.7109375" style="1" customWidth="1"/>
    <col min="12573" max="12577" width="3.7109375" style="1" customWidth="1"/>
    <col min="12578" max="12578" width="9.5703125" style="1" customWidth="1"/>
    <col min="12579" max="12579" width="3.85546875" style="1" customWidth="1"/>
    <col min="12580" max="12584" width="3.5703125" style="1" customWidth="1"/>
    <col min="12585" max="12585" width="9.5703125" style="1" customWidth="1"/>
    <col min="12586" max="12586" width="3.85546875" style="1" customWidth="1"/>
    <col min="12587" max="12591" width="3.5703125" style="1" customWidth="1"/>
    <col min="12592" max="12592" width="9.5703125" style="1" customWidth="1"/>
    <col min="12593" max="12593" width="3.85546875" style="1" customWidth="1"/>
    <col min="12594" max="12598" width="3.5703125" style="1" customWidth="1"/>
    <col min="12599" max="12599" width="9.5703125" style="1" customWidth="1"/>
    <col min="12600" max="12600" width="3.85546875" style="1" customWidth="1"/>
    <col min="12601" max="12605" width="3.5703125" style="1" customWidth="1"/>
    <col min="12606" max="12606" width="9.5703125" style="1" customWidth="1"/>
    <col min="12607" max="12607" width="3.85546875" style="1" customWidth="1"/>
    <col min="12608" max="12612" width="3.5703125" style="1" customWidth="1"/>
    <col min="12613" max="12613" width="9.5703125" style="1" customWidth="1"/>
    <col min="12614" max="12614" width="3.85546875" style="1" customWidth="1"/>
    <col min="12615" max="12619" width="3.5703125" style="1" customWidth="1"/>
    <col min="12620" max="12800" width="9.140625" style="1"/>
    <col min="12801" max="12801" width="6.42578125" style="1" customWidth="1"/>
    <col min="12802" max="12802" width="19.28515625" style="1" customWidth="1"/>
    <col min="12803" max="12803" width="8.28515625" style="1" customWidth="1"/>
    <col min="12804" max="12804" width="10.7109375" style="1" customWidth="1"/>
    <col min="12805" max="12805" width="14" style="1" customWidth="1"/>
    <col min="12806" max="12806" width="10" style="1" customWidth="1"/>
    <col min="12807" max="12807" width="5.7109375" style="1" customWidth="1"/>
    <col min="12808" max="12812" width="3.7109375" style="1" customWidth="1"/>
    <col min="12813" max="12813" width="10" style="1" customWidth="1"/>
    <col min="12814" max="12814" width="5.7109375" style="1" customWidth="1"/>
    <col min="12815" max="12819" width="3.7109375" style="1" customWidth="1"/>
    <col min="12820" max="12820" width="10" style="1" customWidth="1"/>
    <col min="12821" max="12821" width="5.7109375" style="1" customWidth="1"/>
    <col min="12822" max="12826" width="3.7109375" style="1" customWidth="1"/>
    <col min="12827" max="12827" width="10" style="1" customWidth="1"/>
    <col min="12828" max="12828" width="5.7109375" style="1" customWidth="1"/>
    <col min="12829" max="12833" width="3.7109375" style="1" customWidth="1"/>
    <col min="12834" max="12834" width="9.5703125" style="1" customWidth="1"/>
    <col min="12835" max="12835" width="3.85546875" style="1" customWidth="1"/>
    <col min="12836" max="12840" width="3.5703125" style="1" customWidth="1"/>
    <col min="12841" max="12841" width="9.5703125" style="1" customWidth="1"/>
    <col min="12842" max="12842" width="3.85546875" style="1" customWidth="1"/>
    <col min="12843" max="12847" width="3.5703125" style="1" customWidth="1"/>
    <col min="12848" max="12848" width="9.5703125" style="1" customWidth="1"/>
    <col min="12849" max="12849" width="3.85546875" style="1" customWidth="1"/>
    <col min="12850" max="12854" width="3.5703125" style="1" customWidth="1"/>
    <col min="12855" max="12855" width="9.5703125" style="1" customWidth="1"/>
    <col min="12856" max="12856" width="3.85546875" style="1" customWidth="1"/>
    <col min="12857" max="12861" width="3.5703125" style="1" customWidth="1"/>
    <col min="12862" max="12862" width="9.5703125" style="1" customWidth="1"/>
    <col min="12863" max="12863" width="3.85546875" style="1" customWidth="1"/>
    <col min="12864" max="12868" width="3.5703125" style="1" customWidth="1"/>
    <col min="12869" max="12869" width="9.5703125" style="1" customWidth="1"/>
    <col min="12870" max="12870" width="3.85546875" style="1" customWidth="1"/>
    <col min="12871" max="12875" width="3.5703125" style="1" customWidth="1"/>
    <col min="12876" max="13056" width="9.140625" style="1"/>
    <col min="13057" max="13057" width="6.42578125" style="1" customWidth="1"/>
    <col min="13058" max="13058" width="19.28515625" style="1" customWidth="1"/>
    <col min="13059" max="13059" width="8.28515625" style="1" customWidth="1"/>
    <col min="13060" max="13060" width="10.7109375" style="1" customWidth="1"/>
    <col min="13061" max="13061" width="14" style="1" customWidth="1"/>
    <col min="13062" max="13062" width="10" style="1" customWidth="1"/>
    <col min="13063" max="13063" width="5.7109375" style="1" customWidth="1"/>
    <col min="13064" max="13068" width="3.7109375" style="1" customWidth="1"/>
    <col min="13069" max="13069" width="10" style="1" customWidth="1"/>
    <col min="13070" max="13070" width="5.7109375" style="1" customWidth="1"/>
    <col min="13071" max="13075" width="3.7109375" style="1" customWidth="1"/>
    <col min="13076" max="13076" width="10" style="1" customWidth="1"/>
    <col min="13077" max="13077" width="5.7109375" style="1" customWidth="1"/>
    <col min="13078" max="13082" width="3.7109375" style="1" customWidth="1"/>
    <col min="13083" max="13083" width="10" style="1" customWidth="1"/>
    <col min="13084" max="13084" width="5.7109375" style="1" customWidth="1"/>
    <col min="13085" max="13089" width="3.7109375" style="1" customWidth="1"/>
    <col min="13090" max="13090" width="9.5703125" style="1" customWidth="1"/>
    <col min="13091" max="13091" width="3.85546875" style="1" customWidth="1"/>
    <col min="13092" max="13096" width="3.5703125" style="1" customWidth="1"/>
    <col min="13097" max="13097" width="9.5703125" style="1" customWidth="1"/>
    <col min="13098" max="13098" width="3.85546875" style="1" customWidth="1"/>
    <col min="13099" max="13103" width="3.5703125" style="1" customWidth="1"/>
    <col min="13104" max="13104" width="9.5703125" style="1" customWidth="1"/>
    <col min="13105" max="13105" width="3.85546875" style="1" customWidth="1"/>
    <col min="13106" max="13110" width="3.5703125" style="1" customWidth="1"/>
    <col min="13111" max="13111" width="9.5703125" style="1" customWidth="1"/>
    <col min="13112" max="13112" width="3.85546875" style="1" customWidth="1"/>
    <col min="13113" max="13117" width="3.5703125" style="1" customWidth="1"/>
    <col min="13118" max="13118" width="9.5703125" style="1" customWidth="1"/>
    <col min="13119" max="13119" width="3.85546875" style="1" customWidth="1"/>
    <col min="13120" max="13124" width="3.5703125" style="1" customWidth="1"/>
    <col min="13125" max="13125" width="9.5703125" style="1" customWidth="1"/>
    <col min="13126" max="13126" width="3.85546875" style="1" customWidth="1"/>
    <col min="13127" max="13131" width="3.5703125" style="1" customWidth="1"/>
    <col min="13132" max="13312" width="9.140625" style="1"/>
    <col min="13313" max="13313" width="6.42578125" style="1" customWidth="1"/>
    <col min="13314" max="13314" width="19.28515625" style="1" customWidth="1"/>
    <col min="13315" max="13315" width="8.28515625" style="1" customWidth="1"/>
    <col min="13316" max="13316" width="10.7109375" style="1" customWidth="1"/>
    <col min="13317" max="13317" width="14" style="1" customWidth="1"/>
    <col min="13318" max="13318" width="10" style="1" customWidth="1"/>
    <col min="13319" max="13319" width="5.7109375" style="1" customWidth="1"/>
    <col min="13320" max="13324" width="3.7109375" style="1" customWidth="1"/>
    <col min="13325" max="13325" width="10" style="1" customWidth="1"/>
    <col min="13326" max="13326" width="5.7109375" style="1" customWidth="1"/>
    <col min="13327" max="13331" width="3.7109375" style="1" customWidth="1"/>
    <col min="13332" max="13332" width="10" style="1" customWidth="1"/>
    <col min="13333" max="13333" width="5.7109375" style="1" customWidth="1"/>
    <col min="13334" max="13338" width="3.7109375" style="1" customWidth="1"/>
    <col min="13339" max="13339" width="10" style="1" customWidth="1"/>
    <col min="13340" max="13340" width="5.7109375" style="1" customWidth="1"/>
    <col min="13341" max="13345" width="3.7109375" style="1" customWidth="1"/>
    <col min="13346" max="13346" width="9.5703125" style="1" customWidth="1"/>
    <col min="13347" max="13347" width="3.85546875" style="1" customWidth="1"/>
    <col min="13348" max="13352" width="3.5703125" style="1" customWidth="1"/>
    <col min="13353" max="13353" width="9.5703125" style="1" customWidth="1"/>
    <col min="13354" max="13354" width="3.85546875" style="1" customWidth="1"/>
    <col min="13355" max="13359" width="3.5703125" style="1" customWidth="1"/>
    <col min="13360" max="13360" width="9.5703125" style="1" customWidth="1"/>
    <col min="13361" max="13361" width="3.85546875" style="1" customWidth="1"/>
    <col min="13362" max="13366" width="3.5703125" style="1" customWidth="1"/>
    <col min="13367" max="13367" width="9.5703125" style="1" customWidth="1"/>
    <col min="13368" max="13368" width="3.85546875" style="1" customWidth="1"/>
    <col min="13369" max="13373" width="3.5703125" style="1" customWidth="1"/>
    <col min="13374" max="13374" width="9.5703125" style="1" customWidth="1"/>
    <col min="13375" max="13375" width="3.85546875" style="1" customWidth="1"/>
    <col min="13376" max="13380" width="3.5703125" style="1" customWidth="1"/>
    <col min="13381" max="13381" width="9.5703125" style="1" customWidth="1"/>
    <col min="13382" max="13382" width="3.85546875" style="1" customWidth="1"/>
    <col min="13383" max="13387" width="3.5703125" style="1" customWidth="1"/>
    <col min="13388" max="13568" width="9.140625" style="1"/>
    <col min="13569" max="13569" width="6.42578125" style="1" customWidth="1"/>
    <col min="13570" max="13570" width="19.28515625" style="1" customWidth="1"/>
    <col min="13571" max="13571" width="8.28515625" style="1" customWidth="1"/>
    <col min="13572" max="13572" width="10.7109375" style="1" customWidth="1"/>
    <col min="13573" max="13573" width="14" style="1" customWidth="1"/>
    <col min="13574" max="13574" width="10" style="1" customWidth="1"/>
    <col min="13575" max="13575" width="5.7109375" style="1" customWidth="1"/>
    <col min="13576" max="13580" width="3.7109375" style="1" customWidth="1"/>
    <col min="13581" max="13581" width="10" style="1" customWidth="1"/>
    <col min="13582" max="13582" width="5.7109375" style="1" customWidth="1"/>
    <col min="13583" max="13587" width="3.7109375" style="1" customWidth="1"/>
    <col min="13588" max="13588" width="10" style="1" customWidth="1"/>
    <col min="13589" max="13589" width="5.7109375" style="1" customWidth="1"/>
    <col min="13590" max="13594" width="3.7109375" style="1" customWidth="1"/>
    <col min="13595" max="13595" width="10" style="1" customWidth="1"/>
    <col min="13596" max="13596" width="5.7109375" style="1" customWidth="1"/>
    <col min="13597" max="13601" width="3.7109375" style="1" customWidth="1"/>
    <col min="13602" max="13602" width="9.5703125" style="1" customWidth="1"/>
    <col min="13603" max="13603" width="3.85546875" style="1" customWidth="1"/>
    <col min="13604" max="13608" width="3.5703125" style="1" customWidth="1"/>
    <col min="13609" max="13609" width="9.5703125" style="1" customWidth="1"/>
    <col min="13610" max="13610" width="3.85546875" style="1" customWidth="1"/>
    <col min="13611" max="13615" width="3.5703125" style="1" customWidth="1"/>
    <col min="13616" max="13616" width="9.5703125" style="1" customWidth="1"/>
    <col min="13617" max="13617" width="3.85546875" style="1" customWidth="1"/>
    <col min="13618" max="13622" width="3.5703125" style="1" customWidth="1"/>
    <col min="13623" max="13623" width="9.5703125" style="1" customWidth="1"/>
    <col min="13624" max="13624" width="3.85546875" style="1" customWidth="1"/>
    <col min="13625" max="13629" width="3.5703125" style="1" customWidth="1"/>
    <col min="13630" max="13630" width="9.5703125" style="1" customWidth="1"/>
    <col min="13631" max="13631" width="3.85546875" style="1" customWidth="1"/>
    <col min="13632" max="13636" width="3.5703125" style="1" customWidth="1"/>
    <col min="13637" max="13637" width="9.5703125" style="1" customWidth="1"/>
    <col min="13638" max="13638" width="3.85546875" style="1" customWidth="1"/>
    <col min="13639" max="13643" width="3.5703125" style="1" customWidth="1"/>
    <col min="13644" max="13824" width="9.140625" style="1"/>
    <col min="13825" max="13825" width="6.42578125" style="1" customWidth="1"/>
    <col min="13826" max="13826" width="19.28515625" style="1" customWidth="1"/>
    <col min="13827" max="13827" width="8.28515625" style="1" customWidth="1"/>
    <col min="13828" max="13828" width="10.7109375" style="1" customWidth="1"/>
    <col min="13829" max="13829" width="14" style="1" customWidth="1"/>
    <col min="13830" max="13830" width="10" style="1" customWidth="1"/>
    <col min="13831" max="13831" width="5.7109375" style="1" customWidth="1"/>
    <col min="13832" max="13836" width="3.7109375" style="1" customWidth="1"/>
    <col min="13837" max="13837" width="10" style="1" customWidth="1"/>
    <col min="13838" max="13838" width="5.7109375" style="1" customWidth="1"/>
    <col min="13839" max="13843" width="3.7109375" style="1" customWidth="1"/>
    <col min="13844" max="13844" width="10" style="1" customWidth="1"/>
    <col min="13845" max="13845" width="5.7109375" style="1" customWidth="1"/>
    <col min="13846" max="13850" width="3.7109375" style="1" customWidth="1"/>
    <col min="13851" max="13851" width="10" style="1" customWidth="1"/>
    <col min="13852" max="13852" width="5.7109375" style="1" customWidth="1"/>
    <col min="13853" max="13857" width="3.7109375" style="1" customWidth="1"/>
    <col min="13858" max="13858" width="9.5703125" style="1" customWidth="1"/>
    <col min="13859" max="13859" width="3.85546875" style="1" customWidth="1"/>
    <col min="13860" max="13864" width="3.5703125" style="1" customWidth="1"/>
    <col min="13865" max="13865" width="9.5703125" style="1" customWidth="1"/>
    <col min="13866" max="13866" width="3.85546875" style="1" customWidth="1"/>
    <col min="13867" max="13871" width="3.5703125" style="1" customWidth="1"/>
    <col min="13872" max="13872" width="9.5703125" style="1" customWidth="1"/>
    <col min="13873" max="13873" width="3.85546875" style="1" customWidth="1"/>
    <col min="13874" max="13878" width="3.5703125" style="1" customWidth="1"/>
    <col min="13879" max="13879" width="9.5703125" style="1" customWidth="1"/>
    <col min="13880" max="13880" width="3.85546875" style="1" customWidth="1"/>
    <col min="13881" max="13885" width="3.5703125" style="1" customWidth="1"/>
    <col min="13886" max="13886" width="9.5703125" style="1" customWidth="1"/>
    <col min="13887" max="13887" width="3.85546875" style="1" customWidth="1"/>
    <col min="13888" max="13892" width="3.5703125" style="1" customWidth="1"/>
    <col min="13893" max="13893" width="9.5703125" style="1" customWidth="1"/>
    <col min="13894" max="13894" width="3.85546875" style="1" customWidth="1"/>
    <col min="13895" max="13899" width="3.5703125" style="1" customWidth="1"/>
    <col min="13900" max="14080" width="9.140625" style="1"/>
    <col min="14081" max="14081" width="6.42578125" style="1" customWidth="1"/>
    <col min="14082" max="14082" width="19.28515625" style="1" customWidth="1"/>
    <col min="14083" max="14083" width="8.28515625" style="1" customWidth="1"/>
    <col min="14084" max="14084" width="10.7109375" style="1" customWidth="1"/>
    <col min="14085" max="14085" width="14" style="1" customWidth="1"/>
    <col min="14086" max="14086" width="10" style="1" customWidth="1"/>
    <col min="14087" max="14087" width="5.7109375" style="1" customWidth="1"/>
    <col min="14088" max="14092" width="3.7109375" style="1" customWidth="1"/>
    <col min="14093" max="14093" width="10" style="1" customWidth="1"/>
    <col min="14094" max="14094" width="5.7109375" style="1" customWidth="1"/>
    <col min="14095" max="14099" width="3.7109375" style="1" customWidth="1"/>
    <col min="14100" max="14100" width="10" style="1" customWidth="1"/>
    <col min="14101" max="14101" width="5.7109375" style="1" customWidth="1"/>
    <col min="14102" max="14106" width="3.7109375" style="1" customWidth="1"/>
    <col min="14107" max="14107" width="10" style="1" customWidth="1"/>
    <col min="14108" max="14108" width="5.7109375" style="1" customWidth="1"/>
    <col min="14109" max="14113" width="3.7109375" style="1" customWidth="1"/>
    <col min="14114" max="14114" width="9.5703125" style="1" customWidth="1"/>
    <col min="14115" max="14115" width="3.85546875" style="1" customWidth="1"/>
    <col min="14116" max="14120" width="3.5703125" style="1" customWidth="1"/>
    <col min="14121" max="14121" width="9.5703125" style="1" customWidth="1"/>
    <col min="14122" max="14122" width="3.85546875" style="1" customWidth="1"/>
    <col min="14123" max="14127" width="3.5703125" style="1" customWidth="1"/>
    <col min="14128" max="14128" width="9.5703125" style="1" customWidth="1"/>
    <col min="14129" max="14129" width="3.85546875" style="1" customWidth="1"/>
    <col min="14130" max="14134" width="3.5703125" style="1" customWidth="1"/>
    <col min="14135" max="14135" width="9.5703125" style="1" customWidth="1"/>
    <col min="14136" max="14136" width="3.85546875" style="1" customWidth="1"/>
    <col min="14137" max="14141" width="3.5703125" style="1" customWidth="1"/>
    <col min="14142" max="14142" width="9.5703125" style="1" customWidth="1"/>
    <col min="14143" max="14143" width="3.85546875" style="1" customWidth="1"/>
    <col min="14144" max="14148" width="3.5703125" style="1" customWidth="1"/>
    <col min="14149" max="14149" width="9.5703125" style="1" customWidth="1"/>
    <col min="14150" max="14150" width="3.85546875" style="1" customWidth="1"/>
    <col min="14151" max="14155" width="3.5703125" style="1" customWidth="1"/>
    <col min="14156" max="14336" width="9.140625" style="1"/>
    <col min="14337" max="14337" width="6.42578125" style="1" customWidth="1"/>
    <col min="14338" max="14338" width="19.28515625" style="1" customWidth="1"/>
    <col min="14339" max="14339" width="8.28515625" style="1" customWidth="1"/>
    <col min="14340" max="14340" width="10.7109375" style="1" customWidth="1"/>
    <col min="14341" max="14341" width="14" style="1" customWidth="1"/>
    <col min="14342" max="14342" width="10" style="1" customWidth="1"/>
    <col min="14343" max="14343" width="5.7109375" style="1" customWidth="1"/>
    <col min="14344" max="14348" width="3.7109375" style="1" customWidth="1"/>
    <col min="14349" max="14349" width="10" style="1" customWidth="1"/>
    <col min="14350" max="14350" width="5.7109375" style="1" customWidth="1"/>
    <col min="14351" max="14355" width="3.7109375" style="1" customWidth="1"/>
    <col min="14356" max="14356" width="10" style="1" customWidth="1"/>
    <col min="14357" max="14357" width="5.7109375" style="1" customWidth="1"/>
    <col min="14358" max="14362" width="3.7109375" style="1" customWidth="1"/>
    <col min="14363" max="14363" width="10" style="1" customWidth="1"/>
    <col min="14364" max="14364" width="5.7109375" style="1" customWidth="1"/>
    <col min="14365" max="14369" width="3.7109375" style="1" customWidth="1"/>
    <col min="14370" max="14370" width="9.5703125" style="1" customWidth="1"/>
    <col min="14371" max="14371" width="3.85546875" style="1" customWidth="1"/>
    <col min="14372" max="14376" width="3.5703125" style="1" customWidth="1"/>
    <col min="14377" max="14377" width="9.5703125" style="1" customWidth="1"/>
    <col min="14378" max="14378" width="3.85546875" style="1" customWidth="1"/>
    <col min="14379" max="14383" width="3.5703125" style="1" customWidth="1"/>
    <col min="14384" max="14384" width="9.5703125" style="1" customWidth="1"/>
    <col min="14385" max="14385" width="3.85546875" style="1" customWidth="1"/>
    <col min="14386" max="14390" width="3.5703125" style="1" customWidth="1"/>
    <col min="14391" max="14391" width="9.5703125" style="1" customWidth="1"/>
    <col min="14392" max="14392" width="3.85546875" style="1" customWidth="1"/>
    <col min="14393" max="14397" width="3.5703125" style="1" customWidth="1"/>
    <col min="14398" max="14398" width="9.5703125" style="1" customWidth="1"/>
    <col min="14399" max="14399" width="3.85546875" style="1" customWidth="1"/>
    <col min="14400" max="14404" width="3.5703125" style="1" customWidth="1"/>
    <col min="14405" max="14405" width="9.5703125" style="1" customWidth="1"/>
    <col min="14406" max="14406" width="3.85546875" style="1" customWidth="1"/>
    <col min="14407" max="14411" width="3.5703125" style="1" customWidth="1"/>
    <col min="14412" max="14592" width="9.140625" style="1"/>
    <col min="14593" max="14593" width="6.42578125" style="1" customWidth="1"/>
    <col min="14594" max="14594" width="19.28515625" style="1" customWidth="1"/>
    <col min="14595" max="14595" width="8.28515625" style="1" customWidth="1"/>
    <col min="14596" max="14596" width="10.7109375" style="1" customWidth="1"/>
    <col min="14597" max="14597" width="14" style="1" customWidth="1"/>
    <col min="14598" max="14598" width="10" style="1" customWidth="1"/>
    <col min="14599" max="14599" width="5.7109375" style="1" customWidth="1"/>
    <col min="14600" max="14604" width="3.7109375" style="1" customWidth="1"/>
    <col min="14605" max="14605" width="10" style="1" customWidth="1"/>
    <col min="14606" max="14606" width="5.7109375" style="1" customWidth="1"/>
    <col min="14607" max="14611" width="3.7109375" style="1" customWidth="1"/>
    <col min="14612" max="14612" width="10" style="1" customWidth="1"/>
    <col min="14613" max="14613" width="5.7109375" style="1" customWidth="1"/>
    <col min="14614" max="14618" width="3.7109375" style="1" customWidth="1"/>
    <col min="14619" max="14619" width="10" style="1" customWidth="1"/>
    <col min="14620" max="14620" width="5.7109375" style="1" customWidth="1"/>
    <col min="14621" max="14625" width="3.7109375" style="1" customWidth="1"/>
    <col min="14626" max="14626" width="9.5703125" style="1" customWidth="1"/>
    <col min="14627" max="14627" width="3.85546875" style="1" customWidth="1"/>
    <col min="14628" max="14632" width="3.5703125" style="1" customWidth="1"/>
    <col min="14633" max="14633" width="9.5703125" style="1" customWidth="1"/>
    <col min="14634" max="14634" width="3.85546875" style="1" customWidth="1"/>
    <col min="14635" max="14639" width="3.5703125" style="1" customWidth="1"/>
    <col min="14640" max="14640" width="9.5703125" style="1" customWidth="1"/>
    <col min="14641" max="14641" width="3.85546875" style="1" customWidth="1"/>
    <col min="14642" max="14646" width="3.5703125" style="1" customWidth="1"/>
    <col min="14647" max="14647" width="9.5703125" style="1" customWidth="1"/>
    <col min="14648" max="14648" width="3.85546875" style="1" customWidth="1"/>
    <col min="14649" max="14653" width="3.5703125" style="1" customWidth="1"/>
    <col min="14654" max="14654" width="9.5703125" style="1" customWidth="1"/>
    <col min="14655" max="14655" width="3.85546875" style="1" customWidth="1"/>
    <col min="14656" max="14660" width="3.5703125" style="1" customWidth="1"/>
    <col min="14661" max="14661" width="9.5703125" style="1" customWidth="1"/>
    <col min="14662" max="14662" width="3.85546875" style="1" customWidth="1"/>
    <col min="14663" max="14667" width="3.5703125" style="1" customWidth="1"/>
    <col min="14668" max="14848" width="9.140625" style="1"/>
    <col min="14849" max="14849" width="6.42578125" style="1" customWidth="1"/>
    <col min="14850" max="14850" width="19.28515625" style="1" customWidth="1"/>
    <col min="14851" max="14851" width="8.28515625" style="1" customWidth="1"/>
    <col min="14852" max="14852" width="10.7109375" style="1" customWidth="1"/>
    <col min="14853" max="14853" width="14" style="1" customWidth="1"/>
    <col min="14854" max="14854" width="10" style="1" customWidth="1"/>
    <col min="14855" max="14855" width="5.7109375" style="1" customWidth="1"/>
    <col min="14856" max="14860" width="3.7109375" style="1" customWidth="1"/>
    <col min="14861" max="14861" width="10" style="1" customWidth="1"/>
    <col min="14862" max="14862" width="5.7109375" style="1" customWidth="1"/>
    <col min="14863" max="14867" width="3.7109375" style="1" customWidth="1"/>
    <col min="14868" max="14868" width="10" style="1" customWidth="1"/>
    <col min="14869" max="14869" width="5.7109375" style="1" customWidth="1"/>
    <col min="14870" max="14874" width="3.7109375" style="1" customWidth="1"/>
    <col min="14875" max="14875" width="10" style="1" customWidth="1"/>
    <col min="14876" max="14876" width="5.7109375" style="1" customWidth="1"/>
    <col min="14877" max="14881" width="3.7109375" style="1" customWidth="1"/>
    <col min="14882" max="14882" width="9.5703125" style="1" customWidth="1"/>
    <col min="14883" max="14883" width="3.85546875" style="1" customWidth="1"/>
    <col min="14884" max="14888" width="3.5703125" style="1" customWidth="1"/>
    <col min="14889" max="14889" width="9.5703125" style="1" customWidth="1"/>
    <col min="14890" max="14890" width="3.85546875" style="1" customWidth="1"/>
    <col min="14891" max="14895" width="3.5703125" style="1" customWidth="1"/>
    <col min="14896" max="14896" width="9.5703125" style="1" customWidth="1"/>
    <col min="14897" max="14897" width="3.85546875" style="1" customWidth="1"/>
    <col min="14898" max="14902" width="3.5703125" style="1" customWidth="1"/>
    <col min="14903" max="14903" width="9.5703125" style="1" customWidth="1"/>
    <col min="14904" max="14904" width="3.85546875" style="1" customWidth="1"/>
    <col min="14905" max="14909" width="3.5703125" style="1" customWidth="1"/>
    <col min="14910" max="14910" width="9.5703125" style="1" customWidth="1"/>
    <col min="14911" max="14911" width="3.85546875" style="1" customWidth="1"/>
    <col min="14912" max="14916" width="3.5703125" style="1" customWidth="1"/>
    <col min="14917" max="14917" width="9.5703125" style="1" customWidth="1"/>
    <col min="14918" max="14918" width="3.85546875" style="1" customWidth="1"/>
    <col min="14919" max="14923" width="3.5703125" style="1" customWidth="1"/>
    <col min="14924" max="15104" width="9.140625" style="1"/>
    <col min="15105" max="15105" width="6.42578125" style="1" customWidth="1"/>
    <col min="15106" max="15106" width="19.28515625" style="1" customWidth="1"/>
    <col min="15107" max="15107" width="8.28515625" style="1" customWidth="1"/>
    <col min="15108" max="15108" width="10.7109375" style="1" customWidth="1"/>
    <col min="15109" max="15109" width="14" style="1" customWidth="1"/>
    <col min="15110" max="15110" width="10" style="1" customWidth="1"/>
    <col min="15111" max="15111" width="5.7109375" style="1" customWidth="1"/>
    <col min="15112" max="15116" width="3.7109375" style="1" customWidth="1"/>
    <col min="15117" max="15117" width="10" style="1" customWidth="1"/>
    <col min="15118" max="15118" width="5.7109375" style="1" customWidth="1"/>
    <col min="15119" max="15123" width="3.7109375" style="1" customWidth="1"/>
    <col min="15124" max="15124" width="10" style="1" customWidth="1"/>
    <col min="15125" max="15125" width="5.7109375" style="1" customWidth="1"/>
    <col min="15126" max="15130" width="3.7109375" style="1" customWidth="1"/>
    <col min="15131" max="15131" width="10" style="1" customWidth="1"/>
    <col min="15132" max="15132" width="5.7109375" style="1" customWidth="1"/>
    <col min="15133" max="15137" width="3.7109375" style="1" customWidth="1"/>
    <col min="15138" max="15138" width="9.5703125" style="1" customWidth="1"/>
    <col min="15139" max="15139" width="3.85546875" style="1" customWidth="1"/>
    <col min="15140" max="15144" width="3.5703125" style="1" customWidth="1"/>
    <col min="15145" max="15145" width="9.5703125" style="1" customWidth="1"/>
    <col min="15146" max="15146" width="3.85546875" style="1" customWidth="1"/>
    <col min="15147" max="15151" width="3.5703125" style="1" customWidth="1"/>
    <col min="15152" max="15152" width="9.5703125" style="1" customWidth="1"/>
    <col min="15153" max="15153" width="3.85546875" style="1" customWidth="1"/>
    <col min="15154" max="15158" width="3.5703125" style="1" customWidth="1"/>
    <col min="15159" max="15159" width="9.5703125" style="1" customWidth="1"/>
    <col min="15160" max="15160" width="3.85546875" style="1" customWidth="1"/>
    <col min="15161" max="15165" width="3.5703125" style="1" customWidth="1"/>
    <col min="15166" max="15166" width="9.5703125" style="1" customWidth="1"/>
    <col min="15167" max="15167" width="3.85546875" style="1" customWidth="1"/>
    <col min="15168" max="15172" width="3.5703125" style="1" customWidth="1"/>
    <col min="15173" max="15173" width="9.5703125" style="1" customWidth="1"/>
    <col min="15174" max="15174" width="3.85546875" style="1" customWidth="1"/>
    <col min="15175" max="15179" width="3.5703125" style="1" customWidth="1"/>
    <col min="15180" max="15360" width="9.140625" style="1"/>
    <col min="15361" max="15361" width="6.42578125" style="1" customWidth="1"/>
    <col min="15362" max="15362" width="19.28515625" style="1" customWidth="1"/>
    <col min="15363" max="15363" width="8.28515625" style="1" customWidth="1"/>
    <col min="15364" max="15364" width="10.7109375" style="1" customWidth="1"/>
    <col min="15365" max="15365" width="14" style="1" customWidth="1"/>
    <col min="15366" max="15366" width="10" style="1" customWidth="1"/>
    <col min="15367" max="15367" width="5.7109375" style="1" customWidth="1"/>
    <col min="15368" max="15372" width="3.7109375" style="1" customWidth="1"/>
    <col min="15373" max="15373" width="10" style="1" customWidth="1"/>
    <col min="15374" max="15374" width="5.7109375" style="1" customWidth="1"/>
    <col min="15375" max="15379" width="3.7109375" style="1" customWidth="1"/>
    <col min="15380" max="15380" width="10" style="1" customWidth="1"/>
    <col min="15381" max="15381" width="5.7109375" style="1" customWidth="1"/>
    <col min="15382" max="15386" width="3.7109375" style="1" customWidth="1"/>
    <col min="15387" max="15387" width="10" style="1" customWidth="1"/>
    <col min="15388" max="15388" width="5.7109375" style="1" customWidth="1"/>
    <col min="15389" max="15393" width="3.7109375" style="1" customWidth="1"/>
    <col min="15394" max="15394" width="9.5703125" style="1" customWidth="1"/>
    <col min="15395" max="15395" width="3.85546875" style="1" customWidth="1"/>
    <col min="15396" max="15400" width="3.5703125" style="1" customWidth="1"/>
    <col min="15401" max="15401" width="9.5703125" style="1" customWidth="1"/>
    <col min="15402" max="15402" width="3.85546875" style="1" customWidth="1"/>
    <col min="15403" max="15407" width="3.5703125" style="1" customWidth="1"/>
    <col min="15408" max="15408" width="9.5703125" style="1" customWidth="1"/>
    <col min="15409" max="15409" width="3.85546875" style="1" customWidth="1"/>
    <col min="15410" max="15414" width="3.5703125" style="1" customWidth="1"/>
    <col min="15415" max="15415" width="9.5703125" style="1" customWidth="1"/>
    <col min="15416" max="15416" width="3.85546875" style="1" customWidth="1"/>
    <col min="15417" max="15421" width="3.5703125" style="1" customWidth="1"/>
    <col min="15422" max="15422" width="9.5703125" style="1" customWidth="1"/>
    <col min="15423" max="15423" width="3.85546875" style="1" customWidth="1"/>
    <col min="15424" max="15428" width="3.5703125" style="1" customWidth="1"/>
    <col min="15429" max="15429" width="9.5703125" style="1" customWidth="1"/>
    <col min="15430" max="15430" width="3.85546875" style="1" customWidth="1"/>
    <col min="15431" max="15435" width="3.5703125" style="1" customWidth="1"/>
    <col min="15436" max="15616" width="9.140625" style="1"/>
    <col min="15617" max="15617" width="6.42578125" style="1" customWidth="1"/>
    <col min="15618" max="15618" width="19.28515625" style="1" customWidth="1"/>
    <col min="15619" max="15619" width="8.28515625" style="1" customWidth="1"/>
    <col min="15620" max="15620" width="10.7109375" style="1" customWidth="1"/>
    <col min="15621" max="15621" width="14" style="1" customWidth="1"/>
    <col min="15622" max="15622" width="10" style="1" customWidth="1"/>
    <col min="15623" max="15623" width="5.7109375" style="1" customWidth="1"/>
    <col min="15624" max="15628" width="3.7109375" style="1" customWidth="1"/>
    <col min="15629" max="15629" width="10" style="1" customWidth="1"/>
    <col min="15630" max="15630" width="5.7109375" style="1" customWidth="1"/>
    <col min="15631" max="15635" width="3.7109375" style="1" customWidth="1"/>
    <col min="15636" max="15636" width="10" style="1" customWidth="1"/>
    <col min="15637" max="15637" width="5.7109375" style="1" customWidth="1"/>
    <col min="15638" max="15642" width="3.7109375" style="1" customWidth="1"/>
    <col min="15643" max="15643" width="10" style="1" customWidth="1"/>
    <col min="15644" max="15644" width="5.7109375" style="1" customWidth="1"/>
    <col min="15645" max="15649" width="3.7109375" style="1" customWidth="1"/>
    <col min="15650" max="15650" width="9.5703125" style="1" customWidth="1"/>
    <col min="15651" max="15651" width="3.85546875" style="1" customWidth="1"/>
    <col min="15652" max="15656" width="3.5703125" style="1" customWidth="1"/>
    <col min="15657" max="15657" width="9.5703125" style="1" customWidth="1"/>
    <col min="15658" max="15658" width="3.85546875" style="1" customWidth="1"/>
    <col min="15659" max="15663" width="3.5703125" style="1" customWidth="1"/>
    <col min="15664" max="15664" width="9.5703125" style="1" customWidth="1"/>
    <col min="15665" max="15665" width="3.85546875" style="1" customWidth="1"/>
    <col min="15666" max="15670" width="3.5703125" style="1" customWidth="1"/>
    <col min="15671" max="15671" width="9.5703125" style="1" customWidth="1"/>
    <col min="15672" max="15672" width="3.85546875" style="1" customWidth="1"/>
    <col min="15673" max="15677" width="3.5703125" style="1" customWidth="1"/>
    <col min="15678" max="15678" width="9.5703125" style="1" customWidth="1"/>
    <col min="15679" max="15679" width="3.85546875" style="1" customWidth="1"/>
    <col min="15680" max="15684" width="3.5703125" style="1" customWidth="1"/>
    <col min="15685" max="15685" width="9.5703125" style="1" customWidth="1"/>
    <col min="15686" max="15686" width="3.85546875" style="1" customWidth="1"/>
    <col min="15687" max="15691" width="3.5703125" style="1" customWidth="1"/>
    <col min="15692" max="15872" width="9.140625" style="1"/>
    <col min="15873" max="15873" width="6.42578125" style="1" customWidth="1"/>
    <col min="15874" max="15874" width="19.28515625" style="1" customWidth="1"/>
    <col min="15875" max="15875" width="8.28515625" style="1" customWidth="1"/>
    <col min="15876" max="15876" width="10.7109375" style="1" customWidth="1"/>
    <col min="15877" max="15877" width="14" style="1" customWidth="1"/>
    <col min="15878" max="15878" width="10" style="1" customWidth="1"/>
    <col min="15879" max="15879" width="5.7109375" style="1" customWidth="1"/>
    <col min="15880" max="15884" width="3.7109375" style="1" customWidth="1"/>
    <col min="15885" max="15885" width="10" style="1" customWidth="1"/>
    <col min="15886" max="15886" width="5.7109375" style="1" customWidth="1"/>
    <col min="15887" max="15891" width="3.7109375" style="1" customWidth="1"/>
    <col min="15892" max="15892" width="10" style="1" customWidth="1"/>
    <col min="15893" max="15893" width="5.7109375" style="1" customWidth="1"/>
    <col min="15894" max="15898" width="3.7109375" style="1" customWidth="1"/>
    <col min="15899" max="15899" width="10" style="1" customWidth="1"/>
    <col min="15900" max="15900" width="5.7109375" style="1" customWidth="1"/>
    <col min="15901" max="15905" width="3.7109375" style="1" customWidth="1"/>
    <col min="15906" max="15906" width="9.5703125" style="1" customWidth="1"/>
    <col min="15907" max="15907" width="3.85546875" style="1" customWidth="1"/>
    <col min="15908" max="15912" width="3.5703125" style="1" customWidth="1"/>
    <col min="15913" max="15913" width="9.5703125" style="1" customWidth="1"/>
    <col min="15914" max="15914" width="3.85546875" style="1" customWidth="1"/>
    <col min="15915" max="15919" width="3.5703125" style="1" customWidth="1"/>
    <col min="15920" max="15920" width="9.5703125" style="1" customWidth="1"/>
    <col min="15921" max="15921" width="3.85546875" style="1" customWidth="1"/>
    <col min="15922" max="15926" width="3.5703125" style="1" customWidth="1"/>
    <col min="15927" max="15927" width="9.5703125" style="1" customWidth="1"/>
    <col min="15928" max="15928" width="3.85546875" style="1" customWidth="1"/>
    <col min="15929" max="15933" width="3.5703125" style="1" customWidth="1"/>
    <col min="15934" max="15934" width="9.5703125" style="1" customWidth="1"/>
    <col min="15935" max="15935" width="3.85546875" style="1" customWidth="1"/>
    <col min="15936" max="15940" width="3.5703125" style="1" customWidth="1"/>
    <col min="15941" max="15941" width="9.5703125" style="1" customWidth="1"/>
    <col min="15942" max="15942" width="3.85546875" style="1" customWidth="1"/>
    <col min="15943" max="15947" width="3.5703125" style="1" customWidth="1"/>
    <col min="15948" max="16128" width="9.140625" style="1"/>
    <col min="16129" max="16129" width="6.42578125" style="1" customWidth="1"/>
    <col min="16130" max="16130" width="19.28515625" style="1" customWidth="1"/>
    <col min="16131" max="16131" width="8.28515625" style="1" customWidth="1"/>
    <col min="16132" max="16132" width="10.7109375" style="1" customWidth="1"/>
    <col min="16133" max="16133" width="14" style="1" customWidth="1"/>
    <col min="16134" max="16134" width="10" style="1" customWidth="1"/>
    <col min="16135" max="16135" width="5.7109375" style="1" customWidth="1"/>
    <col min="16136" max="16140" width="3.7109375" style="1" customWidth="1"/>
    <col min="16141" max="16141" width="10" style="1" customWidth="1"/>
    <col min="16142" max="16142" width="5.7109375" style="1" customWidth="1"/>
    <col min="16143" max="16147" width="3.7109375" style="1" customWidth="1"/>
    <col min="16148" max="16148" width="10" style="1" customWidth="1"/>
    <col min="16149" max="16149" width="5.7109375" style="1" customWidth="1"/>
    <col min="16150" max="16154" width="3.7109375" style="1" customWidth="1"/>
    <col min="16155" max="16155" width="10" style="1" customWidth="1"/>
    <col min="16156" max="16156" width="5.7109375" style="1" customWidth="1"/>
    <col min="16157" max="16161" width="3.7109375" style="1" customWidth="1"/>
    <col min="16162" max="16162" width="9.5703125" style="1" customWidth="1"/>
    <col min="16163" max="16163" width="3.85546875" style="1" customWidth="1"/>
    <col min="16164" max="16168" width="3.5703125" style="1" customWidth="1"/>
    <col min="16169" max="16169" width="9.5703125" style="1" customWidth="1"/>
    <col min="16170" max="16170" width="3.85546875" style="1" customWidth="1"/>
    <col min="16171" max="16175" width="3.5703125" style="1" customWidth="1"/>
    <col min="16176" max="16176" width="9.5703125" style="1" customWidth="1"/>
    <col min="16177" max="16177" width="3.85546875" style="1" customWidth="1"/>
    <col min="16178" max="16182" width="3.5703125" style="1" customWidth="1"/>
    <col min="16183" max="16183" width="9.5703125" style="1" customWidth="1"/>
    <col min="16184" max="16184" width="3.85546875" style="1" customWidth="1"/>
    <col min="16185" max="16189" width="3.5703125" style="1" customWidth="1"/>
    <col min="16190" max="16190" width="9.5703125" style="1" customWidth="1"/>
    <col min="16191" max="16191" width="3.85546875" style="1" customWidth="1"/>
    <col min="16192" max="16196" width="3.5703125" style="1" customWidth="1"/>
    <col min="16197" max="16197" width="9.5703125" style="1" customWidth="1"/>
    <col min="16198" max="16198" width="3.85546875" style="1" customWidth="1"/>
    <col min="16199" max="16203" width="3.5703125" style="1" customWidth="1"/>
    <col min="16204" max="16384" width="9.140625" style="1"/>
  </cols>
  <sheetData>
    <row r="1" spans="1:76" ht="32.25" customHeight="1" outlineLevel="1" x14ac:dyDescent="0.2">
      <c r="U1" s="536"/>
      <c r="V1" s="536"/>
      <c r="W1" s="536"/>
      <c r="X1" s="536"/>
      <c r="Y1" s="536"/>
      <c r="Z1" s="536"/>
      <c r="AA1" s="536"/>
      <c r="AB1" s="536"/>
      <c r="AH1" s="536"/>
      <c r="BT1" s="896" t="s">
        <v>89</v>
      </c>
      <c r="BU1" s="896"/>
      <c r="BV1" s="896"/>
      <c r="BW1" s="896"/>
      <c r="BX1" s="896"/>
    </row>
    <row r="2" spans="1:76" outlineLevel="1" x14ac:dyDescent="0.2"/>
    <row r="3" spans="1:76" outlineLevel="1" x14ac:dyDescent="0.2">
      <c r="A3" s="897" t="s">
        <v>90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897"/>
      <c r="X3" s="897"/>
      <c r="Y3" s="897"/>
      <c r="Z3" s="897"/>
      <c r="AA3" s="897"/>
      <c r="AB3" s="897"/>
      <c r="AC3" s="897"/>
      <c r="AD3" s="897"/>
      <c r="AE3" s="897"/>
      <c r="AF3" s="897"/>
      <c r="AG3" s="897"/>
      <c r="AH3" s="547"/>
      <c r="AI3" s="547"/>
      <c r="AJ3" s="547"/>
      <c r="AK3" s="547"/>
    </row>
    <row r="4" spans="1:76" outlineLevel="1" x14ac:dyDescent="0.2"/>
    <row r="5" spans="1:76" outlineLevel="1" x14ac:dyDescent="0.2">
      <c r="K5" s="5" t="s">
        <v>2</v>
      </c>
      <c r="L5" s="322" t="str">
        <f>'Пр 1 (произв)'!M5</f>
        <v>Муниципальное предприятие Заполярного района "Севержилкомсервис"</v>
      </c>
      <c r="M5" s="322"/>
      <c r="N5" s="322"/>
      <c r="O5" s="322"/>
      <c r="P5" s="322"/>
      <c r="Q5" s="322"/>
      <c r="R5" s="322"/>
      <c r="S5" s="322"/>
    </row>
    <row r="6" spans="1:76" ht="12.75" customHeight="1" outlineLevel="1" x14ac:dyDescent="0.2">
      <c r="K6" s="323"/>
      <c r="L6" s="898" t="s">
        <v>3</v>
      </c>
      <c r="M6" s="898"/>
      <c r="N6" s="898"/>
      <c r="O6" s="898"/>
      <c r="P6" s="898"/>
      <c r="Q6" s="898"/>
      <c r="R6" s="898"/>
      <c r="S6" s="898"/>
    </row>
    <row r="7" spans="1:76" outlineLevel="1" x14ac:dyDescent="0.2"/>
    <row r="8" spans="1:76" outlineLevel="1" x14ac:dyDescent="0.2">
      <c r="M8" s="5" t="s">
        <v>4</v>
      </c>
      <c r="N8" s="99" t="s">
        <v>1256</v>
      </c>
      <c r="O8" s="1" t="s">
        <v>5</v>
      </c>
      <c r="U8" s="548"/>
    </row>
    <row r="9" spans="1:76" outlineLevel="1" x14ac:dyDescent="0.2"/>
    <row r="10" spans="1:76" outlineLevel="1" x14ac:dyDescent="0.2">
      <c r="L10" s="5" t="s">
        <v>6</v>
      </c>
      <c r="M10" s="899"/>
      <c r="N10" s="899"/>
      <c r="O10" s="899"/>
      <c r="P10" s="899"/>
      <c r="Q10" s="899"/>
      <c r="R10" s="899"/>
      <c r="S10" s="899"/>
      <c r="T10" s="899"/>
      <c r="U10" s="899"/>
      <c r="V10" s="899"/>
      <c r="W10" s="899"/>
    </row>
    <row r="11" spans="1:76" outlineLevel="1" x14ac:dyDescent="0.2">
      <c r="M11" s="638" t="s">
        <v>7</v>
      </c>
      <c r="N11" s="638"/>
      <c r="O11" s="638"/>
      <c r="P11" s="638"/>
      <c r="Q11" s="638"/>
      <c r="R11" s="638"/>
      <c r="S11" s="638"/>
      <c r="T11" s="638"/>
      <c r="U11" s="638"/>
      <c r="V11" s="638"/>
      <c r="W11" s="638"/>
    </row>
    <row r="12" spans="1:76" s="28" customFormat="1" outlineLevel="1" x14ac:dyDescent="0.2">
      <c r="B12" s="324"/>
      <c r="T12" s="538"/>
      <c r="U12" s="538"/>
      <c r="V12" s="538"/>
      <c r="W12" s="538"/>
      <c r="X12" s="538"/>
      <c r="Y12" s="538"/>
      <c r="Z12" s="538"/>
      <c r="AA12" s="538"/>
      <c r="AB12" s="538"/>
      <c r="AC12" s="538"/>
      <c r="AD12" s="538"/>
      <c r="AE12" s="538"/>
      <c r="AF12" s="538"/>
      <c r="AG12" s="538"/>
      <c r="AH12" s="538"/>
      <c r="AI12" s="538"/>
      <c r="AJ12" s="538"/>
      <c r="AK12" s="538"/>
      <c r="AL12" s="538"/>
      <c r="AM12" s="538"/>
      <c r="AN12" s="538"/>
      <c r="AO12" s="538"/>
      <c r="AP12" s="538"/>
      <c r="AQ12" s="538"/>
      <c r="AR12" s="538"/>
      <c r="AS12" s="538"/>
      <c r="AT12" s="538"/>
      <c r="AU12" s="538"/>
    </row>
    <row r="13" spans="1:76" s="28" customFormat="1" ht="23.25" customHeight="1" x14ac:dyDescent="0.2">
      <c r="A13" s="900" t="s">
        <v>8</v>
      </c>
      <c r="B13" s="900" t="s">
        <v>91</v>
      </c>
      <c r="C13" s="900" t="s">
        <v>10</v>
      </c>
      <c r="D13" s="900" t="s">
        <v>92</v>
      </c>
      <c r="E13" s="900"/>
      <c r="F13" s="901" t="s">
        <v>1451</v>
      </c>
      <c r="G13" s="901"/>
      <c r="H13" s="901"/>
      <c r="I13" s="901"/>
      <c r="J13" s="901"/>
      <c r="K13" s="901"/>
      <c r="L13" s="901"/>
      <c r="M13" s="901"/>
      <c r="N13" s="901"/>
      <c r="O13" s="901"/>
      <c r="P13" s="901"/>
      <c r="Q13" s="901"/>
      <c r="R13" s="901"/>
      <c r="S13" s="901"/>
      <c r="T13" s="902" t="s">
        <v>93</v>
      </c>
      <c r="U13" s="902"/>
      <c r="V13" s="902"/>
      <c r="W13" s="902"/>
      <c r="X13" s="902"/>
      <c r="Y13" s="902"/>
      <c r="Z13" s="902"/>
      <c r="AA13" s="902"/>
      <c r="AB13" s="902"/>
      <c r="AC13" s="902"/>
      <c r="AD13" s="902"/>
      <c r="AE13" s="902"/>
      <c r="AF13" s="902"/>
      <c r="AG13" s="902"/>
      <c r="AH13" s="901" t="s">
        <v>93</v>
      </c>
      <c r="AI13" s="901"/>
      <c r="AJ13" s="901"/>
      <c r="AK13" s="901"/>
      <c r="AL13" s="901"/>
      <c r="AM13" s="901"/>
      <c r="AN13" s="901"/>
      <c r="AO13" s="901"/>
      <c r="AP13" s="901"/>
      <c r="AQ13" s="901"/>
      <c r="AR13" s="901"/>
      <c r="AS13" s="901"/>
      <c r="AT13" s="901"/>
      <c r="AU13" s="901"/>
      <c r="AV13" s="901"/>
      <c r="AW13" s="901"/>
      <c r="AX13" s="901"/>
      <c r="AY13" s="901"/>
      <c r="AZ13" s="901"/>
      <c r="BA13" s="901"/>
      <c r="BB13" s="901"/>
      <c r="BC13" s="901"/>
      <c r="BD13" s="901"/>
      <c r="BE13" s="901"/>
      <c r="BF13" s="901"/>
      <c r="BG13" s="901"/>
      <c r="BH13" s="901"/>
      <c r="BI13" s="901"/>
      <c r="BJ13" s="901"/>
      <c r="BK13" s="901"/>
      <c r="BL13" s="901"/>
      <c r="BM13" s="901"/>
      <c r="BN13" s="901"/>
      <c r="BO13" s="901"/>
      <c r="BP13" s="901"/>
      <c r="BQ13" s="901"/>
      <c r="BR13" s="901"/>
      <c r="BS13" s="901"/>
      <c r="BT13" s="901"/>
      <c r="BU13" s="901"/>
      <c r="BV13" s="901"/>
      <c r="BW13" s="901"/>
      <c r="BX13" s="900" t="s">
        <v>94</v>
      </c>
    </row>
    <row r="14" spans="1:76" s="28" customFormat="1" ht="23.25" customHeight="1" x14ac:dyDescent="0.2">
      <c r="A14" s="900"/>
      <c r="B14" s="900"/>
      <c r="C14" s="900"/>
      <c r="D14" s="900"/>
      <c r="E14" s="900"/>
      <c r="F14" s="901"/>
      <c r="G14" s="901"/>
      <c r="H14" s="901"/>
      <c r="I14" s="901"/>
      <c r="J14" s="901"/>
      <c r="K14" s="901"/>
      <c r="L14" s="901"/>
      <c r="M14" s="901"/>
      <c r="N14" s="901"/>
      <c r="O14" s="901"/>
      <c r="P14" s="901"/>
      <c r="Q14" s="901"/>
      <c r="R14" s="901"/>
      <c r="S14" s="901"/>
      <c r="T14" s="902">
        <v>2020</v>
      </c>
      <c r="U14" s="902"/>
      <c r="V14" s="902"/>
      <c r="W14" s="902"/>
      <c r="X14" s="902"/>
      <c r="Y14" s="902"/>
      <c r="Z14" s="902"/>
      <c r="AA14" s="902"/>
      <c r="AB14" s="902"/>
      <c r="AC14" s="902"/>
      <c r="AD14" s="902"/>
      <c r="AE14" s="902"/>
      <c r="AF14" s="902"/>
      <c r="AG14" s="902"/>
      <c r="AH14" s="902">
        <v>2021</v>
      </c>
      <c r="AI14" s="902"/>
      <c r="AJ14" s="902"/>
      <c r="AK14" s="902"/>
      <c r="AL14" s="902"/>
      <c r="AM14" s="902"/>
      <c r="AN14" s="902"/>
      <c r="AO14" s="902"/>
      <c r="AP14" s="902"/>
      <c r="AQ14" s="902"/>
      <c r="AR14" s="902"/>
      <c r="AS14" s="902"/>
      <c r="AT14" s="902"/>
      <c r="AU14" s="902"/>
      <c r="AV14" s="901">
        <v>2022</v>
      </c>
      <c r="AW14" s="901"/>
      <c r="AX14" s="901"/>
      <c r="AY14" s="901"/>
      <c r="AZ14" s="901"/>
      <c r="BA14" s="901"/>
      <c r="BB14" s="901"/>
      <c r="BC14" s="901"/>
      <c r="BD14" s="901"/>
      <c r="BE14" s="901"/>
      <c r="BF14" s="901"/>
      <c r="BG14" s="901"/>
      <c r="BH14" s="901"/>
      <c r="BI14" s="901"/>
      <c r="BJ14" s="900" t="s">
        <v>95</v>
      </c>
      <c r="BK14" s="900"/>
      <c r="BL14" s="900"/>
      <c r="BM14" s="900"/>
      <c r="BN14" s="900"/>
      <c r="BO14" s="900"/>
      <c r="BP14" s="900"/>
      <c r="BQ14" s="900"/>
      <c r="BR14" s="900"/>
      <c r="BS14" s="900"/>
      <c r="BT14" s="900"/>
      <c r="BU14" s="900"/>
      <c r="BV14" s="900"/>
      <c r="BW14" s="900"/>
      <c r="BX14" s="900"/>
    </row>
    <row r="15" spans="1:76" s="28" customFormat="1" ht="23.25" customHeight="1" x14ac:dyDescent="0.2">
      <c r="A15" s="900"/>
      <c r="B15" s="900"/>
      <c r="C15" s="900"/>
      <c r="D15" s="900"/>
      <c r="E15" s="900"/>
      <c r="F15" s="901" t="s">
        <v>80</v>
      </c>
      <c r="G15" s="901"/>
      <c r="H15" s="901"/>
      <c r="I15" s="901"/>
      <c r="J15" s="901"/>
      <c r="K15" s="901"/>
      <c r="L15" s="901"/>
      <c r="M15" s="900" t="s">
        <v>81</v>
      </c>
      <c r="N15" s="900"/>
      <c r="O15" s="900"/>
      <c r="P15" s="900"/>
      <c r="Q15" s="900"/>
      <c r="R15" s="900"/>
      <c r="S15" s="900"/>
      <c r="T15" s="902" t="s">
        <v>80</v>
      </c>
      <c r="U15" s="902"/>
      <c r="V15" s="902"/>
      <c r="W15" s="902"/>
      <c r="X15" s="902"/>
      <c r="Y15" s="902"/>
      <c r="Z15" s="902"/>
      <c r="AA15" s="903" t="s">
        <v>81</v>
      </c>
      <c r="AB15" s="903"/>
      <c r="AC15" s="903"/>
      <c r="AD15" s="903"/>
      <c r="AE15" s="903"/>
      <c r="AF15" s="903"/>
      <c r="AG15" s="903"/>
      <c r="AH15" s="902" t="s">
        <v>80</v>
      </c>
      <c r="AI15" s="902"/>
      <c r="AJ15" s="902"/>
      <c r="AK15" s="902"/>
      <c r="AL15" s="902"/>
      <c r="AM15" s="902"/>
      <c r="AN15" s="902"/>
      <c r="AO15" s="903" t="s">
        <v>81</v>
      </c>
      <c r="AP15" s="903"/>
      <c r="AQ15" s="903"/>
      <c r="AR15" s="903"/>
      <c r="AS15" s="903"/>
      <c r="AT15" s="903"/>
      <c r="AU15" s="903"/>
      <c r="AV15" s="901" t="s">
        <v>80</v>
      </c>
      <c r="AW15" s="901"/>
      <c r="AX15" s="901"/>
      <c r="AY15" s="901"/>
      <c r="AZ15" s="901"/>
      <c r="BA15" s="901"/>
      <c r="BB15" s="901"/>
      <c r="BC15" s="900" t="s">
        <v>81</v>
      </c>
      <c r="BD15" s="900"/>
      <c r="BE15" s="900"/>
      <c r="BF15" s="900"/>
      <c r="BG15" s="900"/>
      <c r="BH15" s="900"/>
      <c r="BI15" s="900"/>
      <c r="BJ15" s="901" t="s">
        <v>20</v>
      </c>
      <c r="BK15" s="901"/>
      <c r="BL15" s="901"/>
      <c r="BM15" s="901"/>
      <c r="BN15" s="901"/>
      <c r="BO15" s="901"/>
      <c r="BP15" s="901"/>
      <c r="BQ15" s="900" t="s">
        <v>26</v>
      </c>
      <c r="BR15" s="900"/>
      <c r="BS15" s="900"/>
      <c r="BT15" s="900"/>
      <c r="BU15" s="900"/>
      <c r="BV15" s="900"/>
      <c r="BW15" s="900"/>
      <c r="BX15" s="900"/>
    </row>
    <row r="16" spans="1:76" s="28" customFormat="1" ht="64.5" customHeight="1" x14ac:dyDescent="0.2">
      <c r="A16" s="900"/>
      <c r="B16" s="900"/>
      <c r="C16" s="900"/>
      <c r="D16" s="900" t="s">
        <v>96</v>
      </c>
      <c r="E16" s="900" t="s">
        <v>26</v>
      </c>
      <c r="F16" s="255" t="s">
        <v>97</v>
      </c>
      <c r="G16" s="901" t="s">
        <v>98</v>
      </c>
      <c r="H16" s="901"/>
      <c r="I16" s="901"/>
      <c r="J16" s="901"/>
      <c r="K16" s="901"/>
      <c r="L16" s="901"/>
      <c r="M16" s="255" t="s">
        <v>97</v>
      </c>
      <c r="N16" s="901" t="s">
        <v>98</v>
      </c>
      <c r="O16" s="901"/>
      <c r="P16" s="901"/>
      <c r="Q16" s="901"/>
      <c r="R16" s="901"/>
      <c r="S16" s="901"/>
      <c r="T16" s="549" t="s">
        <v>97</v>
      </c>
      <c r="U16" s="902" t="s">
        <v>98</v>
      </c>
      <c r="V16" s="902"/>
      <c r="W16" s="902"/>
      <c r="X16" s="902"/>
      <c r="Y16" s="902"/>
      <c r="Z16" s="902"/>
      <c r="AA16" s="549" t="s">
        <v>97</v>
      </c>
      <c r="AB16" s="902" t="s">
        <v>98</v>
      </c>
      <c r="AC16" s="902"/>
      <c r="AD16" s="902"/>
      <c r="AE16" s="902"/>
      <c r="AF16" s="902"/>
      <c r="AG16" s="902"/>
      <c r="AH16" s="549" t="s">
        <v>97</v>
      </c>
      <c r="AI16" s="902" t="s">
        <v>98</v>
      </c>
      <c r="AJ16" s="902"/>
      <c r="AK16" s="902"/>
      <c r="AL16" s="902"/>
      <c r="AM16" s="902"/>
      <c r="AN16" s="902"/>
      <c r="AO16" s="549" t="s">
        <v>97</v>
      </c>
      <c r="AP16" s="902" t="s">
        <v>98</v>
      </c>
      <c r="AQ16" s="902"/>
      <c r="AR16" s="902"/>
      <c r="AS16" s="902"/>
      <c r="AT16" s="902"/>
      <c r="AU16" s="902"/>
      <c r="AV16" s="255" t="s">
        <v>97</v>
      </c>
      <c r="AW16" s="901" t="s">
        <v>98</v>
      </c>
      <c r="AX16" s="901"/>
      <c r="AY16" s="901"/>
      <c r="AZ16" s="901"/>
      <c r="BA16" s="901"/>
      <c r="BB16" s="901"/>
      <c r="BC16" s="255" t="s">
        <v>97</v>
      </c>
      <c r="BD16" s="901" t="s">
        <v>98</v>
      </c>
      <c r="BE16" s="901"/>
      <c r="BF16" s="901"/>
      <c r="BG16" s="901"/>
      <c r="BH16" s="901"/>
      <c r="BI16" s="901"/>
      <c r="BJ16" s="255" t="s">
        <v>97</v>
      </c>
      <c r="BK16" s="901" t="s">
        <v>98</v>
      </c>
      <c r="BL16" s="901"/>
      <c r="BM16" s="901"/>
      <c r="BN16" s="901"/>
      <c r="BO16" s="901"/>
      <c r="BP16" s="901"/>
      <c r="BQ16" s="255" t="s">
        <v>97</v>
      </c>
      <c r="BR16" s="901" t="s">
        <v>98</v>
      </c>
      <c r="BS16" s="901"/>
      <c r="BT16" s="901"/>
      <c r="BU16" s="901"/>
      <c r="BV16" s="901"/>
      <c r="BW16" s="901"/>
      <c r="BX16" s="900"/>
    </row>
    <row r="17" spans="1:76" s="28" customFormat="1" ht="46.5" customHeight="1" x14ac:dyDescent="0.2">
      <c r="A17" s="900"/>
      <c r="B17" s="900"/>
      <c r="C17" s="900"/>
      <c r="D17" s="900"/>
      <c r="E17" s="900"/>
      <c r="F17" s="255" t="s">
        <v>99</v>
      </c>
      <c r="G17" s="255" t="s">
        <v>99</v>
      </c>
      <c r="H17" s="31" t="s">
        <v>100</v>
      </c>
      <c r="I17" s="31" t="s">
        <v>101</v>
      </c>
      <c r="J17" s="31" t="s">
        <v>102</v>
      </c>
      <c r="K17" s="31" t="s">
        <v>103</v>
      </c>
      <c r="L17" s="31" t="s">
        <v>104</v>
      </c>
      <c r="M17" s="255" t="s">
        <v>99</v>
      </c>
      <c r="N17" s="255" t="s">
        <v>99</v>
      </c>
      <c r="O17" s="31" t="s">
        <v>100</v>
      </c>
      <c r="P17" s="31" t="s">
        <v>101</v>
      </c>
      <c r="Q17" s="31" t="s">
        <v>102</v>
      </c>
      <c r="R17" s="31" t="s">
        <v>103</v>
      </c>
      <c r="S17" s="31" t="s">
        <v>104</v>
      </c>
      <c r="T17" s="549" t="s">
        <v>99</v>
      </c>
      <c r="U17" s="549" t="s">
        <v>99</v>
      </c>
      <c r="V17" s="550" t="s">
        <v>100</v>
      </c>
      <c r="W17" s="550" t="s">
        <v>101</v>
      </c>
      <c r="X17" s="550" t="s">
        <v>102</v>
      </c>
      <c r="Y17" s="550" t="s">
        <v>103</v>
      </c>
      <c r="Z17" s="550" t="s">
        <v>104</v>
      </c>
      <c r="AA17" s="549" t="s">
        <v>99</v>
      </c>
      <c r="AB17" s="549" t="s">
        <v>99</v>
      </c>
      <c r="AC17" s="550" t="s">
        <v>100</v>
      </c>
      <c r="AD17" s="550" t="s">
        <v>101</v>
      </c>
      <c r="AE17" s="550" t="s">
        <v>102</v>
      </c>
      <c r="AF17" s="550" t="s">
        <v>103</v>
      </c>
      <c r="AG17" s="550" t="s">
        <v>104</v>
      </c>
      <c r="AH17" s="549" t="s">
        <v>105</v>
      </c>
      <c r="AI17" s="549" t="s">
        <v>99</v>
      </c>
      <c r="AJ17" s="550" t="s">
        <v>100</v>
      </c>
      <c r="AK17" s="550" t="s">
        <v>101</v>
      </c>
      <c r="AL17" s="550" t="s">
        <v>102</v>
      </c>
      <c r="AM17" s="550" t="s">
        <v>103</v>
      </c>
      <c r="AN17" s="550" t="s">
        <v>104</v>
      </c>
      <c r="AO17" s="549" t="s">
        <v>105</v>
      </c>
      <c r="AP17" s="549" t="s">
        <v>99</v>
      </c>
      <c r="AQ17" s="550" t="s">
        <v>100</v>
      </c>
      <c r="AR17" s="550" t="s">
        <v>101</v>
      </c>
      <c r="AS17" s="550" t="s">
        <v>102</v>
      </c>
      <c r="AT17" s="550" t="s">
        <v>103</v>
      </c>
      <c r="AU17" s="550" t="s">
        <v>104</v>
      </c>
      <c r="AV17" s="255" t="s">
        <v>105</v>
      </c>
      <c r="AW17" s="255" t="s">
        <v>99</v>
      </c>
      <c r="AX17" s="31" t="s">
        <v>100</v>
      </c>
      <c r="AY17" s="31" t="s">
        <v>101</v>
      </c>
      <c r="AZ17" s="31" t="s">
        <v>102</v>
      </c>
      <c r="BA17" s="31" t="s">
        <v>103</v>
      </c>
      <c r="BB17" s="31" t="s">
        <v>104</v>
      </c>
      <c r="BC17" s="255" t="s">
        <v>105</v>
      </c>
      <c r="BD17" s="255" t="s">
        <v>99</v>
      </c>
      <c r="BE17" s="31" t="s">
        <v>100</v>
      </c>
      <c r="BF17" s="31" t="s">
        <v>101</v>
      </c>
      <c r="BG17" s="31" t="s">
        <v>102</v>
      </c>
      <c r="BH17" s="31" t="s">
        <v>103</v>
      </c>
      <c r="BI17" s="31" t="s">
        <v>104</v>
      </c>
      <c r="BJ17" s="255" t="s">
        <v>105</v>
      </c>
      <c r="BK17" s="255" t="s">
        <v>99</v>
      </c>
      <c r="BL17" s="31" t="s">
        <v>100</v>
      </c>
      <c r="BM17" s="31" t="s">
        <v>101</v>
      </c>
      <c r="BN17" s="31" t="s">
        <v>102</v>
      </c>
      <c r="BO17" s="31" t="s">
        <v>103</v>
      </c>
      <c r="BP17" s="31" t="s">
        <v>104</v>
      </c>
      <c r="BQ17" s="255" t="s">
        <v>105</v>
      </c>
      <c r="BR17" s="255" t="s">
        <v>99</v>
      </c>
      <c r="BS17" s="31" t="s">
        <v>100</v>
      </c>
      <c r="BT17" s="31" t="s">
        <v>101</v>
      </c>
      <c r="BU17" s="31" t="s">
        <v>102</v>
      </c>
      <c r="BV17" s="31" t="s">
        <v>103</v>
      </c>
      <c r="BW17" s="31" t="s">
        <v>104</v>
      </c>
      <c r="BX17" s="900"/>
    </row>
    <row r="18" spans="1:76" s="28" customFormat="1" x14ac:dyDescent="0.2">
      <c r="A18" s="254">
        <v>1</v>
      </c>
      <c r="B18" s="253">
        <v>2</v>
      </c>
      <c r="C18" s="254">
        <v>3</v>
      </c>
      <c r="D18" s="254">
        <v>4</v>
      </c>
      <c r="E18" s="254">
        <v>5</v>
      </c>
      <c r="F18" s="256" t="s">
        <v>106</v>
      </c>
      <c r="G18" s="256" t="s">
        <v>107</v>
      </c>
      <c r="H18" s="256" t="s">
        <v>108</v>
      </c>
      <c r="I18" s="256" t="s">
        <v>109</v>
      </c>
      <c r="J18" s="256" t="s">
        <v>110</v>
      </c>
      <c r="K18" s="256" t="s">
        <v>111</v>
      </c>
      <c r="L18" s="256" t="s">
        <v>112</v>
      </c>
      <c r="M18" s="256" t="s">
        <v>113</v>
      </c>
      <c r="N18" s="256" t="s">
        <v>114</v>
      </c>
      <c r="O18" s="256" t="s">
        <v>115</v>
      </c>
      <c r="P18" s="256" t="s">
        <v>116</v>
      </c>
      <c r="Q18" s="256" t="s">
        <v>117</v>
      </c>
      <c r="R18" s="256" t="s">
        <v>118</v>
      </c>
      <c r="S18" s="256" t="s">
        <v>119</v>
      </c>
      <c r="T18" s="551" t="s">
        <v>120</v>
      </c>
      <c r="U18" s="551" t="s">
        <v>121</v>
      </c>
      <c r="V18" s="551" t="s">
        <v>122</v>
      </c>
      <c r="W18" s="551" t="s">
        <v>123</v>
      </c>
      <c r="X18" s="551" t="s">
        <v>124</v>
      </c>
      <c r="Y18" s="551" t="s">
        <v>125</v>
      </c>
      <c r="Z18" s="551" t="s">
        <v>126</v>
      </c>
      <c r="AA18" s="551" t="s">
        <v>127</v>
      </c>
      <c r="AB18" s="551" t="s">
        <v>128</v>
      </c>
      <c r="AC18" s="551" t="s">
        <v>129</v>
      </c>
      <c r="AD18" s="551" t="s">
        <v>130</v>
      </c>
      <c r="AE18" s="551" t="s">
        <v>131</v>
      </c>
      <c r="AF18" s="551" t="s">
        <v>132</v>
      </c>
      <c r="AG18" s="551" t="s">
        <v>133</v>
      </c>
      <c r="AH18" s="551" t="s">
        <v>134</v>
      </c>
      <c r="AI18" s="551" t="s">
        <v>135</v>
      </c>
      <c r="AJ18" s="551" t="s">
        <v>136</v>
      </c>
      <c r="AK18" s="551" t="s">
        <v>137</v>
      </c>
      <c r="AL18" s="551" t="s">
        <v>138</v>
      </c>
      <c r="AM18" s="551" t="s">
        <v>139</v>
      </c>
      <c r="AN18" s="551" t="s">
        <v>140</v>
      </c>
      <c r="AO18" s="551" t="s">
        <v>141</v>
      </c>
      <c r="AP18" s="551" t="s">
        <v>142</v>
      </c>
      <c r="AQ18" s="551" t="s">
        <v>143</v>
      </c>
      <c r="AR18" s="551" t="s">
        <v>144</v>
      </c>
      <c r="AS18" s="551" t="s">
        <v>145</v>
      </c>
      <c r="AT18" s="551" t="s">
        <v>146</v>
      </c>
      <c r="AU18" s="551" t="s">
        <v>147</v>
      </c>
      <c r="AV18" s="256" t="s">
        <v>148</v>
      </c>
      <c r="AW18" s="256" t="s">
        <v>149</v>
      </c>
      <c r="AX18" s="256" t="s">
        <v>150</v>
      </c>
      <c r="AY18" s="256" t="s">
        <v>151</v>
      </c>
      <c r="AZ18" s="256" t="s">
        <v>152</v>
      </c>
      <c r="BA18" s="256" t="s">
        <v>153</v>
      </c>
      <c r="BB18" s="256" t="s">
        <v>154</v>
      </c>
      <c r="BC18" s="256" t="s">
        <v>155</v>
      </c>
      <c r="BD18" s="256" t="s">
        <v>156</v>
      </c>
      <c r="BE18" s="256" t="s">
        <v>157</v>
      </c>
      <c r="BF18" s="256" t="s">
        <v>158</v>
      </c>
      <c r="BG18" s="256" t="s">
        <v>159</v>
      </c>
      <c r="BH18" s="256" t="s">
        <v>160</v>
      </c>
      <c r="BI18" s="256" t="s">
        <v>161</v>
      </c>
      <c r="BJ18" s="256" t="s">
        <v>162</v>
      </c>
      <c r="BK18" s="256" t="s">
        <v>163</v>
      </c>
      <c r="BL18" s="256" t="s">
        <v>164</v>
      </c>
      <c r="BM18" s="256" t="s">
        <v>165</v>
      </c>
      <c r="BN18" s="256" t="s">
        <v>166</v>
      </c>
      <c r="BO18" s="256" t="s">
        <v>167</v>
      </c>
      <c r="BP18" s="256" t="s">
        <v>168</v>
      </c>
      <c r="BQ18" s="256" t="s">
        <v>169</v>
      </c>
      <c r="BR18" s="256" t="s">
        <v>170</v>
      </c>
      <c r="BS18" s="256" t="s">
        <v>171</v>
      </c>
      <c r="BT18" s="256" t="s">
        <v>172</v>
      </c>
      <c r="BU18" s="256" t="s">
        <v>173</v>
      </c>
      <c r="BV18" s="256" t="s">
        <v>174</v>
      </c>
      <c r="BW18" s="256" t="s">
        <v>175</v>
      </c>
      <c r="BX18" s="256" t="s">
        <v>176</v>
      </c>
    </row>
    <row r="19" spans="1:76" s="39" customFormat="1" x14ac:dyDescent="0.25">
      <c r="A19" s="325">
        <f>'Пр 1 (произв)'!A17</f>
        <v>0</v>
      </c>
      <c r="B19" s="122" t="str">
        <f>'Пр 1 (произв)'!B17</f>
        <v>ВСЕГО по инвестиционной программе, в том числе:</v>
      </c>
      <c r="C19" s="325">
        <f>'Пр 1 (произв)'!C17</f>
        <v>0</v>
      </c>
      <c r="D19" s="291">
        <f t="shared" ref="D19:BO19" si="0">SUM(D20:D26)</f>
        <v>175.60434477189332</v>
      </c>
      <c r="E19" s="291">
        <f t="shared" si="0"/>
        <v>0</v>
      </c>
      <c r="F19" s="291">
        <f t="shared" si="0"/>
        <v>0</v>
      </c>
      <c r="G19" s="291">
        <f t="shared" si="0"/>
        <v>0</v>
      </c>
      <c r="H19" s="440">
        <f t="shared" si="0"/>
        <v>0</v>
      </c>
      <c r="I19" s="291">
        <f t="shared" si="0"/>
        <v>0</v>
      </c>
      <c r="J19" s="291">
        <f t="shared" si="0"/>
        <v>0</v>
      </c>
      <c r="K19" s="291">
        <f t="shared" si="0"/>
        <v>0</v>
      </c>
      <c r="L19" s="291">
        <f t="shared" si="0"/>
        <v>0</v>
      </c>
      <c r="M19" s="291">
        <f t="shared" si="0"/>
        <v>0</v>
      </c>
      <c r="N19" s="291">
        <f t="shared" si="0"/>
        <v>0</v>
      </c>
      <c r="O19" s="291">
        <f t="shared" si="0"/>
        <v>0</v>
      </c>
      <c r="P19" s="291">
        <f t="shared" si="0"/>
        <v>0</v>
      </c>
      <c r="Q19" s="291">
        <f t="shared" si="0"/>
        <v>0</v>
      </c>
      <c r="R19" s="291">
        <f t="shared" si="0"/>
        <v>0</v>
      </c>
      <c r="S19" s="291">
        <f t="shared" si="0"/>
        <v>0</v>
      </c>
      <c r="T19" s="552">
        <f t="shared" si="0"/>
        <v>0</v>
      </c>
      <c r="U19" s="552">
        <f t="shared" si="0"/>
        <v>0</v>
      </c>
      <c r="V19" s="553">
        <f t="shared" si="0"/>
        <v>0</v>
      </c>
      <c r="W19" s="552">
        <f t="shared" si="0"/>
        <v>0</v>
      </c>
      <c r="X19" s="552">
        <f t="shared" si="0"/>
        <v>0</v>
      </c>
      <c r="Y19" s="552">
        <f t="shared" si="0"/>
        <v>0</v>
      </c>
      <c r="Z19" s="552">
        <f t="shared" si="0"/>
        <v>0</v>
      </c>
      <c r="AA19" s="552">
        <f t="shared" si="0"/>
        <v>0</v>
      </c>
      <c r="AB19" s="552">
        <f t="shared" si="0"/>
        <v>0</v>
      </c>
      <c r="AC19" s="552">
        <f t="shared" si="0"/>
        <v>0</v>
      </c>
      <c r="AD19" s="552">
        <f t="shared" si="0"/>
        <v>0</v>
      </c>
      <c r="AE19" s="552">
        <f t="shared" si="0"/>
        <v>0</v>
      </c>
      <c r="AF19" s="552">
        <f t="shared" si="0"/>
        <v>0</v>
      </c>
      <c r="AG19" s="552">
        <f t="shared" si="0"/>
        <v>0</v>
      </c>
      <c r="AH19" s="552">
        <f t="shared" si="0"/>
        <v>0</v>
      </c>
      <c r="AI19" s="552">
        <f t="shared" si="0"/>
        <v>0</v>
      </c>
      <c r="AJ19" s="553">
        <f t="shared" si="0"/>
        <v>0</v>
      </c>
      <c r="AK19" s="552">
        <f t="shared" si="0"/>
        <v>0</v>
      </c>
      <c r="AL19" s="552">
        <f t="shared" si="0"/>
        <v>0</v>
      </c>
      <c r="AM19" s="552">
        <f t="shared" si="0"/>
        <v>0</v>
      </c>
      <c r="AN19" s="552">
        <f t="shared" si="0"/>
        <v>0</v>
      </c>
      <c r="AO19" s="552">
        <f t="shared" si="0"/>
        <v>0</v>
      </c>
      <c r="AP19" s="552">
        <f t="shared" si="0"/>
        <v>0</v>
      </c>
      <c r="AQ19" s="553">
        <f t="shared" si="0"/>
        <v>0</v>
      </c>
      <c r="AR19" s="552">
        <f t="shared" si="0"/>
        <v>0</v>
      </c>
      <c r="AS19" s="552">
        <f t="shared" si="0"/>
        <v>0</v>
      </c>
      <c r="AT19" s="552">
        <f t="shared" si="0"/>
        <v>0</v>
      </c>
      <c r="AU19" s="552">
        <f t="shared" si="0"/>
        <v>0</v>
      </c>
      <c r="AV19" s="291">
        <f t="shared" si="0"/>
        <v>0</v>
      </c>
      <c r="AW19" s="291">
        <f t="shared" si="0"/>
        <v>212.51965731696001</v>
      </c>
      <c r="AX19" s="440">
        <f t="shared" si="0"/>
        <v>2.4</v>
      </c>
      <c r="AY19" s="291">
        <f t="shared" si="0"/>
        <v>0</v>
      </c>
      <c r="AZ19" s="291">
        <f t="shared" si="0"/>
        <v>0</v>
      </c>
      <c r="BA19" s="291">
        <f t="shared" si="0"/>
        <v>0</v>
      </c>
      <c r="BB19" s="291">
        <f t="shared" si="0"/>
        <v>0</v>
      </c>
      <c r="BC19" s="291">
        <f t="shared" si="0"/>
        <v>0</v>
      </c>
      <c r="BD19" s="291">
        <f t="shared" si="0"/>
        <v>0</v>
      </c>
      <c r="BE19" s="291">
        <f t="shared" si="0"/>
        <v>0</v>
      </c>
      <c r="BF19" s="291">
        <f t="shared" si="0"/>
        <v>0</v>
      </c>
      <c r="BG19" s="291">
        <f t="shared" si="0"/>
        <v>0</v>
      </c>
      <c r="BH19" s="291">
        <f t="shared" si="0"/>
        <v>0</v>
      </c>
      <c r="BI19" s="291">
        <f t="shared" si="0"/>
        <v>0</v>
      </c>
      <c r="BJ19" s="291">
        <f t="shared" si="0"/>
        <v>0</v>
      </c>
      <c r="BK19" s="291">
        <f t="shared" si="0"/>
        <v>181.91505243856</v>
      </c>
      <c r="BL19" s="440">
        <f t="shared" si="0"/>
        <v>2.4</v>
      </c>
      <c r="BM19" s="291">
        <f t="shared" si="0"/>
        <v>0</v>
      </c>
      <c r="BN19" s="291">
        <f t="shared" si="0"/>
        <v>0</v>
      </c>
      <c r="BO19" s="291">
        <f t="shared" si="0"/>
        <v>0</v>
      </c>
      <c r="BP19" s="291">
        <f t="shared" ref="BP19:BW19" si="1">SUM(BP20:BP26)</f>
        <v>0</v>
      </c>
      <c r="BQ19" s="291">
        <f t="shared" si="1"/>
        <v>0</v>
      </c>
      <c r="BR19" s="291">
        <f t="shared" si="1"/>
        <v>0</v>
      </c>
      <c r="BS19" s="291">
        <f t="shared" si="1"/>
        <v>0</v>
      </c>
      <c r="BT19" s="291">
        <f t="shared" si="1"/>
        <v>0</v>
      </c>
      <c r="BU19" s="291">
        <f t="shared" si="1"/>
        <v>0</v>
      </c>
      <c r="BV19" s="291">
        <f t="shared" si="1"/>
        <v>0</v>
      </c>
      <c r="BW19" s="291">
        <f t="shared" si="1"/>
        <v>0</v>
      </c>
      <c r="BX19" s="38"/>
    </row>
    <row r="20" spans="1:76" x14ac:dyDescent="0.2">
      <c r="A20" s="326" t="str">
        <f>'Пр 1 (произв)'!A18</f>
        <v>0.1</v>
      </c>
      <c r="B20" s="157" t="str">
        <f>'Пр 1 (произв)'!B18</f>
        <v>Технологическое присоединение (подключение), всего</v>
      </c>
      <c r="C20" s="327" t="str">
        <f>'Пр 1 (произв)'!C18</f>
        <v>Г</v>
      </c>
      <c r="D20" s="292">
        <f t="shared" ref="D20:BO20" si="2">D29</f>
        <v>0</v>
      </c>
      <c r="E20" s="292">
        <f t="shared" si="2"/>
        <v>0</v>
      </c>
      <c r="F20" s="292">
        <f t="shared" si="2"/>
        <v>0</v>
      </c>
      <c r="G20" s="292">
        <f t="shared" si="2"/>
        <v>0</v>
      </c>
      <c r="H20" s="441">
        <f t="shared" si="2"/>
        <v>0</v>
      </c>
      <c r="I20" s="292">
        <f t="shared" si="2"/>
        <v>0</v>
      </c>
      <c r="J20" s="292">
        <f t="shared" si="2"/>
        <v>0</v>
      </c>
      <c r="K20" s="292">
        <f t="shared" si="2"/>
        <v>0</v>
      </c>
      <c r="L20" s="292">
        <f t="shared" si="2"/>
        <v>0</v>
      </c>
      <c r="M20" s="292">
        <f t="shared" si="2"/>
        <v>0</v>
      </c>
      <c r="N20" s="292">
        <f t="shared" si="2"/>
        <v>0</v>
      </c>
      <c r="O20" s="292">
        <f t="shared" si="2"/>
        <v>0</v>
      </c>
      <c r="P20" s="292">
        <f t="shared" si="2"/>
        <v>0</v>
      </c>
      <c r="Q20" s="292">
        <f t="shared" si="2"/>
        <v>0</v>
      </c>
      <c r="R20" s="292">
        <f t="shared" si="2"/>
        <v>0</v>
      </c>
      <c r="S20" s="292">
        <f t="shared" si="2"/>
        <v>0</v>
      </c>
      <c r="T20" s="554">
        <f t="shared" si="2"/>
        <v>0</v>
      </c>
      <c r="U20" s="554">
        <f t="shared" si="2"/>
        <v>0</v>
      </c>
      <c r="V20" s="555">
        <f t="shared" si="2"/>
        <v>0</v>
      </c>
      <c r="W20" s="554">
        <f t="shared" si="2"/>
        <v>0</v>
      </c>
      <c r="X20" s="554">
        <f t="shared" si="2"/>
        <v>0</v>
      </c>
      <c r="Y20" s="554">
        <f t="shared" si="2"/>
        <v>0</v>
      </c>
      <c r="Z20" s="554">
        <f t="shared" si="2"/>
        <v>0</v>
      </c>
      <c r="AA20" s="554">
        <f t="shared" si="2"/>
        <v>0</v>
      </c>
      <c r="AB20" s="554">
        <f t="shared" si="2"/>
        <v>0</v>
      </c>
      <c r="AC20" s="554">
        <f t="shared" si="2"/>
        <v>0</v>
      </c>
      <c r="AD20" s="554">
        <f t="shared" si="2"/>
        <v>0</v>
      </c>
      <c r="AE20" s="554">
        <f t="shared" si="2"/>
        <v>0</v>
      </c>
      <c r="AF20" s="554">
        <f t="shared" si="2"/>
        <v>0</v>
      </c>
      <c r="AG20" s="554">
        <f t="shared" si="2"/>
        <v>0</v>
      </c>
      <c r="AH20" s="554">
        <f t="shared" si="2"/>
        <v>0</v>
      </c>
      <c r="AI20" s="554">
        <f t="shared" si="2"/>
        <v>0</v>
      </c>
      <c r="AJ20" s="555">
        <f t="shared" si="2"/>
        <v>0</v>
      </c>
      <c r="AK20" s="554">
        <f t="shared" si="2"/>
        <v>0</v>
      </c>
      <c r="AL20" s="554">
        <f t="shared" si="2"/>
        <v>0</v>
      </c>
      <c r="AM20" s="554">
        <f t="shared" si="2"/>
        <v>0</v>
      </c>
      <c r="AN20" s="554">
        <f t="shared" si="2"/>
        <v>0</v>
      </c>
      <c r="AO20" s="554">
        <f t="shared" si="2"/>
        <v>0</v>
      </c>
      <c r="AP20" s="554">
        <f t="shared" si="2"/>
        <v>0</v>
      </c>
      <c r="AQ20" s="555">
        <f t="shared" si="2"/>
        <v>0</v>
      </c>
      <c r="AR20" s="554">
        <f t="shared" si="2"/>
        <v>0</v>
      </c>
      <c r="AS20" s="554">
        <f t="shared" si="2"/>
        <v>0</v>
      </c>
      <c r="AT20" s="554">
        <f t="shared" si="2"/>
        <v>0</v>
      </c>
      <c r="AU20" s="554">
        <f t="shared" si="2"/>
        <v>0</v>
      </c>
      <c r="AV20" s="292">
        <f t="shared" si="2"/>
        <v>0</v>
      </c>
      <c r="AW20" s="292">
        <f t="shared" si="2"/>
        <v>0</v>
      </c>
      <c r="AX20" s="441">
        <f t="shared" si="2"/>
        <v>0</v>
      </c>
      <c r="AY20" s="292">
        <f t="shared" si="2"/>
        <v>0</v>
      </c>
      <c r="AZ20" s="292">
        <f t="shared" si="2"/>
        <v>0</v>
      </c>
      <c r="BA20" s="292">
        <f t="shared" si="2"/>
        <v>0</v>
      </c>
      <c r="BB20" s="292">
        <f t="shared" si="2"/>
        <v>0</v>
      </c>
      <c r="BC20" s="292">
        <f t="shared" si="2"/>
        <v>0</v>
      </c>
      <c r="BD20" s="292">
        <f t="shared" si="2"/>
        <v>0</v>
      </c>
      <c r="BE20" s="292">
        <f t="shared" si="2"/>
        <v>0</v>
      </c>
      <c r="BF20" s="292">
        <f t="shared" si="2"/>
        <v>0</v>
      </c>
      <c r="BG20" s="292">
        <f t="shared" si="2"/>
        <v>0</v>
      </c>
      <c r="BH20" s="292">
        <f t="shared" si="2"/>
        <v>0</v>
      </c>
      <c r="BI20" s="292">
        <f t="shared" si="2"/>
        <v>0</v>
      </c>
      <c r="BJ20" s="292">
        <f t="shared" si="2"/>
        <v>0</v>
      </c>
      <c r="BK20" s="292">
        <f t="shared" si="2"/>
        <v>0</v>
      </c>
      <c r="BL20" s="441">
        <f t="shared" si="2"/>
        <v>0</v>
      </c>
      <c r="BM20" s="292">
        <f t="shared" si="2"/>
        <v>0</v>
      </c>
      <c r="BN20" s="292">
        <f t="shared" si="2"/>
        <v>0</v>
      </c>
      <c r="BO20" s="292">
        <f t="shared" si="2"/>
        <v>0</v>
      </c>
      <c r="BP20" s="292">
        <f t="shared" ref="BP20:BW20" si="3">BP29</f>
        <v>0</v>
      </c>
      <c r="BQ20" s="292">
        <f t="shared" si="3"/>
        <v>0</v>
      </c>
      <c r="BR20" s="292">
        <f t="shared" si="3"/>
        <v>0</v>
      </c>
      <c r="BS20" s="292">
        <f t="shared" si="3"/>
        <v>0</v>
      </c>
      <c r="BT20" s="292">
        <f t="shared" si="3"/>
        <v>0</v>
      </c>
      <c r="BU20" s="292">
        <f t="shared" si="3"/>
        <v>0</v>
      </c>
      <c r="BV20" s="292">
        <f t="shared" si="3"/>
        <v>0</v>
      </c>
      <c r="BW20" s="292">
        <f t="shared" si="3"/>
        <v>0</v>
      </c>
      <c r="BX20" s="328"/>
    </row>
    <row r="21" spans="1:76" x14ac:dyDescent="0.2">
      <c r="A21" s="326" t="str">
        <f>'Пр 1 (произв)'!A19</f>
        <v>0.2</v>
      </c>
      <c r="B21" s="157" t="str">
        <f>'Пр 1 (произв)'!B19</f>
        <v>Реконструкция, всего</v>
      </c>
      <c r="C21" s="327" t="str">
        <f>'Пр 1 (произв)'!C19</f>
        <v>Г</v>
      </c>
      <c r="D21" s="292">
        <f t="shared" ref="D21:BO21" si="4">D68</f>
        <v>0</v>
      </c>
      <c r="E21" s="292">
        <f t="shared" si="4"/>
        <v>0</v>
      </c>
      <c r="F21" s="292">
        <f t="shared" si="4"/>
        <v>0</v>
      </c>
      <c r="G21" s="292">
        <f t="shared" si="4"/>
        <v>0</v>
      </c>
      <c r="H21" s="441">
        <f t="shared" si="4"/>
        <v>0</v>
      </c>
      <c r="I21" s="292">
        <f t="shared" si="4"/>
        <v>0</v>
      </c>
      <c r="J21" s="292">
        <f t="shared" si="4"/>
        <v>0</v>
      </c>
      <c r="K21" s="292">
        <f t="shared" si="4"/>
        <v>0</v>
      </c>
      <c r="L21" s="292">
        <f t="shared" si="4"/>
        <v>0</v>
      </c>
      <c r="M21" s="292">
        <f t="shared" si="4"/>
        <v>0</v>
      </c>
      <c r="N21" s="292">
        <f t="shared" si="4"/>
        <v>0</v>
      </c>
      <c r="O21" s="292">
        <f t="shared" si="4"/>
        <v>0</v>
      </c>
      <c r="P21" s="292">
        <f t="shared" si="4"/>
        <v>0</v>
      </c>
      <c r="Q21" s="292">
        <f t="shared" si="4"/>
        <v>0</v>
      </c>
      <c r="R21" s="292">
        <f t="shared" si="4"/>
        <v>0</v>
      </c>
      <c r="S21" s="292">
        <f t="shared" si="4"/>
        <v>0</v>
      </c>
      <c r="T21" s="554">
        <f t="shared" si="4"/>
        <v>0</v>
      </c>
      <c r="U21" s="554">
        <f t="shared" si="4"/>
        <v>0</v>
      </c>
      <c r="V21" s="555">
        <f t="shared" si="4"/>
        <v>0</v>
      </c>
      <c r="W21" s="554">
        <f t="shared" si="4"/>
        <v>0</v>
      </c>
      <c r="X21" s="554">
        <f t="shared" si="4"/>
        <v>0</v>
      </c>
      <c r="Y21" s="554">
        <f t="shared" si="4"/>
        <v>0</v>
      </c>
      <c r="Z21" s="554">
        <f t="shared" si="4"/>
        <v>0</v>
      </c>
      <c r="AA21" s="554">
        <f t="shared" si="4"/>
        <v>0</v>
      </c>
      <c r="AB21" s="554">
        <f t="shared" si="4"/>
        <v>0</v>
      </c>
      <c r="AC21" s="554">
        <f t="shared" si="4"/>
        <v>0</v>
      </c>
      <c r="AD21" s="554">
        <f t="shared" si="4"/>
        <v>0</v>
      </c>
      <c r="AE21" s="554">
        <f t="shared" si="4"/>
        <v>0</v>
      </c>
      <c r="AF21" s="554">
        <f t="shared" si="4"/>
        <v>0</v>
      </c>
      <c r="AG21" s="554">
        <f t="shared" si="4"/>
        <v>0</v>
      </c>
      <c r="AH21" s="554">
        <f t="shared" si="4"/>
        <v>0</v>
      </c>
      <c r="AI21" s="554">
        <f t="shared" si="4"/>
        <v>0</v>
      </c>
      <c r="AJ21" s="555">
        <f t="shared" si="4"/>
        <v>0</v>
      </c>
      <c r="AK21" s="554">
        <f t="shared" si="4"/>
        <v>0</v>
      </c>
      <c r="AL21" s="554">
        <f t="shared" si="4"/>
        <v>0</v>
      </c>
      <c r="AM21" s="554">
        <f t="shared" si="4"/>
        <v>0</v>
      </c>
      <c r="AN21" s="554">
        <f t="shared" si="4"/>
        <v>0</v>
      </c>
      <c r="AO21" s="554">
        <f t="shared" si="4"/>
        <v>0</v>
      </c>
      <c r="AP21" s="554">
        <f t="shared" si="4"/>
        <v>0</v>
      </c>
      <c r="AQ21" s="555">
        <f t="shared" si="4"/>
        <v>0</v>
      </c>
      <c r="AR21" s="554">
        <f t="shared" si="4"/>
        <v>0</v>
      </c>
      <c r="AS21" s="554">
        <f t="shared" si="4"/>
        <v>0</v>
      </c>
      <c r="AT21" s="554">
        <f t="shared" si="4"/>
        <v>0</v>
      </c>
      <c r="AU21" s="554">
        <f t="shared" si="4"/>
        <v>0</v>
      </c>
      <c r="AV21" s="292">
        <f t="shared" si="4"/>
        <v>0</v>
      </c>
      <c r="AW21" s="292">
        <f t="shared" si="4"/>
        <v>0</v>
      </c>
      <c r="AX21" s="441">
        <f t="shared" si="4"/>
        <v>0</v>
      </c>
      <c r="AY21" s="292">
        <f t="shared" si="4"/>
        <v>0</v>
      </c>
      <c r="AZ21" s="292">
        <f t="shared" si="4"/>
        <v>0</v>
      </c>
      <c r="BA21" s="292">
        <f t="shared" si="4"/>
        <v>0</v>
      </c>
      <c r="BB21" s="292">
        <f t="shared" si="4"/>
        <v>0</v>
      </c>
      <c r="BC21" s="292">
        <f t="shared" si="4"/>
        <v>0</v>
      </c>
      <c r="BD21" s="292">
        <f t="shared" si="4"/>
        <v>0</v>
      </c>
      <c r="BE21" s="292">
        <f t="shared" si="4"/>
        <v>0</v>
      </c>
      <c r="BF21" s="292">
        <f t="shared" si="4"/>
        <v>0</v>
      </c>
      <c r="BG21" s="292">
        <f t="shared" si="4"/>
        <v>0</v>
      </c>
      <c r="BH21" s="292">
        <f t="shared" si="4"/>
        <v>0</v>
      </c>
      <c r="BI21" s="292">
        <f t="shared" si="4"/>
        <v>0</v>
      </c>
      <c r="BJ21" s="292">
        <f t="shared" si="4"/>
        <v>0</v>
      </c>
      <c r="BK21" s="292">
        <f t="shared" si="4"/>
        <v>0</v>
      </c>
      <c r="BL21" s="441">
        <f t="shared" si="4"/>
        <v>0</v>
      </c>
      <c r="BM21" s="292">
        <f t="shared" si="4"/>
        <v>0</v>
      </c>
      <c r="BN21" s="292">
        <f t="shared" si="4"/>
        <v>0</v>
      </c>
      <c r="BO21" s="292">
        <f t="shared" si="4"/>
        <v>0</v>
      </c>
      <c r="BP21" s="292">
        <f t="shared" ref="BP21:BW21" si="5">BP68</f>
        <v>0</v>
      </c>
      <c r="BQ21" s="292">
        <f t="shared" si="5"/>
        <v>0</v>
      </c>
      <c r="BR21" s="292">
        <f t="shared" si="5"/>
        <v>0</v>
      </c>
      <c r="BS21" s="292">
        <f t="shared" si="5"/>
        <v>0</v>
      </c>
      <c r="BT21" s="292">
        <f t="shared" si="5"/>
        <v>0</v>
      </c>
      <c r="BU21" s="292">
        <f t="shared" si="5"/>
        <v>0</v>
      </c>
      <c r="BV21" s="292">
        <f t="shared" si="5"/>
        <v>0</v>
      </c>
      <c r="BW21" s="292">
        <f t="shared" si="5"/>
        <v>0</v>
      </c>
      <c r="BX21" s="328"/>
    </row>
    <row r="22" spans="1:76" x14ac:dyDescent="0.2">
      <c r="A22" s="326" t="str">
        <f>'Пр 1 (произв)'!A20</f>
        <v>0.3</v>
      </c>
      <c r="B22" s="157" t="str">
        <f>'Пр 1 (произв)'!B20</f>
        <v>Модернизация, техническое перевооружение, всего</v>
      </c>
      <c r="C22" s="327" t="str">
        <f>'Пр 1 (произв)'!C20</f>
        <v>Г</v>
      </c>
      <c r="D22" s="292">
        <f t="shared" ref="D22:BO22" si="6">D85</f>
        <v>18.790451381333334</v>
      </c>
      <c r="E22" s="292">
        <f t="shared" si="6"/>
        <v>0</v>
      </c>
      <c r="F22" s="292">
        <f t="shared" si="6"/>
        <v>0</v>
      </c>
      <c r="G22" s="292">
        <f t="shared" si="6"/>
        <v>0</v>
      </c>
      <c r="H22" s="441">
        <f t="shared" si="6"/>
        <v>0</v>
      </c>
      <c r="I22" s="292">
        <f t="shared" si="6"/>
        <v>0</v>
      </c>
      <c r="J22" s="292">
        <f t="shared" si="6"/>
        <v>0</v>
      </c>
      <c r="K22" s="292">
        <f t="shared" si="6"/>
        <v>0</v>
      </c>
      <c r="L22" s="292">
        <f t="shared" si="6"/>
        <v>0</v>
      </c>
      <c r="M22" s="292">
        <f t="shared" si="6"/>
        <v>0</v>
      </c>
      <c r="N22" s="292">
        <f t="shared" si="6"/>
        <v>0</v>
      </c>
      <c r="O22" s="292">
        <f t="shared" si="6"/>
        <v>0</v>
      </c>
      <c r="P22" s="292">
        <f t="shared" si="6"/>
        <v>0</v>
      </c>
      <c r="Q22" s="292">
        <f t="shared" si="6"/>
        <v>0</v>
      </c>
      <c r="R22" s="292">
        <f t="shared" si="6"/>
        <v>0</v>
      </c>
      <c r="S22" s="292">
        <f t="shared" si="6"/>
        <v>0</v>
      </c>
      <c r="T22" s="554">
        <f t="shared" si="6"/>
        <v>0</v>
      </c>
      <c r="U22" s="554">
        <f t="shared" si="6"/>
        <v>0</v>
      </c>
      <c r="V22" s="555">
        <f t="shared" si="6"/>
        <v>0</v>
      </c>
      <c r="W22" s="554">
        <f t="shared" si="6"/>
        <v>0</v>
      </c>
      <c r="X22" s="554">
        <f t="shared" si="6"/>
        <v>0</v>
      </c>
      <c r="Y22" s="554">
        <f t="shared" si="6"/>
        <v>0</v>
      </c>
      <c r="Z22" s="554">
        <f t="shared" si="6"/>
        <v>0</v>
      </c>
      <c r="AA22" s="554">
        <f t="shared" si="6"/>
        <v>0</v>
      </c>
      <c r="AB22" s="554">
        <f t="shared" si="6"/>
        <v>0</v>
      </c>
      <c r="AC22" s="554">
        <f t="shared" si="6"/>
        <v>0</v>
      </c>
      <c r="AD22" s="554">
        <f t="shared" si="6"/>
        <v>0</v>
      </c>
      <c r="AE22" s="554">
        <f t="shared" si="6"/>
        <v>0</v>
      </c>
      <c r="AF22" s="554">
        <f t="shared" si="6"/>
        <v>0</v>
      </c>
      <c r="AG22" s="554">
        <f t="shared" si="6"/>
        <v>0</v>
      </c>
      <c r="AH22" s="554">
        <f t="shared" si="6"/>
        <v>0</v>
      </c>
      <c r="AI22" s="554">
        <f t="shared" si="6"/>
        <v>0</v>
      </c>
      <c r="AJ22" s="555">
        <f t="shared" si="6"/>
        <v>0</v>
      </c>
      <c r="AK22" s="554">
        <f t="shared" si="6"/>
        <v>0</v>
      </c>
      <c r="AL22" s="554">
        <f t="shared" si="6"/>
        <v>0</v>
      </c>
      <c r="AM22" s="554">
        <f t="shared" si="6"/>
        <v>0</v>
      </c>
      <c r="AN22" s="554">
        <f t="shared" si="6"/>
        <v>0</v>
      </c>
      <c r="AO22" s="554">
        <f t="shared" si="6"/>
        <v>0</v>
      </c>
      <c r="AP22" s="554">
        <f t="shared" si="6"/>
        <v>0</v>
      </c>
      <c r="AQ22" s="555">
        <f t="shared" si="6"/>
        <v>0</v>
      </c>
      <c r="AR22" s="554">
        <f t="shared" si="6"/>
        <v>0</v>
      </c>
      <c r="AS22" s="554">
        <f t="shared" si="6"/>
        <v>0</v>
      </c>
      <c r="AT22" s="554">
        <f t="shared" si="6"/>
        <v>0</v>
      </c>
      <c r="AU22" s="554">
        <f t="shared" si="6"/>
        <v>0</v>
      </c>
      <c r="AV22" s="292">
        <f t="shared" si="6"/>
        <v>0</v>
      </c>
      <c r="AW22" s="292">
        <f t="shared" si="6"/>
        <v>25.101159048</v>
      </c>
      <c r="AX22" s="441">
        <f t="shared" si="6"/>
        <v>2.4</v>
      </c>
      <c r="AY22" s="292">
        <f t="shared" si="6"/>
        <v>0</v>
      </c>
      <c r="AZ22" s="292">
        <f t="shared" si="6"/>
        <v>0</v>
      </c>
      <c r="BA22" s="292">
        <f t="shared" si="6"/>
        <v>0</v>
      </c>
      <c r="BB22" s="292">
        <f t="shared" si="6"/>
        <v>0</v>
      </c>
      <c r="BC22" s="292">
        <f t="shared" si="6"/>
        <v>0</v>
      </c>
      <c r="BD22" s="292">
        <f t="shared" si="6"/>
        <v>0</v>
      </c>
      <c r="BE22" s="292">
        <f t="shared" si="6"/>
        <v>0</v>
      </c>
      <c r="BF22" s="292">
        <f t="shared" si="6"/>
        <v>0</v>
      </c>
      <c r="BG22" s="292">
        <f t="shared" si="6"/>
        <v>0</v>
      </c>
      <c r="BH22" s="292">
        <f t="shared" si="6"/>
        <v>0</v>
      </c>
      <c r="BI22" s="292">
        <f t="shared" si="6"/>
        <v>0</v>
      </c>
      <c r="BJ22" s="292">
        <f t="shared" si="6"/>
        <v>0</v>
      </c>
      <c r="BK22" s="292">
        <f t="shared" si="6"/>
        <v>25.101159048</v>
      </c>
      <c r="BL22" s="441">
        <f t="shared" si="6"/>
        <v>2.4</v>
      </c>
      <c r="BM22" s="292">
        <f t="shared" si="6"/>
        <v>0</v>
      </c>
      <c r="BN22" s="292">
        <f t="shared" si="6"/>
        <v>0</v>
      </c>
      <c r="BO22" s="292">
        <f t="shared" si="6"/>
        <v>0</v>
      </c>
      <c r="BP22" s="292">
        <f t="shared" ref="BP22:BW22" si="7">BP85</f>
        <v>0</v>
      </c>
      <c r="BQ22" s="292">
        <f t="shared" si="7"/>
        <v>0</v>
      </c>
      <c r="BR22" s="292">
        <f t="shared" si="7"/>
        <v>0</v>
      </c>
      <c r="BS22" s="292">
        <f t="shared" si="7"/>
        <v>0</v>
      </c>
      <c r="BT22" s="292">
        <f t="shared" si="7"/>
        <v>0</v>
      </c>
      <c r="BU22" s="292">
        <f t="shared" si="7"/>
        <v>0</v>
      </c>
      <c r="BV22" s="292">
        <f t="shared" si="7"/>
        <v>0</v>
      </c>
      <c r="BW22" s="292">
        <f t="shared" si="7"/>
        <v>0</v>
      </c>
      <c r="BX22" s="328"/>
    </row>
    <row r="23" spans="1:76" ht="18" x14ac:dyDescent="0.2">
      <c r="A23" s="326" t="str">
        <f>'Пр 1 (произв)'!A21</f>
        <v>0.4</v>
      </c>
      <c r="B23" s="157" t="str">
        <f>'Пр 1 (произв)'!B21</f>
        <v>Инвестиционные проекты, реализация которых обуславливается схемами теплоснабжения, всего</v>
      </c>
      <c r="C23" s="327" t="str">
        <f>'Пр 1 (произв)'!C21</f>
        <v>Г</v>
      </c>
      <c r="D23" s="292">
        <f t="shared" ref="D23:BO23" si="8">D117</f>
        <v>0</v>
      </c>
      <c r="E23" s="292">
        <f t="shared" si="8"/>
        <v>0</v>
      </c>
      <c r="F23" s="292">
        <f t="shared" si="8"/>
        <v>0</v>
      </c>
      <c r="G23" s="292">
        <f t="shared" si="8"/>
        <v>0</v>
      </c>
      <c r="H23" s="441">
        <f t="shared" si="8"/>
        <v>0</v>
      </c>
      <c r="I23" s="292">
        <f t="shared" si="8"/>
        <v>0</v>
      </c>
      <c r="J23" s="292">
        <f t="shared" si="8"/>
        <v>0</v>
      </c>
      <c r="K23" s="292">
        <f t="shared" si="8"/>
        <v>0</v>
      </c>
      <c r="L23" s="292">
        <f t="shared" si="8"/>
        <v>0</v>
      </c>
      <c r="M23" s="292">
        <f t="shared" si="8"/>
        <v>0</v>
      </c>
      <c r="N23" s="292">
        <f t="shared" si="8"/>
        <v>0</v>
      </c>
      <c r="O23" s="292">
        <f t="shared" si="8"/>
        <v>0</v>
      </c>
      <c r="P23" s="292">
        <f t="shared" si="8"/>
        <v>0</v>
      </c>
      <c r="Q23" s="292">
        <f t="shared" si="8"/>
        <v>0</v>
      </c>
      <c r="R23" s="292">
        <f t="shared" si="8"/>
        <v>0</v>
      </c>
      <c r="S23" s="292">
        <f t="shared" si="8"/>
        <v>0</v>
      </c>
      <c r="T23" s="554">
        <f t="shared" si="8"/>
        <v>0</v>
      </c>
      <c r="U23" s="554">
        <f t="shared" si="8"/>
        <v>0</v>
      </c>
      <c r="V23" s="555">
        <f t="shared" si="8"/>
        <v>0</v>
      </c>
      <c r="W23" s="554">
        <f t="shared" si="8"/>
        <v>0</v>
      </c>
      <c r="X23" s="554">
        <f t="shared" si="8"/>
        <v>0</v>
      </c>
      <c r="Y23" s="554">
        <f t="shared" si="8"/>
        <v>0</v>
      </c>
      <c r="Z23" s="554">
        <f t="shared" si="8"/>
        <v>0</v>
      </c>
      <c r="AA23" s="554">
        <f t="shared" si="8"/>
        <v>0</v>
      </c>
      <c r="AB23" s="554">
        <f t="shared" si="8"/>
        <v>0</v>
      </c>
      <c r="AC23" s="554">
        <f t="shared" si="8"/>
        <v>0</v>
      </c>
      <c r="AD23" s="554">
        <f t="shared" si="8"/>
        <v>0</v>
      </c>
      <c r="AE23" s="554">
        <f t="shared" si="8"/>
        <v>0</v>
      </c>
      <c r="AF23" s="554">
        <f t="shared" si="8"/>
        <v>0</v>
      </c>
      <c r="AG23" s="554">
        <f t="shared" si="8"/>
        <v>0</v>
      </c>
      <c r="AH23" s="554">
        <f t="shared" si="8"/>
        <v>0</v>
      </c>
      <c r="AI23" s="554">
        <f t="shared" si="8"/>
        <v>0</v>
      </c>
      <c r="AJ23" s="555">
        <f t="shared" si="8"/>
        <v>0</v>
      </c>
      <c r="AK23" s="554">
        <f t="shared" si="8"/>
        <v>0</v>
      </c>
      <c r="AL23" s="554">
        <f t="shared" si="8"/>
        <v>0</v>
      </c>
      <c r="AM23" s="554">
        <f t="shared" si="8"/>
        <v>0</v>
      </c>
      <c r="AN23" s="554">
        <f t="shared" si="8"/>
        <v>0</v>
      </c>
      <c r="AO23" s="554">
        <f t="shared" si="8"/>
        <v>0</v>
      </c>
      <c r="AP23" s="554">
        <f t="shared" si="8"/>
        <v>0</v>
      </c>
      <c r="AQ23" s="555">
        <f t="shared" si="8"/>
        <v>0</v>
      </c>
      <c r="AR23" s="554">
        <f t="shared" si="8"/>
        <v>0</v>
      </c>
      <c r="AS23" s="554">
        <f t="shared" si="8"/>
        <v>0</v>
      </c>
      <c r="AT23" s="554">
        <f t="shared" si="8"/>
        <v>0</v>
      </c>
      <c r="AU23" s="554">
        <f t="shared" si="8"/>
        <v>0</v>
      </c>
      <c r="AV23" s="292">
        <f t="shared" si="8"/>
        <v>0</v>
      </c>
      <c r="AW23" s="292">
        <f t="shared" si="8"/>
        <v>0</v>
      </c>
      <c r="AX23" s="441">
        <f t="shared" si="8"/>
        <v>0</v>
      </c>
      <c r="AY23" s="292">
        <f t="shared" si="8"/>
        <v>0</v>
      </c>
      <c r="AZ23" s="292">
        <f t="shared" si="8"/>
        <v>0</v>
      </c>
      <c r="BA23" s="292">
        <f t="shared" si="8"/>
        <v>0</v>
      </c>
      <c r="BB23" s="292">
        <f t="shared" si="8"/>
        <v>0</v>
      </c>
      <c r="BC23" s="292">
        <f t="shared" si="8"/>
        <v>0</v>
      </c>
      <c r="BD23" s="292">
        <f t="shared" si="8"/>
        <v>0</v>
      </c>
      <c r="BE23" s="292">
        <f t="shared" si="8"/>
        <v>0</v>
      </c>
      <c r="BF23" s="292">
        <f t="shared" si="8"/>
        <v>0</v>
      </c>
      <c r="BG23" s="292">
        <f t="shared" si="8"/>
        <v>0</v>
      </c>
      <c r="BH23" s="292">
        <f t="shared" si="8"/>
        <v>0</v>
      </c>
      <c r="BI23" s="292">
        <f t="shared" si="8"/>
        <v>0</v>
      </c>
      <c r="BJ23" s="292">
        <f t="shared" si="8"/>
        <v>0</v>
      </c>
      <c r="BK23" s="292">
        <f t="shared" si="8"/>
        <v>0</v>
      </c>
      <c r="BL23" s="441">
        <f t="shared" si="8"/>
        <v>0</v>
      </c>
      <c r="BM23" s="292">
        <f t="shared" si="8"/>
        <v>0</v>
      </c>
      <c r="BN23" s="292">
        <f t="shared" si="8"/>
        <v>0</v>
      </c>
      <c r="BO23" s="292">
        <f t="shared" si="8"/>
        <v>0</v>
      </c>
      <c r="BP23" s="292">
        <f t="shared" ref="BP23:BW23" si="9">BP117</f>
        <v>0</v>
      </c>
      <c r="BQ23" s="292">
        <f t="shared" si="9"/>
        <v>0</v>
      </c>
      <c r="BR23" s="292">
        <f t="shared" si="9"/>
        <v>0</v>
      </c>
      <c r="BS23" s="292">
        <f t="shared" si="9"/>
        <v>0</v>
      </c>
      <c r="BT23" s="292">
        <f t="shared" si="9"/>
        <v>0</v>
      </c>
      <c r="BU23" s="292">
        <f t="shared" si="9"/>
        <v>0</v>
      </c>
      <c r="BV23" s="292">
        <f t="shared" si="9"/>
        <v>0</v>
      </c>
      <c r="BW23" s="292">
        <f t="shared" si="9"/>
        <v>0</v>
      </c>
      <c r="BX23" s="328"/>
    </row>
    <row r="24" spans="1:76" x14ac:dyDescent="0.2">
      <c r="A24" s="326" t="str">
        <f>'Пр 1 (произв)'!A22</f>
        <v>0.5</v>
      </c>
      <c r="B24" s="157" t="str">
        <f>'Пр 1 (произв)'!B22</f>
        <v>Новое строительство, всего</v>
      </c>
      <c r="C24" s="327" t="str">
        <f>'Пр 1 (произв)'!C22</f>
        <v>Г</v>
      </c>
      <c r="D24" s="292">
        <f t="shared" ref="D24:BO24" si="10">D136</f>
        <v>25.580896211359999</v>
      </c>
      <c r="E24" s="292">
        <f t="shared" si="10"/>
        <v>0</v>
      </c>
      <c r="F24" s="292">
        <f t="shared" si="10"/>
        <v>0</v>
      </c>
      <c r="G24" s="292">
        <f t="shared" si="10"/>
        <v>0</v>
      </c>
      <c r="H24" s="441">
        <f t="shared" si="10"/>
        <v>0</v>
      </c>
      <c r="I24" s="292">
        <f t="shared" si="10"/>
        <v>0</v>
      </c>
      <c r="J24" s="292">
        <f t="shared" si="10"/>
        <v>0</v>
      </c>
      <c r="K24" s="292">
        <f t="shared" si="10"/>
        <v>0</v>
      </c>
      <c r="L24" s="292">
        <f t="shared" si="10"/>
        <v>0</v>
      </c>
      <c r="M24" s="292">
        <f t="shared" si="10"/>
        <v>0</v>
      </c>
      <c r="N24" s="292">
        <f t="shared" si="10"/>
        <v>0</v>
      </c>
      <c r="O24" s="292">
        <f t="shared" si="10"/>
        <v>0</v>
      </c>
      <c r="P24" s="292">
        <f t="shared" si="10"/>
        <v>0</v>
      </c>
      <c r="Q24" s="292">
        <f t="shared" si="10"/>
        <v>0</v>
      </c>
      <c r="R24" s="292">
        <f t="shared" si="10"/>
        <v>0</v>
      </c>
      <c r="S24" s="292">
        <f t="shared" si="10"/>
        <v>0</v>
      </c>
      <c r="T24" s="554">
        <f t="shared" si="10"/>
        <v>0</v>
      </c>
      <c r="U24" s="554">
        <f t="shared" si="10"/>
        <v>0</v>
      </c>
      <c r="V24" s="555">
        <f t="shared" si="10"/>
        <v>0</v>
      </c>
      <c r="W24" s="554">
        <f t="shared" si="10"/>
        <v>0</v>
      </c>
      <c r="X24" s="554">
        <f t="shared" si="10"/>
        <v>0</v>
      </c>
      <c r="Y24" s="554">
        <f t="shared" si="10"/>
        <v>0</v>
      </c>
      <c r="Z24" s="554">
        <f t="shared" si="10"/>
        <v>0</v>
      </c>
      <c r="AA24" s="554">
        <f t="shared" si="10"/>
        <v>0</v>
      </c>
      <c r="AB24" s="554">
        <f t="shared" si="10"/>
        <v>0</v>
      </c>
      <c r="AC24" s="554">
        <f t="shared" si="10"/>
        <v>0</v>
      </c>
      <c r="AD24" s="554">
        <f t="shared" si="10"/>
        <v>0</v>
      </c>
      <c r="AE24" s="554">
        <f t="shared" si="10"/>
        <v>0</v>
      </c>
      <c r="AF24" s="554">
        <f t="shared" si="10"/>
        <v>0</v>
      </c>
      <c r="AG24" s="554">
        <f t="shared" si="10"/>
        <v>0</v>
      </c>
      <c r="AH24" s="554">
        <f t="shared" si="10"/>
        <v>0</v>
      </c>
      <c r="AI24" s="554">
        <f t="shared" si="10"/>
        <v>0</v>
      </c>
      <c r="AJ24" s="555">
        <f t="shared" si="10"/>
        <v>0</v>
      </c>
      <c r="AK24" s="554">
        <f t="shared" si="10"/>
        <v>0</v>
      </c>
      <c r="AL24" s="554">
        <f t="shared" si="10"/>
        <v>0</v>
      </c>
      <c r="AM24" s="554">
        <f t="shared" si="10"/>
        <v>0</v>
      </c>
      <c r="AN24" s="554">
        <f t="shared" si="10"/>
        <v>0</v>
      </c>
      <c r="AO24" s="554">
        <f t="shared" si="10"/>
        <v>0</v>
      </c>
      <c r="AP24" s="554">
        <f t="shared" si="10"/>
        <v>0</v>
      </c>
      <c r="AQ24" s="555">
        <f t="shared" si="10"/>
        <v>0</v>
      </c>
      <c r="AR24" s="554">
        <f t="shared" si="10"/>
        <v>0</v>
      </c>
      <c r="AS24" s="554">
        <f t="shared" si="10"/>
        <v>0</v>
      </c>
      <c r="AT24" s="554">
        <f t="shared" si="10"/>
        <v>0</v>
      </c>
      <c r="AU24" s="554">
        <f t="shared" si="10"/>
        <v>0</v>
      </c>
      <c r="AV24" s="292">
        <f t="shared" si="10"/>
        <v>0</v>
      </c>
      <c r="AW24" s="292">
        <f t="shared" si="10"/>
        <v>25.580896211359999</v>
      </c>
      <c r="AX24" s="441">
        <f t="shared" si="10"/>
        <v>0</v>
      </c>
      <c r="AY24" s="292">
        <f t="shared" si="10"/>
        <v>0</v>
      </c>
      <c r="AZ24" s="292">
        <f t="shared" si="10"/>
        <v>0</v>
      </c>
      <c r="BA24" s="292">
        <f t="shared" si="10"/>
        <v>0</v>
      </c>
      <c r="BB24" s="292">
        <f t="shared" si="10"/>
        <v>0</v>
      </c>
      <c r="BC24" s="292">
        <f t="shared" si="10"/>
        <v>0</v>
      </c>
      <c r="BD24" s="292">
        <f t="shared" si="10"/>
        <v>0</v>
      </c>
      <c r="BE24" s="292">
        <f t="shared" si="10"/>
        <v>0</v>
      </c>
      <c r="BF24" s="292">
        <f t="shared" si="10"/>
        <v>0</v>
      </c>
      <c r="BG24" s="292">
        <f t="shared" si="10"/>
        <v>0</v>
      </c>
      <c r="BH24" s="292">
        <f t="shared" si="10"/>
        <v>0</v>
      </c>
      <c r="BI24" s="292">
        <f t="shared" si="10"/>
        <v>0</v>
      </c>
      <c r="BJ24" s="292">
        <f t="shared" si="10"/>
        <v>0</v>
      </c>
      <c r="BK24" s="292">
        <f t="shared" si="10"/>
        <v>25.580896211359999</v>
      </c>
      <c r="BL24" s="441">
        <f t="shared" si="10"/>
        <v>0</v>
      </c>
      <c r="BM24" s="292">
        <f t="shared" si="10"/>
        <v>0</v>
      </c>
      <c r="BN24" s="292">
        <f t="shared" si="10"/>
        <v>0</v>
      </c>
      <c r="BO24" s="292">
        <f t="shared" si="10"/>
        <v>0</v>
      </c>
      <c r="BP24" s="292">
        <f t="shared" ref="BP24:BW24" si="11">BP136</f>
        <v>0</v>
      </c>
      <c r="BQ24" s="292">
        <f t="shared" si="11"/>
        <v>0</v>
      </c>
      <c r="BR24" s="292">
        <f t="shared" si="11"/>
        <v>0</v>
      </c>
      <c r="BS24" s="292">
        <f t="shared" si="11"/>
        <v>0</v>
      </c>
      <c r="BT24" s="292">
        <f t="shared" si="11"/>
        <v>0</v>
      </c>
      <c r="BU24" s="292">
        <f t="shared" si="11"/>
        <v>0</v>
      </c>
      <c r="BV24" s="292">
        <f t="shared" si="11"/>
        <v>0</v>
      </c>
      <c r="BW24" s="292">
        <f t="shared" si="11"/>
        <v>0</v>
      </c>
      <c r="BX24" s="328"/>
    </row>
    <row r="25" spans="1:76" ht="18" x14ac:dyDescent="0.2">
      <c r="A25" s="326" t="str">
        <f>'Пр 1 (произв)'!A23</f>
        <v>0.6</v>
      </c>
      <c r="B25" s="157" t="str">
        <f>'Пр 1 (произв)'!B23</f>
        <v>Покупка земельных участков для целей реализации инвестиционных проектов, всего</v>
      </c>
      <c r="C25" s="327" t="str">
        <f>'Пр 1 (произв)'!C23</f>
        <v>Г</v>
      </c>
      <c r="D25" s="292">
        <f t="shared" ref="D25:BO25" si="12">D153</f>
        <v>0</v>
      </c>
      <c r="E25" s="292">
        <f t="shared" si="12"/>
        <v>0</v>
      </c>
      <c r="F25" s="292">
        <f t="shared" si="12"/>
        <v>0</v>
      </c>
      <c r="G25" s="292">
        <f t="shared" si="12"/>
        <v>0</v>
      </c>
      <c r="H25" s="441">
        <f t="shared" si="12"/>
        <v>0</v>
      </c>
      <c r="I25" s="292">
        <f t="shared" si="12"/>
        <v>0</v>
      </c>
      <c r="J25" s="292">
        <f t="shared" si="12"/>
        <v>0</v>
      </c>
      <c r="K25" s="292">
        <f t="shared" si="12"/>
        <v>0</v>
      </c>
      <c r="L25" s="292">
        <f t="shared" si="12"/>
        <v>0</v>
      </c>
      <c r="M25" s="292">
        <f t="shared" si="12"/>
        <v>0</v>
      </c>
      <c r="N25" s="292">
        <f t="shared" si="12"/>
        <v>0</v>
      </c>
      <c r="O25" s="292">
        <f t="shared" si="12"/>
        <v>0</v>
      </c>
      <c r="P25" s="292">
        <f t="shared" si="12"/>
        <v>0</v>
      </c>
      <c r="Q25" s="292">
        <f t="shared" si="12"/>
        <v>0</v>
      </c>
      <c r="R25" s="292">
        <f t="shared" si="12"/>
        <v>0</v>
      </c>
      <c r="S25" s="292">
        <f t="shared" si="12"/>
        <v>0</v>
      </c>
      <c r="T25" s="554">
        <f t="shared" si="12"/>
        <v>0</v>
      </c>
      <c r="U25" s="554">
        <f t="shared" si="12"/>
        <v>0</v>
      </c>
      <c r="V25" s="555">
        <f t="shared" si="12"/>
        <v>0</v>
      </c>
      <c r="W25" s="554">
        <f t="shared" si="12"/>
        <v>0</v>
      </c>
      <c r="X25" s="554">
        <f t="shared" si="12"/>
        <v>0</v>
      </c>
      <c r="Y25" s="554">
        <f t="shared" si="12"/>
        <v>0</v>
      </c>
      <c r="Z25" s="554">
        <f t="shared" si="12"/>
        <v>0</v>
      </c>
      <c r="AA25" s="554">
        <f t="shared" si="12"/>
        <v>0</v>
      </c>
      <c r="AB25" s="554">
        <f t="shared" si="12"/>
        <v>0</v>
      </c>
      <c r="AC25" s="554">
        <f t="shared" si="12"/>
        <v>0</v>
      </c>
      <c r="AD25" s="554">
        <f t="shared" si="12"/>
        <v>0</v>
      </c>
      <c r="AE25" s="554">
        <f t="shared" si="12"/>
        <v>0</v>
      </c>
      <c r="AF25" s="554">
        <f t="shared" si="12"/>
        <v>0</v>
      </c>
      <c r="AG25" s="554">
        <f t="shared" si="12"/>
        <v>0</v>
      </c>
      <c r="AH25" s="554">
        <f t="shared" si="12"/>
        <v>0</v>
      </c>
      <c r="AI25" s="554">
        <f t="shared" si="12"/>
        <v>0</v>
      </c>
      <c r="AJ25" s="555">
        <f t="shared" si="12"/>
        <v>0</v>
      </c>
      <c r="AK25" s="554">
        <f t="shared" si="12"/>
        <v>0</v>
      </c>
      <c r="AL25" s="554">
        <f t="shared" si="12"/>
        <v>0</v>
      </c>
      <c r="AM25" s="554">
        <f t="shared" si="12"/>
        <v>0</v>
      </c>
      <c r="AN25" s="554">
        <f t="shared" si="12"/>
        <v>0</v>
      </c>
      <c r="AO25" s="554">
        <f t="shared" si="12"/>
        <v>0</v>
      </c>
      <c r="AP25" s="554">
        <f t="shared" si="12"/>
        <v>0</v>
      </c>
      <c r="AQ25" s="555">
        <f t="shared" si="12"/>
        <v>0</v>
      </c>
      <c r="AR25" s="554">
        <f t="shared" si="12"/>
        <v>0</v>
      </c>
      <c r="AS25" s="554">
        <f t="shared" si="12"/>
        <v>0</v>
      </c>
      <c r="AT25" s="554">
        <f t="shared" si="12"/>
        <v>0</v>
      </c>
      <c r="AU25" s="554">
        <f t="shared" si="12"/>
        <v>0</v>
      </c>
      <c r="AV25" s="292">
        <f t="shared" si="12"/>
        <v>0</v>
      </c>
      <c r="AW25" s="292">
        <f t="shared" si="12"/>
        <v>0</v>
      </c>
      <c r="AX25" s="441">
        <f t="shared" si="12"/>
        <v>0</v>
      </c>
      <c r="AY25" s="292">
        <f t="shared" si="12"/>
        <v>0</v>
      </c>
      <c r="AZ25" s="292">
        <f t="shared" si="12"/>
        <v>0</v>
      </c>
      <c r="BA25" s="292">
        <f t="shared" si="12"/>
        <v>0</v>
      </c>
      <c r="BB25" s="292">
        <f t="shared" si="12"/>
        <v>0</v>
      </c>
      <c r="BC25" s="292">
        <f t="shared" si="12"/>
        <v>0</v>
      </c>
      <c r="BD25" s="292">
        <f t="shared" si="12"/>
        <v>0</v>
      </c>
      <c r="BE25" s="292">
        <f t="shared" si="12"/>
        <v>0</v>
      </c>
      <c r="BF25" s="292">
        <f t="shared" si="12"/>
        <v>0</v>
      </c>
      <c r="BG25" s="292">
        <f t="shared" si="12"/>
        <v>0</v>
      </c>
      <c r="BH25" s="292">
        <f t="shared" si="12"/>
        <v>0</v>
      </c>
      <c r="BI25" s="292">
        <f t="shared" si="12"/>
        <v>0</v>
      </c>
      <c r="BJ25" s="292">
        <f t="shared" si="12"/>
        <v>0</v>
      </c>
      <c r="BK25" s="292">
        <f t="shared" si="12"/>
        <v>0</v>
      </c>
      <c r="BL25" s="441">
        <f t="shared" si="12"/>
        <v>0</v>
      </c>
      <c r="BM25" s="292">
        <f t="shared" si="12"/>
        <v>0</v>
      </c>
      <c r="BN25" s="292">
        <f t="shared" si="12"/>
        <v>0</v>
      </c>
      <c r="BO25" s="292">
        <f t="shared" si="12"/>
        <v>0</v>
      </c>
      <c r="BP25" s="292">
        <f t="shared" ref="BP25:BW25" si="13">BP153</f>
        <v>0</v>
      </c>
      <c r="BQ25" s="292">
        <f t="shared" si="13"/>
        <v>0</v>
      </c>
      <c r="BR25" s="292">
        <f t="shared" si="13"/>
        <v>0</v>
      </c>
      <c r="BS25" s="292">
        <f t="shared" si="13"/>
        <v>0</v>
      </c>
      <c r="BT25" s="292">
        <f t="shared" si="13"/>
        <v>0</v>
      </c>
      <c r="BU25" s="292">
        <f t="shared" si="13"/>
        <v>0</v>
      </c>
      <c r="BV25" s="292">
        <f t="shared" si="13"/>
        <v>0</v>
      </c>
      <c r="BW25" s="292">
        <f t="shared" si="13"/>
        <v>0</v>
      </c>
      <c r="BX25" s="328"/>
    </row>
    <row r="26" spans="1:76" x14ac:dyDescent="0.2">
      <c r="A26" s="326" t="str">
        <f>'Пр 1 (произв)'!A24</f>
        <v>0.7</v>
      </c>
      <c r="B26" s="157" t="str">
        <f>'Пр 1 (произв)'!B24</f>
        <v>Прочие инвестиционные проекты, всего</v>
      </c>
      <c r="C26" s="327" t="str">
        <f>'Пр 1 (произв)'!C24</f>
        <v>Г</v>
      </c>
      <c r="D26" s="292">
        <f t="shared" ref="D26:BO26" si="14">D157</f>
        <v>131.2329971792</v>
      </c>
      <c r="E26" s="292">
        <f t="shared" si="14"/>
        <v>0</v>
      </c>
      <c r="F26" s="292">
        <f t="shared" si="14"/>
        <v>0</v>
      </c>
      <c r="G26" s="292">
        <f t="shared" si="14"/>
        <v>0</v>
      </c>
      <c r="H26" s="441">
        <f t="shared" si="14"/>
        <v>0</v>
      </c>
      <c r="I26" s="292">
        <f t="shared" si="14"/>
        <v>0</v>
      </c>
      <c r="J26" s="292">
        <f t="shared" si="14"/>
        <v>0</v>
      </c>
      <c r="K26" s="292">
        <f t="shared" si="14"/>
        <v>0</v>
      </c>
      <c r="L26" s="292">
        <f t="shared" si="14"/>
        <v>0</v>
      </c>
      <c r="M26" s="292">
        <f t="shared" si="14"/>
        <v>0</v>
      </c>
      <c r="N26" s="292">
        <f t="shared" si="14"/>
        <v>0</v>
      </c>
      <c r="O26" s="292">
        <f t="shared" si="14"/>
        <v>0</v>
      </c>
      <c r="P26" s="292">
        <f t="shared" si="14"/>
        <v>0</v>
      </c>
      <c r="Q26" s="292">
        <f t="shared" si="14"/>
        <v>0</v>
      </c>
      <c r="R26" s="292">
        <f t="shared" si="14"/>
        <v>0</v>
      </c>
      <c r="S26" s="292">
        <f t="shared" si="14"/>
        <v>0</v>
      </c>
      <c r="T26" s="554">
        <f t="shared" si="14"/>
        <v>0</v>
      </c>
      <c r="U26" s="554">
        <f t="shared" si="14"/>
        <v>0</v>
      </c>
      <c r="V26" s="555">
        <f t="shared" si="14"/>
        <v>0</v>
      </c>
      <c r="W26" s="554">
        <f t="shared" si="14"/>
        <v>0</v>
      </c>
      <c r="X26" s="554">
        <f t="shared" si="14"/>
        <v>0</v>
      </c>
      <c r="Y26" s="554">
        <f t="shared" si="14"/>
        <v>0</v>
      </c>
      <c r="Z26" s="554">
        <f t="shared" si="14"/>
        <v>0</v>
      </c>
      <c r="AA26" s="554">
        <f t="shared" si="14"/>
        <v>0</v>
      </c>
      <c r="AB26" s="554">
        <f t="shared" si="14"/>
        <v>0</v>
      </c>
      <c r="AC26" s="554">
        <f t="shared" si="14"/>
        <v>0</v>
      </c>
      <c r="AD26" s="554">
        <f t="shared" si="14"/>
        <v>0</v>
      </c>
      <c r="AE26" s="554">
        <f t="shared" si="14"/>
        <v>0</v>
      </c>
      <c r="AF26" s="554">
        <f t="shared" si="14"/>
        <v>0</v>
      </c>
      <c r="AG26" s="554">
        <f t="shared" si="14"/>
        <v>0</v>
      </c>
      <c r="AH26" s="554">
        <f t="shared" si="14"/>
        <v>0</v>
      </c>
      <c r="AI26" s="554">
        <f t="shared" si="14"/>
        <v>0</v>
      </c>
      <c r="AJ26" s="555">
        <f t="shared" si="14"/>
        <v>0</v>
      </c>
      <c r="AK26" s="554">
        <f t="shared" si="14"/>
        <v>0</v>
      </c>
      <c r="AL26" s="554">
        <f t="shared" si="14"/>
        <v>0</v>
      </c>
      <c r="AM26" s="554">
        <f t="shared" si="14"/>
        <v>0</v>
      </c>
      <c r="AN26" s="554">
        <f t="shared" si="14"/>
        <v>0</v>
      </c>
      <c r="AO26" s="554">
        <f t="shared" si="14"/>
        <v>0</v>
      </c>
      <c r="AP26" s="554">
        <f t="shared" si="14"/>
        <v>0</v>
      </c>
      <c r="AQ26" s="555">
        <f t="shared" si="14"/>
        <v>0</v>
      </c>
      <c r="AR26" s="554">
        <f t="shared" si="14"/>
        <v>0</v>
      </c>
      <c r="AS26" s="554">
        <f t="shared" si="14"/>
        <v>0</v>
      </c>
      <c r="AT26" s="554">
        <f t="shared" si="14"/>
        <v>0</v>
      </c>
      <c r="AU26" s="554">
        <f t="shared" si="14"/>
        <v>0</v>
      </c>
      <c r="AV26" s="292">
        <f t="shared" si="14"/>
        <v>0</v>
      </c>
      <c r="AW26" s="292">
        <f t="shared" si="14"/>
        <v>161.83760205760001</v>
      </c>
      <c r="AX26" s="441">
        <f t="shared" si="14"/>
        <v>0</v>
      </c>
      <c r="AY26" s="292">
        <f t="shared" si="14"/>
        <v>0</v>
      </c>
      <c r="AZ26" s="292">
        <f t="shared" si="14"/>
        <v>0</v>
      </c>
      <c r="BA26" s="292">
        <f t="shared" si="14"/>
        <v>0</v>
      </c>
      <c r="BB26" s="292">
        <f t="shared" si="14"/>
        <v>0</v>
      </c>
      <c r="BC26" s="292">
        <f t="shared" si="14"/>
        <v>0</v>
      </c>
      <c r="BD26" s="292">
        <f t="shared" si="14"/>
        <v>0</v>
      </c>
      <c r="BE26" s="292">
        <f t="shared" si="14"/>
        <v>0</v>
      </c>
      <c r="BF26" s="292">
        <f t="shared" si="14"/>
        <v>0</v>
      </c>
      <c r="BG26" s="292">
        <f t="shared" si="14"/>
        <v>0</v>
      </c>
      <c r="BH26" s="292">
        <f t="shared" si="14"/>
        <v>0</v>
      </c>
      <c r="BI26" s="292">
        <f t="shared" si="14"/>
        <v>0</v>
      </c>
      <c r="BJ26" s="292">
        <f t="shared" si="14"/>
        <v>0</v>
      </c>
      <c r="BK26" s="292">
        <f t="shared" si="14"/>
        <v>131.2329971792</v>
      </c>
      <c r="BL26" s="441">
        <f t="shared" si="14"/>
        <v>0</v>
      </c>
      <c r="BM26" s="292">
        <f t="shared" si="14"/>
        <v>0</v>
      </c>
      <c r="BN26" s="292">
        <f t="shared" si="14"/>
        <v>0</v>
      </c>
      <c r="BO26" s="292">
        <f t="shared" si="14"/>
        <v>0</v>
      </c>
      <c r="BP26" s="292">
        <f t="shared" ref="BP26:BW26" si="15">BP157</f>
        <v>0</v>
      </c>
      <c r="BQ26" s="292">
        <f t="shared" si="15"/>
        <v>0</v>
      </c>
      <c r="BR26" s="292">
        <f t="shared" si="15"/>
        <v>0</v>
      </c>
      <c r="BS26" s="292">
        <f t="shared" si="15"/>
        <v>0</v>
      </c>
      <c r="BT26" s="292">
        <f t="shared" si="15"/>
        <v>0</v>
      </c>
      <c r="BU26" s="292">
        <f t="shared" si="15"/>
        <v>0</v>
      </c>
      <c r="BV26" s="292">
        <f t="shared" si="15"/>
        <v>0</v>
      </c>
      <c r="BW26" s="292">
        <f t="shared" si="15"/>
        <v>0</v>
      </c>
      <c r="BX26" s="328"/>
    </row>
    <row r="27" spans="1:76" x14ac:dyDescent="0.2">
      <c r="A27" s="325">
        <f>'Пр 1 (произв)'!A25</f>
        <v>0</v>
      </c>
      <c r="B27" s="115">
        <f>'Пр 1 (произв)'!B25</f>
        <v>0</v>
      </c>
      <c r="C27" s="325">
        <f>'Пр 1 (произв)'!C25</f>
        <v>0</v>
      </c>
      <c r="D27" s="329">
        <f>'Пр 1 (произв)'!H25</f>
        <v>0</v>
      </c>
      <c r="E27" s="328"/>
      <c r="F27" s="328"/>
      <c r="G27" s="330"/>
      <c r="H27" s="438"/>
      <c r="I27" s="328"/>
      <c r="J27" s="328"/>
      <c r="K27" s="328"/>
      <c r="L27" s="328"/>
      <c r="M27" s="328"/>
      <c r="N27" s="330"/>
      <c r="O27" s="328"/>
      <c r="P27" s="328"/>
      <c r="Q27" s="328"/>
      <c r="R27" s="328"/>
      <c r="S27" s="328"/>
      <c r="T27" s="556"/>
      <c r="U27" s="557"/>
      <c r="V27" s="558"/>
      <c r="W27" s="556"/>
      <c r="X27" s="556"/>
      <c r="Y27" s="556"/>
      <c r="Z27" s="556"/>
      <c r="AA27" s="556"/>
      <c r="AB27" s="556"/>
      <c r="AC27" s="556"/>
      <c r="AD27" s="556"/>
      <c r="AE27" s="556"/>
      <c r="AF27" s="556"/>
      <c r="AG27" s="556"/>
      <c r="AH27" s="556"/>
      <c r="AI27" s="556"/>
      <c r="AJ27" s="558"/>
      <c r="AK27" s="556"/>
      <c r="AL27" s="556"/>
      <c r="AM27" s="556"/>
      <c r="AN27" s="556"/>
      <c r="AO27" s="556"/>
      <c r="AP27" s="556"/>
      <c r="AQ27" s="558"/>
      <c r="AR27" s="556"/>
      <c r="AS27" s="556"/>
      <c r="AT27" s="556"/>
      <c r="AU27" s="556"/>
      <c r="AV27" s="328"/>
      <c r="AW27" s="328"/>
      <c r="AX27" s="438"/>
      <c r="AY27" s="328"/>
      <c r="AZ27" s="328"/>
      <c r="BA27" s="328"/>
      <c r="BB27" s="328"/>
      <c r="BC27" s="328"/>
      <c r="BD27" s="328"/>
      <c r="BE27" s="328"/>
      <c r="BF27" s="328"/>
      <c r="BG27" s="328"/>
      <c r="BH27" s="328"/>
      <c r="BI27" s="328"/>
      <c r="BJ27" s="328"/>
      <c r="BK27" s="328"/>
      <c r="BL27" s="438"/>
      <c r="BM27" s="328"/>
      <c r="BN27" s="328"/>
      <c r="BO27" s="328"/>
      <c r="BP27" s="328"/>
      <c r="BQ27" s="328"/>
      <c r="BR27" s="328"/>
      <c r="BS27" s="328"/>
      <c r="BT27" s="328"/>
      <c r="BU27" s="328"/>
      <c r="BV27" s="328"/>
      <c r="BW27" s="328"/>
      <c r="BX27" s="328"/>
    </row>
    <row r="28" spans="1:76" x14ac:dyDescent="0.2">
      <c r="A28" s="331">
        <f>'Пр 1 (произв)'!A26</f>
        <v>1</v>
      </c>
      <c r="B28" s="165" t="str">
        <f>'Пр 1 (произв)'!B26</f>
        <v>Ненецкий автономный окгуг</v>
      </c>
      <c r="C28" s="331">
        <f>'Пр 1 (произв)'!C26</f>
        <v>0</v>
      </c>
      <c r="D28" s="332">
        <f t="shared" ref="D28:AI28" si="16">D29+D68+D85+D117+D136+D153</f>
        <v>44.371347592693333</v>
      </c>
      <c r="E28" s="332">
        <f t="shared" si="16"/>
        <v>0</v>
      </c>
      <c r="F28" s="332">
        <f t="shared" si="16"/>
        <v>0</v>
      </c>
      <c r="G28" s="332">
        <f t="shared" si="16"/>
        <v>0</v>
      </c>
      <c r="H28" s="442">
        <f t="shared" si="16"/>
        <v>0</v>
      </c>
      <c r="I28" s="332">
        <f t="shared" si="16"/>
        <v>0</v>
      </c>
      <c r="J28" s="332">
        <f t="shared" si="16"/>
        <v>0</v>
      </c>
      <c r="K28" s="332">
        <f t="shared" si="16"/>
        <v>0</v>
      </c>
      <c r="L28" s="332">
        <f t="shared" si="16"/>
        <v>0</v>
      </c>
      <c r="M28" s="332">
        <f t="shared" si="16"/>
        <v>0</v>
      </c>
      <c r="N28" s="332">
        <f t="shared" si="16"/>
        <v>0</v>
      </c>
      <c r="O28" s="332">
        <f t="shared" si="16"/>
        <v>0</v>
      </c>
      <c r="P28" s="332">
        <f t="shared" si="16"/>
        <v>0</v>
      </c>
      <c r="Q28" s="332">
        <f t="shared" si="16"/>
        <v>0</v>
      </c>
      <c r="R28" s="332">
        <f t="shared" si="16"/>
        <v>0</v>
      </c>
      <c r="S28" s="332">
        <f t="shared" si="16"/>
        <v>0</v>
      </c>
      <c r="T28" s="559">
        <f t="shared" si="16"/>
        <v>0</v>
      </c>
      <c r="U28" s="559">
        <f t="shared" si="16"/>
        <v>0</v>
      </c>
      <c r="V28" s="560">
        <f t="shared" si="16"/>
        <v>0</v>
      </c>
      <c r="W28" s="559">
        <f t="shared" si="16"/>
        <v>0</v>
      </c>
      <c r="X28" s="559">
        <f t="shared" si="16"/>
        <v>0</v>
      </c>
      <c r="Y28" s="559">
        <f t="shared" si="16"/>
        <v>0</v>
      </c>
      <c r="Z28" s="559">
        <f t="shared" si="16"/>
        <v>0</v>
      </c>
      <c r="AA28" s="559">
        <f t="shared" si="16"/>
        <v>0</v>
      </c>
      <c r="AB28" s="559">
        <f t="shared" si="16"/>
        <v>0</v>
      </c>
      <c r="AC28" s="559">
        <f t="shared" si="16"/>
        <v>0</v>
      </c>
      <c r="AD28" s="559">
        <f t="shared" si="16"/>
        <v>0</v>
      </c>
      <c r="AE28" s="559">
        <f t="shared" si="16"/>
        <v>0</v>
      </c>
      <c r="AF28" s="559">
        <f t="shared" si="16"/>
        <v>0</v>
      </c>
      <c r="AG28" s="559">
        <f t="shared" si="16"/>
        <v>0</v>
      </c>
      <c r="AH28" s="559">
        <f t="shared" si="16"/>
        <v>0</v>
      </c>
      <c r="AI28" s="559">
        <f t="shared" si="16"/>
        <v>0</v>
      </c>
      <c r="AJ28" s="560">
        <f t="shared" ref="AJ28:BO28" si="17">AJ29+AJ68+AJ85+AJ117+AJ136+AJ153</f>
        <v>0</v>
      </c>
      <c r="AK28" s="559">
        <f t="shared" si="17"/>
        <v>0</v>
      </c>
      <c r="AL28" s="559">
        <f t="shared" si="17"/>
        <v>0</v>
      </c>
      <c r="AM28" s="559">
        <f t="shared" si="17"/>
        <v>0</v>
      </c>
      <c r="AN28" s="559">
        <f t="shared" si="17"/>
        <v>0</v>
      </c>
      <c r="AO28" s="559">
        <f t="shared" si="17"/>
        <v>0</v>
      </c>
      <c r="AP28" s="559">
        <f t="shared" si="17"/>
        <v>0</v>
      </c>
      <c r="AQ28" s="560">
        <f t="shared" si="17"/>
        <v>0</v>
      </c>
      <c r="AR28" s="559">
        <f t="shared" si="17"/>
        <v>0</v>
      </c>
      <c r="AS28" s="559">
        <f t="shared" si="17"/>
        <v>0</v>
      </c>
      <c r="AT28" s="559">
        <f t="shared" si="17"/>
        <v>0</v>
      </c>
      <c r="AU28" s="559">
        <f t="shared" si="17"/>
        <v>0</v>
      </c>
      <c r="AV28" s="332">
        <f t="shared" si="17"/>
        <v>0</v>
      </c>
      <c r="AW28" s="332">
        <f t="shared" si="17"/>
        <v>50.682055259359998</v>
      </c>
      <c r="AX28" s="442">
        <f t="shared" si="17"/>
        <v>2.4</v>
      </c>
      <c r="AY28" s="332">
        <f t="shared" si="17"/>
        <v>0</v>
      </c>
      <c r="AZ28" s="332">
        <f t="shared" si="17"/>
        <v>0</v>
      </c>
      <c r="BA28" s="332">
        <f t="shared" si="17"/>
        <v>0</v>
      </c>
      <c r="BB28" s="332">
        <f t="shared" si="17"/>
        <v>0</v>
      </c>
      <c r="BC28" s="332">
        <f t="shared" si="17"/>
        <v>0</v>
      </c>
      <c r="BD28" s="332">
        <f t="shared" si="17"/>
        <v>0</v>
      </c>
      <c r="BE28" s="332">
        <f t="shared" si="17"/>
        <v>0</v>
      </c>
      <c r="BF28" s="332">
        <f t="shared" si="17"/>
        <v>0</v>
      </c>
      <c r="BG28" s="332">
        <f t="shared" si="17"/>
        <v>0</v>
      </c>
      <c r="BH28" s="332">
        <f t="shared" si="17"/>
        <v>0</v>
      </c>
      <c r="BI28" s="332">
        <f t="shared" si="17"/>
        <v>0</v>
      </c>
      <c r="BJ28" s="332">
        <f t="shared" si="17"/>
        <v>0</v>
      </c>
      <c r="BK28" s="332">
        <f t="shared" si="17"/>
        <v>50.682055259359998</v>
      </c>
      <c r="BL28" s="442">
        <f t="shared" si="17"/>
        <v>2.4</v>
      </c>
      <c r="BM28" s="332">
        <f t="shared" si="17"/>
        <v>0</v>
      </c>
      <c r="BN28" s="332">
        <f t="shared" si="17"/>
        <v>0</v>
      </c>
      <c r="BO28" s="332">
        <f t="shared" si="17"/>
        <v>0</v>
      </c>
      <c r="BP28" s="332">
        <f t="shared" ref="BP28:BW28" si="18">BP29+BP68+BP85+BP117+BP136+BP153</f>
        <v>0</v>
      </c>
      <c r="BQ28" s="332">
        <f t="shared" si="18"/>
        <v>0</v>
      </c>
      <c r="BR28" s="332">
        <f t="shared" si="18"/>
        <v>0</v>
      </c>
      <c r="BS28" s="332">
        <f t="shared" si="18"/>
        <v>0</v>
      </c>
      <c r="BT28" s="332">
        <f t="shared" si="18"/>
        <v>0</v>
      </c>
      <c r="BU28" s="332">
        <f t="shared" si="18"/>
        <v>0</v>
      </c>
      <c r="BV28" s="332">
        <f t="shared" si="18"/>
        <v>0</v>
      </c>
      <c r="BW28" s="332">
        <f t="shared" si="18"/>
        <v>0</v>
      </c>
      <c r="BX28" s="328"/>
    </row>
    <row r="29" spans="1:76" ht="18" x14ac:dyDescent="0.2">
      <c r="A29" s="333" t="str">
        <f>'Пр 1 (произв)'!A27</f>
        <v>1.1</v>
      </c>
      <c r="B29" s="127" t="str">
        <f>'Пр 1 (произв)'!B27</f>
        <v>Технологическое присоединение (подключение), всего, в том числе:</v>
      </c>
      <c r="C29" s="333" t="str">
        <f>'Пр 1 (произв)'!C27</f>
        <v>Г</v>
      </c>
      <c r="D29" s="334">
        <f>'Пр 1 (произв)'!H27</f>
        <v>0</v>
      </c>
      <c r="E29" s="334">
        <f>'Пр 1 (произв)'!K27</f>
        <v>0</v>
      </c>
      <c r="F29" s="334">
        <f>'Пр 1 (произв)'!J27</f>
        <v>0</v>
      </c>
      <c r="G29" s="334">
        <f>'Пр 1 (произв)'!K27</f>
        <v>0</v>
      </c>
      <c r="H29" s="443">
        <f>'Пр 1 (произв)'!L27</f>
        <v>0</v>
      </c>
      <c r="I29" s="334">
        <f>'Пр 1 (произв)'!M27</f>
        <v>0</v>
      </c>
      <c r="J29" s="334">
        <f>'Пр 1 (произв)'!N27</f>
        <v>0</v>
      </c>
      <c r="K29" s="334">
        <f>'Пр 1 (произв)'!O27</f>
        <v>0</v>
      </c>
      <c r="L29" s="334">
        <f>'Пр 1 (произв)'!P27</f>
        <v>0</v>
      </c>
      <c r="M29" s="334"/>
      <c r="N29" s="334"/>
      <c r="O29" s="334"/>
      <c r="P29" s="334"/>
      <c r="Q29" s="334"/>
      <c r="R29" s="334"/>
      <c r="S29" s="334"/>
      <c r="T29" s="561">
        <f>'Пр 1 (произв)'!X27</f>
        <v>0</v>
      </c>
      <c r="U29" s="561">
        <f>'Пр 1 (произв)'!Y27</f>
        <v>0</v>
      </c>
      <c r="V29" s="562">
        <f>'Пр 1 (произв)'!Z27</f>
        <v>0</v>
      </c>
      <c r="W29" s="561">
        <f>'Пр 1 (произв)'!AA27</f>
        <v>0</v>
      </c>
      <c r="X29" s="561">
        <f>'Пр 1 (произв)'!AB27</f>
        <v>0</v>
      </c>
      <c r="Y29" s="561">
        <f>'Пр 1 (произв)'!AC27</f>
        <v>0</v>
      </c>
      <c r="Z29" s="561">
        <f>'Пр 1 (произв)'!AD27</f>
        <v>0</v>
      </c>
      <c r="AA29" s="561">
        <f>'Пр 1 (произв)'!AE27</f>
        <v>0</v>
      </c>
      <c r="AB29" s="561">
        <f>'Пр 1 (произв)'!AF27</f>
        <v>0</v>
      </c>
      <c r="AC29" s="561">
        <f>'Пр 1 (произв)'!AG27</f>
        <v>0</v>
      </c>
      <c r="AD29" s="561">
        <f>'Пр 1 (произв)'!AH27</f>
        <v>0</v>
      </c>
      <c r="AE29" s="561">
        <f>'Пр 1 (произв)'!AI27</f>
        <v>0</v>
      </c>
      <c r="AF29" s="561">
        <f>'Пр 1 (произв)'!AJ27</f>
        <v>0</v>
      </c>
      <c r="AG29" s="561">
        <f>'Пр 1 (произв)'!AK27</f>
        <v>0</v>
      </c>
      <c r="AH29" s="561">
        <f>'Пр 1 (произв)'!AL27</f>
        <v>0</v>
      </c>
      <c r="AI29" s="561">
        <f>'Пр 1 (произв)'!AM27</f>
        <v>0</v>
      </c>
      <c r="AJ29" s="562">
        <f>'Пр 1 (произв)'!AN27</f>
        <v>0</v>
      </c>
      <c r="AK29" s="561">
        <f>'Пр 1 (произв)'!AO27</f>
        <v>0</v>
      </c>
      <c r="AL29" s="561">
        <f>'Пр 1 (произв)'!AP27</f>
        <v>0</v>
      </c>
      <c r="AM29" s="561">
        <f>'Пр 1 (произв)'!AQ27</f>
        <v>0</v>
      </c>
      <c r="AN29" s="561">
        <f>'Пр 1 (произв)'!AR27</f>
        <v>0</v>
      </c>
      <c r="AO29" s="561">
        <f>'Пр 1 (произв)'!AS27</f>
        <v>0</v>
      </c>
      <c r="AP29" s="561">
        <f>'Пр 1 (произв)'!AT27</f>
        <v>0</v>
      </c>
      <c r="AQ29" s="562">
        <f>'Пр 1 (произв)'!AU27</f>
        <v>0</v>
      </c>
      <c r="AR29" s="561">
        <f>'Пр 1 (произв)'!AV27</f>
        <v>0</v>
      </c>
      <c r="AS29" s="561">
        <f>'Пр 1 (произв)'!AW27</f>
        <v>0</v>
      </c>
      <c r="AT29" s="561">
        <f>'Пр 1 (произв)'!AX27</f>
        <v>0</v>
      </c>
      <c r="AU29" s="561">
        <f>'Пр 1 (произв)'!AY27</f>
        <v>0</v>
      </c>
      <c r="AV29" s="334">
        <f>'Пр 1 (произв)'!AZ27</f>
        <v>0</v>
      </c>
      <c r="AW29" s="334">
        <f>'Пр 1 (произв)'!BA27</f>
        <v>0</v>
      </c>
      <c r="AX29" s="443">
        <f>'Пр 1 (произв)'!BB27</f>
        <v>0</v>
      </c>
      <c r="AY29" s="334">
        <f>'Пр 1 (произв)'!BC27</f>
        <v>0</v>
      </c>
      <c r="AZ29" s="334">
        <f>'Пр 1 (произв)'!BD27</f>
        <v>0</v>
      </c>
      <c r="BA29" s="334">
        <f>'Пр 1 (произв)'!BE27</f>
        <v>0</v>
      </c>
      <c r="BB29" s="334">
        <f>'Пр 1 (произв)'!BF27</f>
        <v>0</v>
      </c>
      <c r="BC29" s="334">
        <f>'Пр 1 (произв)'!BG27</f>
        <v>0</v>
      </c>
      <c r="BD29" s="334">
        <f>'Пр 1 (произв)'!BH27</f>
        <v>0</v>
      </c>
      <c r="BE29" s="334">
        <f>'Пр 1 (произв)'!BI27</f>
        <v>0</v>
      </c>
      <c r="BF29" s="334">
        <f>'Пр 1 (произв)'!BJ27</f>
        <v>0</v>
      </c>
      <c r="BG29" s="334">
        <f>'Пр 1 (произв)'!BK27</f>
        <v>0</v>
      </c>
      <c r="BH29" s="334">
        <f>'Пр 1 (произв)'!BL27</f>
        <v>0</v>
      </c>
      <c r="BI29" s="334">
        <f>'Пр 1 (произв)'!BM27</f>
        <v>0</v>
      </c>
      <c r="BJ29" s="334">
        <f>'Пр 1 (произв)'!BN27</f>
        <v>0</v>
      </c>
      <c r="BK29" s="334">
        <f>'Пр 1 (произв)'!BO27</f>
        <v>0</v>
      </c>
      <c r="BL29" s="443">
        <f>'Пр 1 (произв)'!BP27</f>
        <v>0</v>
      </c>
      <c r="BM29" s="334">
        <f>'Пр 1 (произв)'!BQ27</f>
        <v>0</v>
      </c>
      <c r="BN29" s="334">
        <f>'Пр 1 (произв)'!BR27</f>
        <v>0</v>
      </c>
      <c r="BO29" s="334">
        <f>'Пр 1 (произв)'!BS27</f>
        <v>0</v>
      </c>
      <c r="BP29" s="334">
        <f>'Пр 1 (произв)'!BT27</f>
        <v>0</v>
      </c>
      <c r="BQ29" s="334">
        <f>'Пр 1 (произв)'!BU27</f>
        <v>0</v>
      </c>
      <c r="BR29" s="334">
        <f>'Пр 1 (произв)'!BV27</f>
        <v>0</v>
      </c>
      <c r="BS29" s="334">
        <f>'Пр 1 (произв)'!BW27</f>
        <v>0</v>
      </c>
      <c r="BT29" s="334">
        <f>'Пр 1 (произв)'!BX27</f>
        <v>0</v>
      </c>
      <c r="BU29" s="334">
        <f>'Пр 1 (произв)'!BY27</f>
        <v>0</v>
      </c>
      <c r="BV29" s="334">
        <f>'Пр 1 (произв)'!BZ27</f>
        <v>0</v>
      </c>
      <c r="BW29" s="334">
        <f>'Пр 1 (произв)'!CA27</f>
        <v>0</v>
      </c>
      <c r="BX29" s="328"/>
    </row>
    <row r="30" spans="1:76" ht="36" x14ac:dyDescent="0.2">
      <c r="A30" s="335" t="str">
        <f>'Пр 1 (произв)'!A28</f>
        <v>1.1.1</v>
      </c>
      <c r="B30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30" s="335" t="str">
        <f>'Пр 1 (произв)'!C28</f>
        <v>Г</v>
      </c>
      <c r="D30" s="336">
        <f>'Пр 1 (произв)'!H28</f>
        <v>0</v>
      </c>
      <c r="E30" s="336">
        <f>'Пр 1 (произв)'!K28</f>
        <v>0</v>
      </c>
      <c r="F30" s="336">
        <f>'Пр 1 (произв)'!J28</f>
        <v>0</v>
      </c>
      <c r="G30" s="336">
        <f>'Пр 1 (произв)'!K28</f>
        <v>0</v>
      </c>
      <c r="H30" s="444">
        <f>'Пр 1 (произв)'!L28</f>
        <v>0</v>
      </c>
      <c r="I30" s="336">
        <f>'Пр 1 (произв)'!M28</f>
        <v>0</v>
      </c>
      <c r="J30" s="336">
        <f>'Пр 1 (произв)'!N28</f>
        <v>0</v>
      </c>
      <c r="K30" s="336">
        <f>'Пр 1 (произв)'!O28</f>
        <v>0</v>
      </c>
      <c r="L30" s="336">
        <f>'Пр 1 (произв)'!P28</f>
        <v>0</v>
      </c>
      <c r="M30" s="336">
        <f>'Пр 1 (произв)'!Q28</f>
        <v>0</v>
      </c>
      <c r="N30" s="336">
        <f>'Пр 1 (произв)'!R28</f>
        <v>0</v>
      </c>
      <c r="O30" s="336">
        <f>'Пр 1 (произв)'!S28</f>
        <v>0</v>
      </c>
      <c r="P30" s="336">
        <f>'Пр 1 (произв)'!T28</f>
        <v>0</v>
      </c>
      <c r="Q30" s="336">
        <f>'Пр 1 (произв)'!U28</f>
        <v>0</v>
      </c>
      <c r="R30" s="336">
        <f>'Пр 1 (произв)'!V28</f>
        <v>0</v>
      </c>
      <c r="S30" s="336">
        <f>'Пр 1 (произв)'!W28</f>
        <v>0</v>
      </c>
      <c r="T30" s="561">
        <f>'Пр 1 (произв)'!X28</f>
        <v>0</v>
      </c>
      <c r="U30" s="561">
        <f>'Пр 1 (произв)'!Y28</f>
        <v>0</v>
      </c>
      <c r="V30" s="562">
        <f>'Пр 1 (произв)'!Z28</f>
        <v>0</v>
      </c>
      <c r="W30" s="561">
        <f>'Пр 1 (произв)'!AA28</f>
        <v>0</v>
      </c>
      <c r="X30" s="561">
        <f>'Пр 1 (произв)'!AB28</f>
        <v>0</v>
      </c>
      <c r="Y30" s="561">
        <f>'Пр 1 (произв)'!AC28</f>
        <v>0</v>
      </c>
      <c r="Z30" s="561">
        <f>'Пр 1 (произв)'!AD28</f>
        <v>0</v>
      </c>
      <c r="AA30" s="561">
        <f>'Пр 1 (произв)'!AE28</f>
        <v>0</v>
      </c>
      <c r="AB30" s="561">
        <f>'Пр 1 (произв)'!AF28</f>
        <v>0</v>
      </c>
      <c r="AC30" s="561">
        <f>'Пр 1 (произв)'!AG28</f>
        <v>0</v>
      </c>
      <c r="AD30" s="561">
        <f>'Пр 1 (произв)'!AH28</f>
        <v>0</v>
      </c>
      <c r="AE30" s="561">
        <f>'Пр 1 (произв)'!AI28</f>
        <v>0</v>
      </c>
      <c r="AF30" s="561">
        <f>'Пр 1 (произв)'!AJ28</f>
        <v>0</v>
      </c>
      <c r="AG30" s="561">
        <f>'Пр 1 (произв)'!AK28</f>
        <v>0</v>
      </c>
      <c r="AH30" s="561">
        <f>'Пр 1 (произв)'!AL28</f>
        <v>0</v>
      </c>
      <c r="AI30" s="561">
        <f>'Пр 1 (произв)'!AM28</f>
        <v>0</v>
      </c>
      <c r="AJ30" s="562">
        <f>'Пр 1 (произв)'!AN28</f>
        <v>0</v>
      </c>
      <c r="AK30" s="561">
        <f>'Пр 1 (произв)'!AO28</f>
        <v>0</v>
      </c>
      <c r="AL30" s="561">
        <f>'Пр 1 (произв)'!AP28</f>
        <v>0</v>
      </c>
      <c r="AM30" s="561">
        <f>'Пр 1 (произв)'!AQ28</f>
        <v>0</v>
      </c>
      <c r="AN30" s="561">
        <f>'Пр 1 (произв)'!AR28</f>
        <v>0</v>
      </c>
      <c r="AO30" s="561">
        <f>'Пр 1 (произв)'!AS28</f>
        <v>0</v>
      </c>
      <c r="AP30" s="561">
        <f>'Пр 1 (произв)'!AT28</f>
        <v>0</v>
      </c>
      <c r="AQ30" s="562">
        <f>'Пр 1 (произв)'!AU28</f>
        <v>0</v>
      </c>
      <c r="AR30" s="561">
        <f>'Пр 1 (произв)'!AV28</f>
        <v>0</v>
      </c>
      <c r="AS30" s="561">
        <f>'Пр 1 (произв)'!AW28</f>
        <v>0</v>
      </c>
      <c r="AT30" s="561">
        <f>'Пр 1 (произв)'!AX28</f>
        <v>0</v>
      </c>
      <c r="AU30" s="561">
        <f>'Пр 1 (произв)'!AY28</f>
        <v>0</v>
      </c>
      <c r="AV30" s="336">
        <f>'Пр 1 (произв)'!AZ28</f>
        <v>0</v>
      </c>
      <c r="AW30" s="336">
        <f>'Пр 1 (произв)'!BA28</f>
        <v>0</v>
      </c>
      <c r="AX30" s="444">
        <f>'Пр 1 (произв)'!BB28</f>
        <v>0</v>
      </c>
      <c r="AY30" s="336">
        <f>'Пр 1 (произв)'!BC28</f>
        <v>0</v>
      </c>
      <c r="AZ30" s="336">
        <f>'Пр 1 (произв)'!BD28</f>
        <v>0</v>
      </c>
      <c r="BA30" s="336">
        <f>'Пр 1 (произв)'!BE28</f>
        <v>0</v>
      </c>
      <c r="BB30" s="336">
        <f>'Пр 1 (произв)'!BF28</f>
        <v>0</v>
      </c>
      <c r="BC30" s="336">
        <f>'Пр 1 (произв)'!BG28</f>
        <v>0</v>
      </c>
      <c r="BD30" s="336">
        <f>'Пр 1 (произв)'!BH28</f>
        <v>0</v>
      </c>
      <c r="BE30" s="336">
        <f>'Пр 1 (произв)'!BI28</f>
        <v>0</v>
      </c>
      <c r="BF30" s="336">
        <f>'Пр 1 (произв)'!BJ28</f>
        <v>0</v>
      </c>
      <c r="BG30" s="336">
        <f>'Пр 1 (произв)'!BK28</f>
        <v>0</v>
      </c>
      <c r="BH30" s="336">
        <f>'Пр 1 (произв)'!BL28</f>
        <v>0</v>
      </c>
      <c r="BI30" s="336">
        <f>'Пр 1 (произв)'!BM28</f>
        <v>0</v>
      </c>
      <c r="BJ30" s="336">
        <f>'Пр 1 (произв)'!BN28</f>
        <v>0</v>
      </c>
      <c r="BK30" s="336">
        <f>'Пр 1 (произв)'!BO28</f>
        <v>0</v>
      </c>
      <c r="BL30" s="444">
        <f>'Пр 1 (произв)'!BP28</f>
        <v>0</v>
      </c>
      <c r="BM30" s="336">
        <f>'Пр 1 (произв)'!BQ28</f>
        <v>0</v>
      </c>
      <c r="BN30" s="336">
        <f>'Пр 1 (произв)'!BR28</f>
        <v>0</v>
      </c>
      <c r="BO30" s="336">
        <f>'Пр 1 (произв)'!BS28</f>
        <v>0</v>
      </c>
      <c r="BP30" s="336">
        <f>'Пр 1 (произв)'!BT28</f>
        <v>0</v>
      </c>
      <c r="BQ30" s="336">
        <f>'Пр 1 (произв)'!BU28</f>
        <v>0</v>
      </c>
      <c r="BR30" s="336">
        <f>'Пр 1 (произв)'!BV28</f>
        <v>0</v>
      </c>
      <c r="BS30" s="336">
        <f>'Пр 1 (произв)'!BW28</f>
        <v>0</v>
      </c>
      <c r="BT30" s="336">
        <f>'Пр 1 (произв)'!BX28</f>
        <v>0</v>
      </c>
      <c r="BU30" s="336">
        <f>'Пр 1 (произв)'!BY28</f>
        <v>0</v>
      </c>
      <c r="BV30" s="336">
        <f>'Пр 1 (произв)'!BZ28</f>
        <v>0</v>
      </c>
      <c r="BW30" s="336">
        <f>'Пр 1 (произв)'!CA28</f>
        <v>0</v>
      </c>
      <c r="BX30" s="328"/>
    </row>
    <row r="31" spans="1:76" ht="18" hidden="1" outlineLevel="1" x14ac:dyDescent="0.2">
      <c r="A31" s="325" t="str">
        <f>'Пр 1 (произв)'!A29</f>
        <v>1.1.1.1</v>
      </c>
      <c r="B31" s="115" t="str">
        <f>'Пр 1 (произв)'!B29</f>
        <v>Наименование объекта по производству электрической энергии, всего, в том числе:</v>
      </c>
      <c r="C31" s="325">
        <f>'Пр 1 (произв)'!C29</f>
        <v>0</v>
      </c>
      <c r="D31" s="329">
        <f>'Пр 1 (произв)'!H29</f>
        <v>0</v>
      </c>
      <c r="E31" s="328"/>
      <c r="F31" s="328"/>
      <c r="G31" s="330"/>
      <c r="H31" s="438"/>
      <c r="I31" s="328"/>
      <c r="J31" s="328"/>
      <c r="K31" s="328"/>
      <c r="L31" s="328"/>
      <c r="M31" s="328"/>
      <c r="N31" s="330"/>
      <c r="O31" s="328"/>
      <c r="P31" s="328"/>
      <c r="Q31" s="328"/>
      <c r="R31" s="328"/>
      <c r="S31" s="328"/>
      <c r="T31" s="556"/>
      <c r="U31" s="557"/>
      <c r="V31" s="558"/>
      <c r="W31" s="556"/>
      <c r="X31" s="556"/>
      <c r="Y31" s="556"/>
      <c r="Z31" s="556"/>
      <c r="AA31" s="556"/>
      <c r="AB31" s="556"/>
      <c r="AC31" s="556"/>
      <c r="AD31" s="556"/>
      <c r="AE31" s="556"/>
      <c r="AF31" s="556"/>
      <c r="AG31" s="556"/>
      <c r="AH31" s="556"/>
      <c r="AI31" s="556"/>
      <c r="AJ31" s="558"/>
      <c r="AK31" s="556"/>
      <c r="AL31" s="556"/>
      <c r="AM31" s="556"/>
      <c r="AN31" s="556"/>
      <c r="AO31" s="556"/>
      <c r="AP31" s="556"/>
      <c r="AQ31" s="558"/>
      <c r="AR31" s="556"/>
      <c r="AS31" s="556"/>
      <c r="AT31" s="556"/>
      <c r="AU31" s="556"/>
      <c r="AV31" s="328"/>
      <c r="AW31" s="328"/>
      <c r="AX31" s="438"/>
      <c r="AY31" s="328"/>
      <c r="AZ31" s="328"/>
      <c r="BA31" s="328"/>
      <c r="BB31" s="328"/>
      <c r="BC31" s="328"/>
      <c r="BD31" s="328"/>
      <c r="BE31" s="328"/>
      <c r="BF31" s="328"/>
      <c r="BG31" s="328"/>
      <c r="BH31" s="328"/>
      <c r="BI31" s="328"/>
      <c r="BJ31" s="328"/>
      <c r="BK31" s="328"/>
      <c r="BL31" s="438"/>
      <c r="BM31" s="328"/>
      <c r="BN31" s="328"/>
      <c r="BO31" s="328"/>
      <c r="BP31" s="328"/>
      <c r="BQ31" s="328"/>
      <c r="BR31" s="328"/>
      <c r="BS31" s="328"/>
      <c r="BT31" s="328"/>
      <c r="BU31" s="328"/>
      <c r="BV31" s="328"/>
      <c r="BW31" s="328"/>
      <c r="BX31" s="328"/>
    </row>
    <row r="32" spans="1:76" hidden="1" outlineLevel="1" x14ac:dyDescent="0.2">
      <c r="A32" s="325" t="str">
        <f>'Пр 1 (произв)'!A30</f>
        <v>1.1.1.1</v>
      </c>
      <c r="B32" s="115" t="str">
        <f>'Пр 1 (произв)'!B30</f>
        <v>Наименование инвестиционного проекта</v>
      </c>
      <c r="C32" s="325">
        <f>'Пр 1 (произв)'!C30</f>
        <v>0</v>
      </c>
      <c r="D32" s="329">
        <f>'Пр 1 (произв)'!H30</f>
        <v>0</v>
      </c>
      <c r="E32" s="328"/>
      <c r="F32" s="328"/>
      <c r="G32" s="330"/>
      <c r="H32" s="438"/>
      <c r="I32" s="328"/>
      <c r="J32" s="328"/>
      <c r="K32" s="328"/>
      <c r="L32" s="328"/>
      <c r="M32" s="328"/>
      <c r="N32" s="330"/>
      <c r="O32" s="328"/>
      <c r="P32" s="328"/>
      <c r="Q32" s="328"/>
      <c r="R32" s="328"/>
      <c r="S32" s="328"/>
      <c r="T32" s="556"/>
      <c r="U32" s="557"/>
      <c r="V32" s="558"/>
      <c r="W32" s="556"/>
      <c r="X32" s="556"/>
      <c r="Y32" s="556"/>
      <c r="Z32" s="556"/>
      <c r="AA32" s="556"/>
      <c r="AB32" s="556"/>
      <c r="AC32" s="556"/>
      <c r="AD32" s="556"/>
      <c r="AE32" s="556"/>
      <c r="AF32" s="556"/>
      <c r="AG32" s="556"/>
      <c r="AH32" s="556"/>
      <c r="AI32" s="556"/>
      <c r="AJ32" s="558"/>
      <c r="AK32" s="556"/>
      <c r="AL32" s="556"/>
      <c r="AM32" s="556"/>
      <c r="AN32" s="556"/>
      <c r="AO32" s="556"/>
      <c r="AP32" s="556"/>
      <c r="AQ32" s="558"/>
      <c r="AR32" s="556"/>
      <c r="AS32" s="556"/>
      <c r="AT32" s="556"/>
      <c r="AU32" s="556"/>
      <c r="AV32" s="328"/>
      <c r="AW32" s="328"/>
      <c r="AX32" s="438"/>
      <c r="AY32" s="328"/>
      <c r="AZ32" s="328"/>
      <c r="BA32" s="328"/>
      <c r="BB32" s="328"/>
      <c r="BC32" s="328"/>
      <c r="BD32" s="328"/>
      <c r="BE32" s="328"/>
      <c r="BF32" s="328"/>
      <c r="BG32" s="328"/>
      <c r="BH32" s="328"/>
      <c r="BI32" s="328"/>
      <c r="BJ32" s="328"/>
      <c r="BK32" s="328"/>
      <c r="BL32" s="438"/>
      <c r="BM32" s="328"/>
      <c r="BN32" s="328"/>
      <c r="BO32" s="328"/>
      <c r="BP32" s="328"/>
      <c r="BQ32" s="328"/>
      <c r="BR32" s="328"/>
      <c r="BS32" s="328"/>
      <c r="BT32" s="328"/>
      <c r="BU32" s="328"/>
      <c r="BV32" s="328"/>
      <c r="BW32" s="328"/>
      <c r="BX32" s="328"/>
    </row>
    <row r="33" spans="1:76" hidden="1" outlineLevel="1" x14ac:dyDescent="0.2">
      <c r="A33" s="325" t="str">
        <f>'Пр 1 (произв)'!A31</f>
        <v>1.1.1.1</v>
      </c>
      <c r="B33" s="115" t="str">
        <f>'Пр 1 (произв)'!B31</f>
        <v>Наименование инвестиционного проекта</v>
      </c>
      <c r="C33" s="325">
        <f>'Пр 1 (произв)'!C31</f>
        <v>0</v>
      </c>
      <c r="D33" s="329">
        <f>'Пр 1 (произв)'!H31</f>
        <v>0</v>
      </c>
      <c r="E33" s="328"/>
      <c r="F33" s="328"/>
      <c r="G33" s="330"/>
      <c r="H33" s="438"/>
      <c r="I33" s="328"/>
      <c r="J33" s="328"/>
      <c r="K33" s="328"/>
      <c r="L33" s="328"/>
      <c r="M33" s="328"/>
      <c r="N33" s="330"/>
      <c r="O33" s="328"/>
      <c r="P33" s="328"/>
      <c r="Q33" s="328"/>
      <c r="R33" s="328"/>
      <c r="S33" s="328"/>
      <c r="T33" s="556"/>
      <c r="U33" s="557"/>
      <c r="V33" s="558"/>
      <c r="W33" s="556"/>
      <c r="X33" s="556"/>
      <c r="Y33" s="556"/>
      <c r="Z33" s="556"/>
      <c r="AA33" s="556"/>
      <c r="AB33" s="556"/>
      <c r="AC33" s="556"/>
      <c r="AD33" s="556"/>
      <c r="AE33" s="556"/>
      <c r="AF33" s="556"/>
      <c r="AG33" s="556"/>
      <c r="AH33" s="556"/>
      <c r="AI33" s="556"/>
      <c r="AJ33" s="558"/>
      <c r="AK33" s="556"/>
      <c r="AL33" s="556"/>
      <c r="AM33" s="556"/>
      <c r="AN33" s="556"/>
      <c r="AO33" s="556"/>
      <c r="AP33" s="556"/>
      <c r="AQ33" s="558"/>
      <c r="AR33" s="556"/>
      <c r="AS33" s="556"/>
      <c r="AT33" s="556"/>
      <c r="AU33" s="556"/>
      <c r="AV33" s="328"/>
      <c r="AW33" s="328"/>
      <c r="AX33" s="438"/>
      <c r="AY33" s="328"/>
      <c r="AZ33" s="328"/>
      <c r="BA33" s="328"/>
      <c r="BB33" s="328"/>
      <c r="BC33" s="328"/>
      <c r="BD33" s="328"/>
      <c r="BE33" s="328"/>
      <c r="BF33" s="328"/>
      <c r="BG33" s="328"/>
      <c r="BH33" s="328"/>
      <c r="BI33" s="328"/>
      <c r="BJ33" s="328"/>
      <c r="BK33" s="328"/>
      <c r="BL33" s="438"/>
      <c r="BM33" s="328"/>
      <c r="BN33" s="328"/>
      <c r="BO33" s="328"/>
      <c r="BP33" s="328"/>
      <c r="BQ33" s="328"/>
      <c r="BR33" s="328"/>
      <c r="BS33" s="328"/>
      <c r="BT33" s="328"/>
      <c r="BU33" s="328"/>
      <c r="BV33" s="328"/>
      <c r="BW33" s="328"/>
      <c r="BX33" s="328"/>
    </row>
    <row r="34" spans="1:76" ht="18" hidden="1" outlineLevel="1" x14ac:dyDescent="0.2">
      <c r="A34" s="325" t="str">
        <f>'Пр 1 (произв)'!A32</f>
        <v>1.1.1.2</v>
      </c>
      <c r="B34" s="136" t="str">
        <f>'Пр 1 (произв)'!B32</f>
        <v>Наименование объекта по производству электрической энергии, всего, в том числе:</v>
      </c>
      <c r="C34" s="325">
        <f>'Пр 1 (произв)'!C32</f>
        <v>0</v>
      </c>
      <c r="D34" s="329">
        <f>'Пр 1 (произв)'!H32</f>
        <v>0</v>
      </c>
      <c r="E34" s="328"/>
      <c r="F34" s="328"/>
      <c r="G34" s="330"/>
      <c r="H34" s="438"/>
      <c r="I34" s="328"/>
      <c r="J34" s="328"/>
      <c r="K34" s="328"/>
      <c r="L34" s="328"/>
      <c r="M34" s="328"/>
      <c r="N34" s="330"/>
      <c r="O34" s="328"/>
      <c r="P34" s="328"/>
      <c r="Q34" s="328"/>
      <c r="R34" s="328"/>
      <c r="S34" s="328"/>
      <c r="T34" s="556"/>
      <c r="U34" s="557"/>
      <c r="V34" s="558"/>
      <c r="W34" s="556"/>
      <c r="X34" s="556"/>
      <c r="Y34" s="556"/>
      <c r="Z34" s="556"/>
      <c r="AA34" s="556"/>
      <c r="AB34" s="556"/>
      <c r="AC34" s="556"/>
      <c r="AD34" s="556"/>
      <c r="AE34" s="556"/>
      <c r="AF34" s="556"/>
      <c r="AG34" s="556"/>
      <c r="AH34" s="556"/>
      <c r="AI34" s="556"/>
      <c r="AJ34" s="558"/>
      <c r="AK34" s="556"/>
      <c r="AL34" s="556"/>
      <c r="AM34" s="556"/>
      <c r="AN34" s="556"/>
      <c r="AO34" s="556"/>
      <c r="AP34" s="556"/>
      <c r="AQ34" s="558"/>
      <c r="AR34" s="556"/>
      <c r="AS34" s="556"/>
      <c r="AT34" s="556"/>
      <c r="AU34" s="556"/>
      <c r="AV34" s="328"/>
      <c r="AW34" s="328"/>
      <c r="AX34" s="438"/>
      <c r="AY34" s="328"/>
      <c r="AZ34" s="328"/>
      <c r="BA34" s="328"/>
      <c r="BB34" s="328"/>
      <c r="BC34" s="328"/>
      <c r="BD34" s="328"/>
      <c r="BE34" s="328"/>
      <c r="BF34" s="328"/>
      <c r="BG34" s="328"/>
      <c r="BH34" s="328"/>
      <c r="BI34" s="328"/>
      <c r="BJ34" s="328"/>
      <c r="BK34" s="328"/>
      <c r="BL34" s="438"/>
      <c r="BM34" s="328"/>
      <c r="BN34" s="328"/>
      <c r="BO34" s="328"/>
      <c r="BP34" s="328"/>
      <c r="BQ34" s="328"/>
      <c r="BR34" s="328"/>
      <c r="BS34" s="328"/>
      <c r="BT34" s="328"/>
      <c r="BU34" s="328"/>
      <c r="BV34" s="328"/>
      <c r="BW34" s="328"/>
      <c r="BX34" s="328"/>
    </row>
    <row r="35" spans="1:76" hidden="1" outlineLevel="1" x14ac:dyDescent="0.2">
      <c r="A35" s="325" t="str">
        <f>'Пр 1 (произв)'!A33</f>
        <v>1.1.1.2</v>
      </c>
      <c r="B35" s="115" t="str">
        <f>'Пр 1 (произв)'!B33</f>
        <v>Наименование инвестиционного проекта</v>
      </c>
      <c r="C35" s="325">
        <f>'Пр 1 (произв)'!C33</f>
        <v>0</v>
      </c>
      <c r="D35" s="329">
        <f>'Пр 1 (произв)'!H33</f>
        <v>0</v>
      </c>
      <c r="E35" s="328"/>
      <c r="F35" s="328"/>
      <c r="G35" s="330"/>
      <c r="H35" s="438"/>
      <c r="I35" s="328"/>
      <c r="J35" s="328"/>
      <c r="K35" s="328"/>
      <c r="L35" s="328"/>
      <c r="M35" s="328"/>
      <c r="N35" s="330"/>
      <c r="O35" s="328"/>
      <c r="P35" s="328"/>
      <c r="Q35" s="328"/>
      <c r="R35" s="328"/>
      <c r="S35" s="328"/>
      <c r="T35" s="556"/>
      <c r="U35" s="557"/>
      <c r="V35" s="558"/>
      <c r="W35" s="556"/>
      <c r="X35" s="556"/>
      <c r="Y35" s="556"/>
      <c r="Z35" s="556"/>
      <c r="AA35" s="556"/>
      <c r="AB35" s="556"/>
      <c r="AC35" s="556"/>
      <c r="AD35" s="556"/>
      <c r="AE35" s="556"/>
      <c r="AF35" s="556"/>
      <c r="AG35" s="556"/>
      <c r="AH35" s="556"/>
      <c r="AI35" s="556"/>
      <c r="AJ35" s="558"/>
      <c r="AK35" s="556"/>
      <c r="AL35" s="556"/>
      <c r="AM35" s="556"/>
      <c r="AN35" s="556"/>
      <c r="AO35" s="556"/>
      <c r="AP35" s="556"/>
      <c r="AQ35" s="558"/>
      <c r="AR35" s="556"/>
      <c r="AS35" s="556"/>
      <c r="AT35" s="556"/>
      <c r="AU35" s="556"/>
      <c r="AV35" s="328"/>
      <c r="AW35" s="328"/>
      <c r="AX35" s="438"/>
      <c r="AY35" s="328"/>
      <c r="AZ35" s="328"/>
      <c r="BA35" s="328"/>
      <c r="BB35" s="328"/>
      <c r="BC35" s="328"/>
      <c r="BD35" s="328"/>
      <c r="BE35" s="328"/>
      <c r="BF35" s="328"/>
      <c r="BG35" s="328"/>
      <c r="BH35" s="328"/>
      <c r="BI35" s="328"/>
      <c r="BJ35" s="328"/>
      <c r="BK35" s="328"/>
      <c r="BL35" s="438"/>
      <c r="BM35" s="328"/>
      <c r="BN35" s="328"/>
      <c r="BO35" s="328"/>
      <c r="BP35" s="328"/>
      <c r="BQ35" s="328"/>
      <c r="BR35" s="328"/>
      <c r="BS35" s="328"/>
      <c r="BT35" s="328"/>
      <c r="BU35" s="328"/>
      <c r="BV35" s="328"/>
      <c r="BW35" s="328"/>
      <c r="BX35" s="328"/>
    </row>
    <row r="36" spans="1:76" hidden="1" outlineLevel="1" x14ac:dyDescent="0.2">
      <c r="A36" s="325" t="str">
        <f>'Пр 1 (произв)'!A34</f>
        <v>1.1.1.2</v>
      </c>
      <c r="B36" s="115" t="str">
        <f>'Пр 1 (произв)'!B34</f>
        <v>Наименование инвестиционного проекта</v>
      </c>
      <c r="C36" s="325">
        <f>'Пр 1 (произв)'!C34</f>
        <v>0</v>
      </c>
      <c r="D36" s="329">
        <f>'Пр 1 (произв)'!H34</f>
        <v>0</v>
      </c>
      <c r="E36" s="328"/>
      <c r="F36" s="328"/>
      <c r="G36" s="330"/>
      <c r="H36" s="438"/>
      <c r="I36" s="328"/>
      <c r="J36" s="328"/>
      <c r="K36" s="328"/>
      <c r="L36" s="328"/>
      <c r="M36" s="328"/>
      <c r="N36" s="330"/>
      <c r="O36" s="328"/>
      <c r="P36" s="328"/>
      <c r="Q36" s="328"/>
      <c r="R36" s="328"/>
      <c r="S36" s="328"/>
      <c r="T36" s="556"/>
      <c r="U36" s="557"/>
      <c r="V36" s="558"/>
      <c r="W36" s="556"/>
      <c r="X36" s="556"/>
      <c r="Y36" s="556"/>
      <c r="Z36" s="556"/>
      <c r="AA36" s="556"/>
      <c r="AB36" s="556"/>
      <c r="AC36" s="556"/>
      <c r="AD36" s="556"/>
      <c r="AE36" s="556"/>
      <c r="AF36" s="556"/>
      <c r="AG36" s="556"/>
      <c r="AH36" s="556"/>
      <c r="AI36" s="556"/>
      <c r="AJ36" s="558"/>
      <c r="AK36" s="556"/>
      <c r="AL36" s="556"/>
      <c r="AM36" s="556"/>
      <c r="AN36" s="556"/>
      <c r="AO36" s="556"/>
      <c r="AP36" s="556"/>
      <c r="AQ36" s="558"/>
      <c r="AR36" s="556"/>
      <c r="AS36" s="556"/>
      <c r="AT36" s="556"/>
      <c r="AU36" s="556"/>
      <c r="AV36" s="328"/>
      <c r="AW36" s="328"/>
      <c r="AX36" s="438"/>
      <c r="AY36" s="328"/>
      <c r="AZ36" s="328"/>
      <c r="BA36" s="328"/>
      <c r="BB36" s="328"/>
      <c r="BC36" s="328"/>
      <c r="BD36" s="328"/>
      <c r="BE36" s="328"/>
      <c r="BF36" s="328"/>
      <c r="BG36" s="328"/>
      <c r="BH36" s="328"/>
      <c r="BI36" s="328"/>
      <c r="BJ36" s="328"/>
      <c r="BK36" s="328"/>
      <c r="BL36" s="438"/>
      <c r="BM36" s="328"/>
      <c r="BN36" s="328"/>
      <c r="BO36" s="328"/>
      <c r="BP36" s="328"/>
      <c r="BQ36" s="328"/>
      <c r="BR36" s="328"/>
      <c r="BS36" s="328"/>
      <c r="BT36" s="328"/>
      <c r="BU36" s="328"/>
      <c r="BV36" s="328"/>
      <c r="BW36" s="328"/>
      <c r="BX36" s="328"/>
    </row>
    <row r="37" spans="1:76" ht="18" collapsed="1" x14ac:dyDescent="0.2">
      <c r="A37" s="335" t="str">
        <f>'Пр 1 (произв)'!A35</f>
        <v>1.1.2</v>
      </c>
      <c r="B37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7" s="335" t="str">
        <f>'Пр 1 (произв)'!C35</f>
        <v>Г</v>
      </c>
      <c r="D37" s="336">
        <f>'Пр 1 (произв)'!H35</f>
        <v>0</v>
      </c>
      <c r="E37" s="336">
        <f>'Пр 1 (произв)'!K35</f>
        <v>0</v>
      </c>
      <c r="F37" s="336">
        <f>'Пр 1 (произв)'!J35</f>
        <v>0</v>
      </c>
      <c r="G37" s="336">
        <f>'Пр 1 (произв)'!K35</f>
        <v>0</v>
      </c>
      <c r="H37" s="444">
        <f>'Пр 1 (произв)'!L35</f>
        <v>0</v>
      </c>
      <c r="I37" s="336">
        <f>'Пр 1 (произв)'!M35</f>
        <v>0</v>
      </c>
      <c r="J37" s="336">
        <f>'Пр 1 (произв)'!N35</f>
        <v>0</v>
      </c>
      <c r="K37" s="336">
        <f>'Пр 1 (произв)'!O35</f>
        <v>0</v>
      </c>
      <c r="L37" s="336">
        <f>'Пр 1 (произв)'!P35</f>
        <v>0</v>
      </c>
      <c r="M37" s="336">
        <f>'Пр 1 (произв)'!Q35</f>
        <v>0</v>
      </c>
      <c r="N37" s="336">
        <f>'Пр 1 (произв)'!R35</f>
        <v>0</v>
      </c>
      <c r="O37" s="336">
        <f>'Пр 1 (произв)'!S35</f>
        <v>0</v>
      </c>
      <c r="P37" s="336">
        <f>'Пр 1 (произв)'!T35</f>
        <v>0</v>
      </c>
      <c r="Q37" s="336">
        <f>'Пр 1 (произв)'!U35</f>
        <v>0</v>
      </c>
      <c r="R37" s="336">
        <f>'Пр 1 (произв)'!V35</f>
        <v>0</v>
      </c>
      <c r="S37" s="336">
        <f>'Пр 1 (произв)'!W35</f>
        <v>0</v>
      </c>
      <c r="T37" s="561">
        <f>'Пр 1 (произв)'!X35</f>
        <v>0</v>
      </c>
      <c r="U37" s="561">
        <f>'Пр 1 (произв)'!Y35</f>
        <v>0</v>
      </c>
      <c r="V37" s="562">
        <f>'Пр 1 (произв)'!Z35</f>
        <v>0</v>
      </c>
      <c r="W37" s="561">
        <f>'Пр 1 (произв)'!AA35</f>
        <v>0</v>
      </c>
      <c r="X37" s="561">
        <f>'Пр 1 (произв)'!AB35</f>
        <v>0</v>
      </c>
      <c r="Y37" s="561">
        <f>'Пр 1 (произв)'!AC35</f>
        <v>0</v>
      </c>
      <c r="Z37" s="561">
        <f>'Пр 1 (произв)'!AD35</f>
        <v>0</v>
      </c>
      <c r="AA37" s="561">
        <f>'Пр 1 (произв)'!AE35</f>
        <v>0</v>
      </c>
      <c r="AB37" s="561">
        <f>'Пр 1 (произв)'!AF35</f>
        <v>0</v>
      </c>
      <c r="AC37" s="561">
        <f>'Пр 1 (произв)'!AG35</f>
        <v>0</v>
      </c>
      <c r="AD37" s="561">
        <f>'Пр 1 (произв)'!AH35</f>
        <v>0</v>
      </c>
      <c r="AE37" s="561">
        <f>'Пр 1 (произв)'!AI35</f>
        <v>0</v>
      </c>
      <c r="AF37" s="561">
        <f>'Пр 1 (произв)'!AJ35</f>
        <v>0</v>
      </c>
      <c r="AG37" s="561">
        <f>'Пр 1 (произв)'!AK35</f>
        <v>0</v>
      </c>
      <c r="AH37" s="561">
        <f>'Пр 1 (произв)'!AL35</f>
        <v>0</v>
      </c>
      <c r="AI37" s="561">
        <f>'Пр 1 (произв)'!AM35</f>
        <v>0</v>
      </c>
      <c r="AJ37" s="562">
        <f>'Пр 1 (произв)'!AN35</f>
        <v>0</v>
      </c>
      <c r="AK37" s="561">
        <f>'Пр 1 (произв)'!AO35</f>
        <v>0</v>
      </c>
      <c r="AL37" s="561">
        <f>'Пр 1 (произв)'!AP35</f>
        <v>0</v>
      </c>
      <c r="AM37" s="561">
        <f>'Пр 1 (произв)'!AQ35</f>
        <v>0</v>
      </c>
      <c r="AN37" s="561">
        <f>'Пр 1 (произв)'!AR35</f>
        <v>0</v>
      </c>
      <c r="AO37" s="561">
        <f>'Пр 1 (произв)'!AS35</f>
        <v>0</v>
      </c>
      <c r="AP37" s="561">
        <f>'Пр 1 (произв)'!AT35</f>
        <v>0</v>
      </c>
      <c r="AQ37" s="562">
        <f>'Пр 1 (произв)'!AU35</f>
        <v>0</v>
      </c>
      <c r="AR37" s="561">
        <f>'Пр 1 (произв)'!AV35</f>
        <v>0</v>
      </c>
      <c r="AS37" s="561">
        <f>'Пр 1 (произв)'!AW35</f>
        <v>0</v>
      </c>
      <c r="AT37" s="561">
        <f>'Пр 1 (произв)'!AX35</f>
        <v>0</v>
      </c>
      <c r="AU37" s="561">
        <f>'Пр 1 (произв)'!AY35</f>
        <v>0</v>
      </c>
      <c r="AV37" s="336">
        <f>'Пр 1 (произв)'!AZ35</f>
        <v>0</v>
      </c>
      <c r="AW37" s="336">
        <f>'Пр 1 (произв)'!BA35</f>
        <v>0</v>
      </c>
      <c r="AX37" s="444">
        <f>'Пр 1 (произв)'!BB35</f>
        <v>0</v>
      </c>
      <c r="AY37" s="336">
        <f>'Пр 1 (произв)'!BC35</f>
        <v>0</v>
      </c>
      <c r="AZ37" s="336">
        <f>'Пр 1 (произв)'!BD35</f>
        <v>0</v>
      </c>
      <c r="BA37" s="336">
        <f>'Пр 1 (произв)'!BE35</f>
        <v>0</v>
      </c>
      <c r="BB37" s="336">
        <f>'Пр 1 (произв)'!BF35</f>
        <v>0</v>
      </c>
      <c r="BC37" s="336">
        <f>'Пр 1 (произв)'!BG35</f>
        <v>0</v>
      </c>
      <c r="BD37" s="336">
        <f>'Пр 1 (произв)'!BH35</f>
        <v>0</v>
      </c>
      <c r="BE37" s="336">
        <f>'Пр 1 (произв)'!BI35</f>
        <v>0</v>
      </c>
      <c r="BF37" s="336">
        <f>'Пр 1 (произв)'!BJ35</f>
        <v>0</v>
      </c>
      <c r="BG37" s="336">
        <f>'Пр 1 (произв)'!BK35</f>
        <v>0</v>
      </c>
      <c r="BH37" s="336">
        <f>'Пр 1 (произв)'!BL35</f>
        <v>0</v>
      </c>
      <c r="BI37" s="336">
        <f>'Пр 1 (произв)'!BM35</f>
        <v>0</v>
      </c>
      <c r="BJ37" s="336">
        <f>'Пр 1 (произв)'!BN35</f>
        <v>0</v>
      </c>
      <c r="BK37" s="336">
        <f>'Пр 1 (произв)'!BO35</f>
        <v>0</v>
      </c>
      <c r="BL37" s="444">
        <f>'Пр 1 (произв)'!BP35</f>
        <v>0</v>
      </c>
      <c r="BM37" s="336">
        <f>'Пр 1 (произв)'!BQ35</f>
        <v>0</v>
      </c>
      <c r="BN37" s="336">
        <f>'Пр 1 (произв)'!BR35</f>
        <v>0</v>
      </c>
      <c r="BO37" s="336">
        <f>'Пр 1 (произв)'!BS35</f>
        <v>0</v>
      </c>
      <c r="BP37" s="336">
        <f>'Пр 1 (произв)'!BT35</f>
        <v>0</v>
      </c>
      <c r="BQ37" s="336">
        <f>'Пр 1 (произв)'!BU35</f>
        <v>0</v>
      </c>
      <c r="BR37" s="336">
        <f>'Пр 1 (произв)'!BV35</f>
        <v>0</v>
      </c>
      <c r="BS37" s="336">
        <f>'Пр 1 (произв)'!BW35</f>
        <v>0</v>
      </c>
      <c r="BT37" s="336">
        <f>'Пр 1 (произв)'!BX35</f>
        <v>0</v>
      </c>
      <c r="BU37" s="336">
        <f>'Пр 1 (произв)'!BY35</f>
        <v>0</v>
      </c>
      <c r="BV37" s="336">
        <f>'Пр 1 (произв)'!BZ35</f>
        <v>0</v>
      </c>
      <c r="BW37" s="336">
        <f>'Пр 1 (произв)'!CA35</f>
        <v>0</v>
      </c>
      <c r="BX37" s="328"/>
    </row>
    <row r="38" spans="1:76" ht="18" hidden="1" outlineLevel="1" x14ac:dyDescent="0.2">
      <c r="A38" s="325" t="str">
        <f>'Пр 1 (произв)'!A36</f>
        <v>1.1.2.1</v>
      </c>
      <c r="B38" s="115" t="str">
        <f>'Пр 1 (произв)'!B36</f>
        <v>Наименование объекта по производству электрической энергии, всего, в том числе:</v>
      </c>
      <c r="C38" s="325">
        <f>'Пр 1 (произв)'!C36</f>
        <v>0</v>
      </c>
      <c r="D38" s="329">
        <f>'Пр 1 (произв)'!H36</f>
        <v>0</v>
      </c>
      <c r="E38" s="328"/>
      <c r="F38" s="328"/>
      <c r="G38" s="330"/>
      <c r="H38" s="438"/>
      <c r="I38" s="328"/>
      <c r="J38" s="328"/>
      <c r="K38" s="328"/>
      <c r="L38" s="328"/>
      <c r="M38" s="328"/>
      <c r="N38" s="330"/>
      <c r="O38" s="328"/>
      <c r="P38" s="328"/>
      <c r="Q38" s="328"/>
      <c r="R38" s="328"/>
      <c r="S38" s="328"/>
      <c r="T38" s="556"/>
      <c r="U38" s="557"/>
      <c r="V38" s="558"/>
      <c r="W38" s="556"/>
      <c r="X38" s="556"/>
      <c r="Y38" s="556"/>
      <c r="Z38" s="556"/>
      <c r="AA38" s="556"/>
      <c r="AB38" s="556"/>
      <c r="AC38" s="556"/>
      <c r="AD38" s="556"/>
      <c r="AE38" s="556"/>
      <c r="AF38" s="556"/>
      <c r="AG38" s="556"/>
      <c r="AH38" s="556"/>
      <c r="AI38" s="556"/>
      <c r="AJ38" s="558"/>
      <c r="AK38" s="556"/>
      <c r="AL38" s="556"/>
      <c r="AM38" s="556"/>
      <c r="AN38" s="556"/>
      <c r="AO38" s="556"/>
      <c r="AP38" s="556"/>
      <c r="AQ38" s="558"/>
      <c r="AR38" s="556"/>
      <c r="AS38" s="556"/>
      <c r="AT38" s="556"/>
      <c r="AU38" s="556"/>
      <c r="AV38" s="328"/>
      <c r="AW38" s="328"/>
      <c r="AX38" s="438"/>
      <c r="AY38" s="328"/>
      <c r="AZ38" s="328"/>
      <c r="BA38" s="328"/>
      <c r="BB38" s="328"/>
      <c r="BC38" s="328"/>
      <c r="BD38" s="328"/>
      <c r="BE38" s="328"/>
      <c r="BF38" s="328"/>
      <c r="BG38" s="328"/>
      <c r="BH38" s="328"/>
      <c r="BI38" s="328"/>
      <c r="BJ38" s="328"/>
      <c r="BK38" s="328"/>
      <c r="BL38" s="438"/>
      <c r="BM38" s="328"/>
      <c r="BN38" s="328"/>
      <c r="BO38" s="328"/>
      <c r="BP38" s="328"/>
      <c r="BQ38" s="328"/>
      <c r="BR38" s="328"/>
      <c r="BS38" s="328"/>
      <c r="BT38" s="328"/>
      <c r="BU38" s="328"/>
      <c r="BV38" s="328"/>
      <c r="BW38" s="328"/>
      <c r="BX38" s="328"/>
    </row>
    <row r="39" spans="1:76" hidden="1" outlineLevel="1" x14ac:dyDescent="0.2">
      <c r="A39" s="325" t="str">
        <f>'Пр 1 (произв)'!A38</f>
        <v>1.1.2.1</v>
      </c>
      <c r="B39" s="115" t="str">
        <f>'Пр 1 (произв)'!B38</f>
        <v>Наименование инвестиционного проекта</v>
      </c>
      <c r="C39" s="325">
        <f>'Пр 1 (произв)'!C38</f>
        <v>0</v>
      </c>
      <c r="D39" s="329">
        <f>'Пр 1 (произв)'!H38</f>
        <v>0</v>
      </c>
      <c r="E39" s="328"/>
      <c r="F39" s="328"/>
      <c r="G39" s="330"/>
      <c r="H39" s="438"/>
      <c r="I39" s="328"/>
      <c r="J39" s="328"/>
      <c r="K39" s="328"/>
      <c r="L39" s="328"/>
      <c r="M39" s="328"/>
      <c r="N39" s="330"/>
      <c r="O39" s="328"/>
      <c r="P39" s="328"/>
      <c r="Q39" s="328"/>
      <c r="R39" s="328"/>
      <c r="S39" s="328"/>
      <c r="T39" s="556"/>
      <c r="U39" s="557"/>
      <c r="V39" s="558"/>
      <c r="W39" s="556"/>
      <c r="X39" s="556"/>
      <c r="Y39" s="556"/>
      <c r="Z39" s="556"/>
      <c r="AA39" s="556"/>
      <c r="AB39" s="556"/>
      <c r="AC39" s="556"/>
      <c r="AD39" s="556"/>
      <c r="AE39" s="556"/>
      <c r="AF39" s="556"/>
      <c r="AG39" s="556"/>
      <c r="AH39" s="556"/>
      <c r="AI39" s="556"/>
      <c r="AJ39" s="558"/>
      <c r="AK39" s="556"/>
      <c r="AL39" s="556"/>
      <c r="AM39" s="556"/>
      <c r="AN39" s="556"/>
      <c r="AO39" s="556"/>
      <c r="AP39" s="556"/>
      <c r="AQ39" s="558"/>
      <c r="AR39" s="556"/>
      <c r="AS39" s="556"/>
      <c r="AT39" s="556"/>
      <c r="AU39" s="556"/>
      <c r="AV39" s="328"/>
      <c r="AW39" s="328"/>
      <c r="AX39" s="438"/>
      <c r="AY39" s="328"/>
      <c r="AZ39" s="328"/>
      <c r="BA39" s="328"/>
      <c r="BB39" s="328"/>
      <c r="BC39" s="328"/>
      <c r="BD39" s="328"/>
      <c r="BE39" s="328"/>
      <c r="BF39" s="328"/>
      <c r="BG39" s="328"/>
      <c r="BH39" s="328"/>
      <c r="BI39" s="328"/>
      <c r="BJ39" s="328"/>
      <c r="BK39" s="328"/>
      <c r="BL39" s="438"/>
      <c r="BM39" s="328"/>
      <c r="BN39" s="328"/>
      <c r="BO39" s="328"/>
      <c r="BP39" s="328"/>
      <c r="BQ39" s="328"/>
      <c r="BR39" s="328"/>
      <c r="BS39" s="328"/>
      <c r="BT39" s="328"/>
      <c r="BU39" s="328"/>
      <c r="BV39" s="328"/>
      <c r="BW39" s="328"/>
      <c r="BX39" s="328"/>
    </row>
    <row r="40" spans="1:76" hidden="1" outlineLevel="1" x14ac:dyDescent="0.2">
      <c r="A40" s="325" t="str">
        <f>'Пр 1 (произв)'!A39</f>
        <v>...</v>
      </c>
      <c r="B40" s="115" t="str">
        <f>'Пр 1 (произв)'!B39</f>
        <v>...</v>
      </c>
      <c r="C40" s="325">
        <f>'Пр 1 (произв)'!C39</f>
        <v>0</v>
      </c>
      <c r="D40" s="329">
        <f>'Пр 1 (произв)'!H39</f>
        <v>0</v>
      </c>
      <c r="E40" s="328"/>
      <c r="F40" s="328"/>
      <c r="G40" s="330"/>
      <c r="H40" s="438"/>
      <c r="I40" s="328"/>
      <c r="J40" s="328"/>
      <c r="K40" s="328"/>
      <c r="L40" s="328"/>
      <c r="M40" s="328"/>
      <c r="N40" s="330"/>
      <c r="O40" s="328"/>
      <c r="P40" s="328"/>
      <c r="Q40" s="328"/>
      <c r="R40" s="328"/>
      <c r="S40" s="328"/>
      <c r="T40" s="556"/>
      <c r="U40" s="557"/>
      <c r="V40" s="558"/>
      <c r="W40" s="556"/>
      <c r="X40" s="556"/>
      <c r="Y40" s="556"/>
      <c r="Z40" s="556"/>
      <c r="AA40" s="556"/>
      <c r="AB40" s="556"/>
      <c r="AC40" s="556"/>
      <c r="AD40" s="556"/>
      <c r="AE40" s="556"/>
      <c r="AF40" s="556"/>
      <c r="AG40" s="556"/>
      <c r="AH40" s="556"/>
      <c r="AI40" s="556"/>
      <c r="AJ40" s="558"/>
      <c r="AK40" s="556"/>
      <c r="AL40" s="556"/>
      <c r="AM40" s="556"/>
      <c r="AN40" s="556"/>
      <c r="AO40" s="556"/>
      <c r="AP40" s="556"/>
      <c r="AQ40" s="558"/>
      <c r="AR40" s="556"/>
      <c r="AS40" s="556"/>
      <c r="AT40" s="556"/>
      <c r="AU40" s="556"/>
      <c r="AV40" s="328"/>
      <c r="AW40" s="328"/>
      <c r="AX40" s="438"/>
      <c r="AY40" s="328"/>
      <c r="AZ40" s="328"/>
      <c r="BA40" s="328"/>
      <c r="BB40" s="328"/>
      <c r="BC40" s="328"/>
      <c r="BD40" s="328"/>
      <c r="BE40" s="328"/>
      <c r="BF40" s="328"/>
      <c r="BG40" s="328"/>
      <c r="BH40" s="328"/>
      <c r="BI40" s="328"/>
      <c r="BJ40" s="328"/>
      <c r="BK40" s="328"/>
      <c r="BL40" s="438"/>
      <c r="BM40" s="328"/>
      <c r="BN40" s="328"/>
      <c r="BO40" s="328"/>
      <c r="BP40" s="328"/>
      <c r="BQ40" s="328"/>
      <c r="BR40" s="328"/>
      <c r="BS40" s="328"/>
      <c r="BT40" s="328"/>
      <c r="BU40" s="328"/>
      <c r="BV40" s="328"/>
      <c r="BW40" s="328"/>
      <c r="BX40" s="328"/>
    </row>
    <row r="41" spans="1:76" ht="18" hidden="1" outlineLevel="1" x14ac:dyDescent="0.2">
      <c r="A41" s="325" t="str">
        <f>'Пр 1 (произв)'!A40</f>
        <v>1.1.2.2</v>
      </c>
      <c r="B41" s="115" t="str">
        <f>'Пр 1 (произв)'!B40</f>
        <v>Наименование объекта по производству электрической энергии, всего, в том числе:</v>
      </c>
      <c r="C41" s="325">
        <f>'Пр 1 (произв)'!C40</f>
        <v>0</v>
      </c>
      <c r="D41" s="329">
        <f>'Пр 1 (произв)'!H40</f>
        <v>0</v>
      </c>
      <c r="E41" s="328"/>
      <c r="F41" s="328"/>
      <c r="G41" s="330"/>
      <c r="H41" s="438"/>
      <c r="I41" s="328"/>
      <c r="J41" s="328"/>
      <c r="K41" s="328"/>
      <c r="L41" s="328"/>
      <c r="M41" s="328"/>
      <c r="N41" s="330"/>
      <c r="O41" s="328"/>
      <c r="P41" s="328"/>
      <c r="Q41" s="328"/>
      <c r="R41" s="328"/>
      <c r="S41" s="328"/>
      <c r="T41" s="556"/>
      <c r="U41" s="557"/>
      <c r="V41" s="558"/>
      <c r="W41" s="556"/>
      <c r="X41" s="556"/>
      <c r="Y41" s="556"/>
      <c r="Z41" s="556"/>
      <c r="AA41" s="556"/>
      <c r="AB41" s="556"/>
      <c r="AC41" s="556"/>
      <c r="AD41" s="556"/>
      <c r="AE41" s="556"/>
      <c r="AF41" s="556"/>
      <c r="AG41" s="556"/>
      <c r="AH41" s="556"/>
      <c r="AI41" s="556"/>
      <c r="AJ41" s="558"/>
      <c r="AK41" s="556"/>
      <c r="AL41" s="556"/>
      <c r="AM41" s="556"/>
      <c r="AN41" s="556"/>
      <c r="AO41" s="556"/>
      <c r="AP41" s="556"/>
      <c r="AQ41" s="558"/>
      <c r="AR41" s="556"/>
      <c r="AS41" s="556"/>
      <c r="AT41" s="556"/>
      <c r="AU41" s="556"/>
      <c r="AV41" s="328"/>
      <c r="AW41" s="328"/>
      <c r="AX41" s="438"/>
      <c r="AY41" s="328"/>
      <c r="AZ41" s="328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438"/>
      <c r="BM41" s="328"/>
      <c r="BN41" s="328"/>
      <c r="BO41" s="328"/>
      <c r="BP41" s="328"/>
      <c r="BQ41" s="328"/>
      <c r="BR41" s="328"/>
      <c r="BS41" s="328"/>
      <c r="BT41" s="328"/>
      <c r="BU41" s="328"/>
      <c r="BV41" s="328"/>
      <c r="BW41" s="328"/>
      <c r="BX41" s="328"/>
    </row>
    <row r="42" spans="1:76" hidden="1" outlineLevel="1" x14ac:dyDescent="0.2">
      <c r="A42" s="325" t="str">
        <f>'Пр 1 (произв)'!A41</f>
        <v>1.1.2.2</v>
      </c>
      <c r="B42" s="115" t="str">
        <f>'Пр 1 (произв)'!B41</f>
        <v>Наименование инвестиционного проекта</v>
      </c>
      <c r="C42" s="325">
        <f>'Пр 1 (произв)'!C41</f>
        <v>0</v>
      </c>
      <c r="D42" s="329">
        <f>'Пр 1 (произв)'!H41</f>
        <v>0</v>
      </c>
      <c r="E42" s="328"/>
      <c r="F42" s="328"/>
      <c r="G42" s="330"/>
      <c r="H42" s="438"/>
      <c r="I42" s="328"/>
      <c r="J42" s="328"/>
      <c r="K42" s="328"/>
      <c r="L42" s="328"/>
      <c r="M42" s="328"/>
      <c r="N42" s="330"/>
      <c r="O42" s="328"/>
      <c r="P42" s="328"/>
      <c r="Q42" s="328"/>
      <c r="R42" s="328"/>
      <c r="S42" s="328"/>
      <c r="T42" s="556"/>
      <c r="U42" s="557"/>
      <c r="V42" s="558"/>
      <c r="W42" s="556"/>
      <c r="X42" s="556"/>
      <c r="Y42" s="556"/>
      <c r="Z42" s="556"/>
      <c r="AA42" s="556"/>
      <c r="AB42" s="556"/>
      <c r="AC42" s="556"/>
      <c r="AD42" s="556"/>
      <c r="AE42" s="556"/>
      <c r="AF42" s="556"/>
      <c r="AG42" s="556"/>
      <c r="AH42" s="556"/>
      <c r="AI42" s="556"/>
      <c r="AJ42" s="558"/>
      <c r="AK42" s="556"/>
      <c r="AL42" s="556"/>
      <c r="AM42" s="556"/>
      <c r="AN42" s="556"/>
      <c r="AO42" s="556"/>
      <c r="AP42" s="556"/>
      <c r="AQ42" s="558"/>
      <c r="AR42" s="556"/>
      <c r="AS42" s="556"/>
      <c r="AT42" s="556"/>
      <c r="AU42" s="556"/>
      <c r="AV42" s="328"/>
      <c r="AW42" s="328"/>
      <c r="AX42" s="438"/>
      <c r="AY42" s="328"/>
      <c r="AZ42" s="328"/>
      <c r="BA42" s="328"/>
      <c r="BB42" s="328"/>
      <c r="BC42" s="328"/>
      <c r="BD42" s="328"/>
      <c r="BE42" s="328"/>
      <c r="BF42" s="328"/>
      <c r="BG42" s="328"/>
      <c r="BH42" s="328"/>
      <c r="BI42" s="328"/>
      <c r="BJ42" s="328"/>
      <c r="BK42" s="328"/>
      <c r="BL42" s="438"/>
      <c r="BM42" s="328"/>
      <c r="BN42" s="328"/>
      <c r="BO42" s="328"/>
      <c r="BP42" s="328"/>
      <c r="BQ42" s="328"/>
      <c r="BR42" s="328"/>
      <c r="BS42" s="328"/>
      <c r="BT42" s="328"/>
      <c r="BU42" s="328"/>
      <c r="BV42" s="328"/>
      <c r="BW42" s="328"/>
      <c r="BX42" s="328"/>
    </row>
    <row r="43" spans="1:76" hidden="1" outlineLevel="1" x14ac:dyDescent="0.2">
      <c r="A43" s="325" t="str">
        <f>'Пр 1 (произв)'!A43</f>
        <v>...</v>
      </c>
      <c r="B43" s="115" t="str">
        <f>'Пр 1 (произв)'!B43</f>
        <v>...</v>
      </c>
      <c r="C43" s="325">
        <f>'Пр 1 (произв)'!C43</f>
        <v>0</v>
      </c>
      <c r="D43" s="329">
        <f>'Пр 1 (произв)'!H43</f>
        <v>0</v>
      </c>
      <c r="E43" s="328"/>
      <c r="F43" s="328"/>
      <c r="G43" s="330"/>
      <c r="H43" s="438"/>
      <c r="I43" s="328"/>
      <c r="J43" s="328"/>
      <c r="K43" s="328"/>
      <c r="L43" s="328"/>
      <c r="M43" s="328"/>
      <c r="N43" s="330"/>
      <c r="O43" s="328"/>
      <c r="P43" s="328"/>
      <c r="Q43" s="328"/>
      <c r="R43" s="328"/>
      <c r="S43" s="328"/>
      <c r="T43" s="556"/>
      <c r="U43" s="557"/>
      <c r="V43" s="558"/>
      <c r="W43" s="556"/>
      <c r="X43" s="556"/>
      <c r="Y43" s="556"/>
      <c r="Z43" s="556"/>
      <c r="AA43" s="556"/>
      <c r="AB43" s="556"/>
      <c r="AC43" s="556"/>
      <c r="AD43" s="556"/>
      <c r="AE43" s="556"/>
      <c r="AF43" s="556"/>
      <c r="AG43" s="556"/>
      <c r="AH43" s="556"/>
      <c r="AI43" s="556"/>
      <c r="AJ43" s="558"/>
      <c r="AK43" s="556"/>
      <c r="AL43" s="556"/>
      <c r="AM43" s="556"/>
      <c r="AN43" s="556"/>
      <c r="AO43" s="556"/>
      <c r="AP43" s="556"/>
      <c r="AQ43" s="558"/>
      <c r="AR43" s="556"/>
      <c r="AS43" s="556"/>
      <c r="AT43" s="556"/>
      <c r="AU43" s="556"/>
      <c r="AV43" s="328"/>
      <c r="AW43" s="328"/>
      <c r="AX43" s="438"/>
      <c r="AY43" s="328"/>
      <c r="AZ43" s="328"/>
      <c r="BA43" s="328"/>
      <c r="BB43" s="328"/>
      <c r="BC43" s="328"/>
      <c r="BD43" s="328"/>
      <c r="BE43" s="328"/>
      <c r="BF43" s="328"/>
      <c r="BG43" s="328"/>
      <c r="BH43" s="328"/>
      <c r="BI43" s="328"/>
      <c r="BJ43" s="328"/>
      <c r="BK43" s="328"/>
      <c r="BL43" s="438"/>
      <c r="BM43" s="328"/>
      <c r="BN43" s="328"/>
      <c r="BO43" s="328"/>
      <c r="BP43" s="328"/>
      <c r="BQ43" s="328"/>
      <c r="BR43" s="328"/>
      <c r="BS43" s="328"/>
      <c r="BT43" s="328"/>
      <c r="BU43" s="328"/>
      <c r="BV43" s="328"/>
      <c r="BW43" s="328"/>
      <c r="BX43" s="328"/>
    </row>
    <row r="44" spans="1:76" ht="28.5" customHeight="1" collapsed="1" x14ac:dyDescent="0.2">
      <c r="A44" s="335" t="str">
        <f>'Пр 1 (произв)'!A44</f>
        <v>1.1.3</v>
      </c>
      <c r="B44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4" s="335" t="str">
        <f>'Пр 1 (произв)'!C44</f>
        <v>Г</v>
      </c>
      <c r="D44" s="336">
        <f>'Пр 1 (произв)'!H44</f>
        <v>0</v>
      </c>
      <c r="E44" s="336">
        <f>'Пр 1 (произв)'!K44</f>
        <v>0</v>
      </c>
      <c r="F44" s="336">
        <f>'Пр 1 (произв)'!J44</f>
        <v>0</v>
      </c>
      <c r="G44" s="336">
        <f>'Пр 1 (произв)'!K44</f>
        <v>0</v>
      </c>
      <c r="H44" s="444">
        <f>'Пр 1 (произв)'!L44</f>
        <v>0</v>
      </c>
      <c r="I44" s="336">
        <f>'Пр 1 (произв)'!M44</f>
        <v>0</v>
      </c>
      <c r="J44" s="336">
        <f>'Пр 1 (произв)'!N44</f>
        <v>0</v>
      </c>
      <c r="K44" s="336">
        <f>'Пр 1 (произв)'!O44</f>
        <v>0</v>
      </c>
      <c r="L44" s="336">
        <f>'Пр 1 (произв)'!P44</f>
        <v>0</v>
      </c>
      <c r="M44" s="336">
        <f>'Пр 1 (произв)'!Q44</f>
        <v>0</v>
      </c>
      <c r="N44" s="336">
        <f>'Пр 1 (произв)'!R44</f>
        <v>0</v>
      </c>
      <c r="O44" s="336">
        <f>'Пр 1 (произв)'!S44</f>
        <v>0</v>
      </c>
      <c r="P44" s="336">
        <f>'Пр 1 (произв)'!T44</f>
        <v>0</v>
      </c>
      <c r="Q44" s="336">
        <f>'Пр 1 (произв)'!U44</f>
        <v>0</v>
      </c>
      <c r="R44" s="336">
        <f>'Пр 1 (произв)'!V44</f>
        <v>0</v>
      </c>
      <c r="S44" s="336">
        <f>'Пр 1 (произв)'!W44</f>
        <v>0</v>
      </c>
      <c r="T44" s="561">
        <f>'Пр 1 (произв)'!X44</f>
        <v>0</v>
      </c>
      <c r="U44" s="561">
        <f>'Пр 1 (произв)'!Y44</f>
        <v>0</v>
      </c>
      <c r="V44" s="562">
        <f>'Пр 1 (произв)'!Z44</f>
        <v>0</v>
      </c>
      <c r="W44" s="561">
        <f>'Пр 1 (произв)'!AA44</f>
        <v>0</v>
      </c>
      <c r="X44" s="561">
        <f>'Пр 1 (произв)'!AB44</f>
        <v>0</v>
      </c>
      <c r="Y44" s="561">
        <f>'Пр 1 (произв)'!AC44</f>
        <v>0</v>
      </c>
      <c r="Z44" s="561">
        <f>'Пр 1 (произв)'!AD44</f>
        <v>0</v>
      </c>
      <c r="AA44" s="561">
        <f>'Пр 1 (произв)'!AE44</f>
        <v>0</v>
      </c>
      <c r="AB44" s="561">
        <f>'Пр 1 (произв)'!AF44</f>
        <v>0</v>
      </c>
      <c r="AC44" s="561">
        <f>'Пр 1 (произв)'!AG44</f>
        <v>0</v>
      </c>
      <c r="AD44" s="561">
        <f>'Пр 1 (произв)'!AH44</f>
        <v>0</v>
      </c>
      <c r="AE44" s="561">
        <f>'Пр 1 (произв)'!AI44</f>
        <v>0</v>
      </c>
      <c r="AF44" s="561">
        <f>'Пр 1 (произв)'!AJ44</f>
        <v>0</v>
      </c>
      <c r="AG44" s="561">
        <f>'Пр 1 (произв)'!AK44</f>
        <v>0</v>
      </c>
      <c r="AH44" s="561">
        <f>'Пр 1 (произв)'!AL44</f>
        <v>0</v>
      </c>
      <c r="AI44" s="561">
        <f>'Пр 1 (произв)'!AM44</f>
        <v>0</v>
      </c>
      <c r="AJ44" s="562">
        <f>'Пр 1 (произв)'!AN44</f>
        <v>0</v>
      </c>
      <c r="AK44" s="561">
        <f>'Пр 1 (произв)'!AO44</f>
        <v>0</v>
      </c>
      <c r="AL44" s="561">
        <f>'Пр 1 (произв)'!AP44</f>
        <v>0</v>
      </c>
      <c r="AM44" s="561">
        <f>'Пр 1 (произв)'!AQ44</f>
        <v>0</v>
      </c>
      <c r="AN44" s="561">
        <f>'Пр 1 (произв)'!AR44</f>
        <v>0</v>
      </c>
      <c r="AO44" s="561">
        <f>'Пр 1 (произв)'!AS44</f>
        <v>0</v>
      </c>
      <c r="AP44" s="561">
        <f>'Пр 1 (произв)'!AT44</f>
        <v>0</v>
      </c>
      <c r="AQ44" s="562">
        <f>'Пр 1 (произв)'!AU44</f>
        <v>0</v>
      </c>
      <c r="AR44" s="561">
        <f>'Пр 1 (произв)'!AV44</f>
        <v>0</v>
      </c>
      <c r="AS44" s="561">
        <f>'Пр 1 (произв)'!AW44</f>
        <v>0</v>
      </c>
      <c r="AT44" s="561">
        <f>'Пр 1 (произв)'!AX44</f>
        <v>0</v>
      </c>
      <c r="AU44" s="561">
        <f>'Пр 1 (произв)'!AY44</f>
        <v>0</v>
      </c>
      <c r="AV44" s="336">
        <f>'Пр 1 (произв)'!AZ44</f>
        <v>0</v>
      </c>
      <c r="AW44" s="336">
        <f>'Пр 1 (произв)'!BA44</f>
        <v>0</v>
      </c>
      <c r="AX44" s="444">
        <f>'Пр 1 (произв)'!BB44</f>
        <v>0</v>
      </c>
      <c r="AY44" s="336">
        <f>'Пр 1 (произв)'!BC44</f>
        <v>0</v>
      </c>
      <c r="AZ44" s="336">
        <f>'Пр 1 (произв)'!BD44</f>
        <v>0</v>
      </c>
      <c r="BA44" s="336">
        <f>'Пр 1 (произв)'!BE44</f>
        <v>0</v>
      </c>
      <c r="BB44" s="336">
        <f>'Пр 1 (произв)'!BF44</f>
        <v>0</v>
      </c>
      <c r="BC44" s="336">
        <f>'Пр 1 (произв)'!BG44</f>
        <v>0</v>
      </c>
      <c r="BD44" s="336">
        <f>'Пр 1 (произв)'!BH44</f>
        <v>0</v>
      </c>
      <c r="BE44" s="336">
        <f>'Пр 1 (произв)'!BI44</f>
        <v>0</v>
      </c>
      <c r="BF44" s="336">
        <f>'Пр 1 (произв)'!BJ44</f>
        <v>0</v>
      </c>
      <c r="BG44" s="336">
        <f>'Пр 1 (произв)'!BK44</f>
        <v>0</v>
      </c>
      <c r="BH44" s="336">
        <f>'Пр 1 (произв)'!BL44</f>
        <v>0</v>
      </c>
      <c r="BI44" s="336">
        <f>'Пр 1 (произв)'!BM44</f>
        <v>0</v>
      </c>
      <c r="BJ44" s="336">
        <f>'Пр 1 (произв)'!BN44</f>
        <v>0</v>
      </c>
      <c r="BK44" s="336">
        <f>'Пр 1 (произв)'!BO44</f>
        <v>0</v>
      </c>
      <c r="BL44" s="444">
        <f>'Пр 1 (произв)'!BP44</f>
        <v>0</v>
      </c>
      <c r="BM44" s="336">
        <f>'Пр 1 (произв)'!BQ44</f>
        <v>0</v>
      </c>
      <c r="BN44" s="336">
        <f>'Пр 1 (произв)'!BR44</f>
        <v>0</v>
      </c>
      <c r="BO44" s="336">
        <f>'Пр 1 (произв)'!BS44</f>
        <v>0</v>
      </c>
      <c r="BP44" s="336">
        <f>'Пр 1 (произв)'!BT44</f>
        <v>0</v>
      </c>
      <c r="BQ44" s="336">
        <f>'Пр 1 (произв)'!BU44</f>
        <v>0</v>
      </c>
      <c r="BR44" s="336">
        <f>'Пр 1 (произв)'!BV44</f>
        <v>0</v>
      </c>
      <c r="BS44" s="336">
        <f>'Пр 1 (произв)'!BW44</f>
        <v>0</v>
      </c>
      <c r="BT44" s="336">
        <f>'Пр 1 (произв)'!BX44</f>
        <v>0</v>
      </c>
      <c r="BU44" s="336">
        <f>'Пр 1 (произв)'!BY44</f>
        <v>0</v>
      </c>
      <c r="BV44" s="336">
        <f>'Пр 1 (произв)'!BZ44</f>
        <v>0</v>
      </c>
      <c r="BW44" s="336">
        <f>'Пр 1 (произв)'!CA44</f>
        <v>0</v>
      </c>
      <c r="BX44" s="328"/>
    </row>
    <row r="45" spans="1:76" ht="36" hidden="1" outlineLevel="1" x14ac:dyDescent="0.2">
      <c r="A45" s="325" t="str">
        <f>'Пр 1 (произв)'!A45</f>
        <v>1.1.3.1</v>
      </c>
      <c r="B45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325">
        <f>'Пр 1 (произв)'!C45</f>
        <v>0</v>
      </c>
      <c r="D45" s="329">
        <f>'Пр 1 (произв)'!H45</f>
        <v>0</v>
      </c>
      <c r="E45" s="328"/>
      <c r="F45" s="328"/>
      <c r="G45" s="330"/>
      <c r="H45" s="438"/>
      <c r="I45" s="328"/>
      <c r="J45" s="328"/>
      <c r="K45" s="328"/>
      <c r="L45" s="328"/>
      <c r="M45" s="328"/>
      <c r="N45" s="330"/>
      <c r="O45" s="328"/>
      <c r="P45" s="328"/>
      <c r="Q45" s="328"/>
      <c r="R45" s="328"/>
      <c r="S45" s="328"/>
      <c r="T45" s="556"/>
      <c r="U45" s="557"/>
      <c r="V45" s="558"/>
      <c r="W45" s="556"/>
      <c r="X45" s="556"/>
      <c r="Y45" s="556"/>
      <c r="Z45" s="556"/>
      <c r="AA45" s="556"/>
      <c r="AB45" s="556"/>
      <c r="AC45" s="556"/>
      <c r="AD45" s="556"/>
      <c r="AE45" s="556"/>
      <c r="AF45" s="556"/>
      <c r="AG45" s="556"/>
      <c r="AH45" s="556"/>
      <c r="AI45" s="556"/>
      <c r="AJ45" s="558"/>
      <c r="AK45" s="556"/>
      <c r="AL45" s="556"/>
      <c r="AM45" s="556"/>
      <c r="AN45" s="556"/>
      <c r="AO45" s="556"/>
      <c r="AP45" s="556"/>
      <c r="AQ45" s="558"/>
      <c r="AR45" s="556"/>
      <c r="AS45" s="556"/>
      <c r="AT45" s="556"/>
      <c r="AU45" s="556"/>
      <c r="AV45" s="328"/>
      <c r="AW45" s="328"/>
      <c r="AX45" s="438"/>
      <c r="AY45" s="328"/>
      <c r="AZ45" s="328"/>
      <c r="BA45" s="328"/>
      <c r="BB45" s="328"/>
      <c r="BC45" s="328"/>
      <c r="BD45" s="328"/>
      <c r="BE45" s="328"/>
      <c r="BF45" s="328"/>
      <c r="BG45" s="328"/>
      <c r="BH45" s="328"/>
      <c r="BI45" s="328"/>
      <c r="BJ45" s="328"/>
      <c r="BK45" s="328"/>
      <c r="BL45" s="438"/>
      <c r="BM45" s="328"/>
      <c r="BN45" s="328"/>
      <c r="BO45" s="328"/>
      <c r="BP45" s="328"/>
      <c r="BQ45" s="328"/>
      <c r="BR45" s="328"/>
      <c r="BS45" s="328"/>
      <c r="BT45" s="328"/>
      <c r="BU45" s="328"/>
      <c r="BV45" s="328"/>
      <c r="BW45" s="328"/>
      <c r="BX45" s="328"/>
    </row>
    <row r="46" spans="1:76" hidden="1" outlineLevel="1" x14ac:dyDescent="0.2">
      <c r="A46" s="325" t="str">
        <f>'Пр 1 (произв)'!A46</f>
        <v>1.1.3.1</v>
      </c>
      <c r="B46" s="115" t="str">
        <f>'Пр 1 (произв)'!B46</f>
        <v>Наименование инвестиционного проекта</v>
      </c>
      <c r="C46" s="325">
        <f>'Пр 1 (произв)'!C46</f>
        <v>0</v>
      </c>
      <c r="D46" s="329">
        <f>'Пр 1 (произв)'!H46</f>
        <v>0</v>
      </c>
      <c r="E46" s="328"/>
      <c r="F46" s="328"/>
      <c r="G46" s="330"/>
      <c r="H46" s="438"/>
      <c r="I46" s="328"/>
      <c r="J46" s="328"/>
      <c r="K46" s="328"/>
      <c r="L46" s="328"/>
      <c r="M46" s="328"/>
      <c r="N46" s="330"/>
      <c r="O46" s="328"/>
      <c r="P46" s="328"/>
      <c r="Q46" s="328"/>
      <c r="R46" s="328"/>
      <c r="S46" s="328"/>
      <c r="T46" s="556"/>
      <c r="U46" s="557"/>
      <c r="V46" s="558"/>
      <c r="W46" s="556"/>
      <c r="X46" s="556"/>
      <c r="Y46" s="556"/>
      <c r="Z46" s="556"/>
      <c r="AA46" s="556"/>
      <c r="AB46" s="556"/>
      <c r="AC46" s="556"/>
      <c r="AD46" s="556"/>
      <c r="AE46" s="556"/>
      <c r="AF46" s="556"/>
      <c r="AG46" s="556"/>
      <c r="AH46" s="556"/>
      <c r="AI46" s="556"/>
      <c r="AJ46" s="558"/>
      <c r="AK46" s="556"/>
      <c r="AL46" s="556"/>
      <c r="AM46" s="556"/>
      <c r="AN46" s="556"/>
      <c r="AO46" s="556"/>
      <c r="AP46" s="556"/>
      <c r="AQ46" s="558"/>
      <c r="AR46" s="556"/>
      <c r="AS46" s="556"/>
      <c r="AT46" s="556"/>
      <c r="AU46" s="556"/>
      <c r="AV46" s="328"/>
      <c r="AW46" s="328"/>
      <c r="AX46" s="43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438"/>
      <c r="BM46" s="328"/>
      <c r="BN46" s="328"/>
      <c r="BO46" s="328"/>
      <c r="BP46" s="328"/>
      <c r="BQ46" s="328"/>
      <c r="BR46" s="328"/>
      <c r="BS46" s="328"/>
      <c r="BT46" s="328"/>
      <c r="BU46" s="328"/>
      <c r="BV46" s="328"/>
      <c r="BW46" s="328"/>
      <c r="BX46" s="328"/>
    </row>
    <row r="47" spans="1:76" hidden="1" outlineLevel="1" x14ac:dyDescent="0.2">
      <c r="A47" s="325" t="str">
        <f>'Пр 1 (произв)'!A47</f>
        <v>1.1.3.1</v>
      </c>
      <c r="B47" s="115" t="str">
        <f>'Пр 1 (произв)'!B47</f>
        <v>Наименование инвестиционного проекта</v>
      </c>
      <c r="C47" s="325">
        <f>'Пр 1 (произв)'!C47</f>
        <v>0</v>
      </c>
      <c r="D47" s="329">
        <f>'Пр 1 (произв)'!H47</f>
        <v>0</v>
      </c>
      <c r="E47" s="328"/>
      <c r="F47" s="328"/>
      <c r="G47" s="330"/>
      <c r="H47" s="438"/>
      <c r="I47" s="328"/>
      <c r="J47" s="328"/>
      <c r="K47" s="328"/>
      <c r="L47" s="328"/>
      <c r="M47" s="328"/>
      <c r="N47" s="330"/>
      <c r="O47" s="328"/>
      <c r="P47" s="328"/>
      <c r="Q47" s="328"/>
      <c r="R47" s="328"/>
      <c r="S47" s="328"/>
      <c r="T47" s="556"/>
      <c r="U47" s="557"/>
      <c r="V47" s="558"/>
      <c r="W47" s="556"/>
      <c r="X47" s="556"/>
      <c r="Y47" s="556"/>
      <c r="Z47" s="556"/>
      <c r="AA47" s="556"/>
      <c r="AB47" s="556"/>
      <c r="AC47" s="556"/>
      <c r="AD47" s="556"/>
      <c r="AE47" s="556"/>
      <c r="AF47" s="556"/>
      <c r="AG47" s="556"/>
      <c r="AH47" s="556"/>
      <c r="AI47" s="556"/>
      <c r="AJ47" s="558"/>
      <c r="AK47" s="556"/>
      <c r="AL47" s="556"/>
      <c r="AM47" s="556"/>
      <c r="AN47" s="556"/>
      <c r="AO47" s="556"/>
      <c r="AP47" s="556"/>
      <c r="AQ47" s="558"/>
      <c r="AR47" s="556"/>
      <c r="AS47" s="556"/>
      <c r="AT47" s="556"/>
      <c r="AU47" s="556"/>
      <c r="AV47" s="328"/>
      <c r="AW47" s="328"/>
      <c r="AX47" s="438"/>
      <c r="AY47" s="328"/>
      <c r="AZ47" s="328"/>
      <c r="BA47" s="328"/>
      <c r="BB47" s="328"/>
      <c r="BC47" s="328"/>
      <c r="BD47" s="328"/>
      <c r="BE47" s="328"/>
      <c r="BF47" s="328"/>
      <c r="BG47" s="328"/>
      <c r="BH47" s="328"/>
      <c r="BI47" s="328"/>
      <c r="BJ47" s="328"/>
      <c r="BK47" s="328"/>
      <c r="BL47" s="438"/>
      <c r="BM47" s="328"/>
      <c r="BN47" s="328"/>
      <c r="BO47" s="328"/>
      <c r="BP47" s="328"/>
      <c r="BQ47" s="328"/>
      <c r="BR47" s="328"/>
      <c r="BS47" s="328"/>
      <c r="BT47" s="328"/>
      <c r="BU47" s="328"/>
      <c r="BV47" s="328"/>
      <c r="BW47" s="328"/>
      <c r="BX47" s="328"/>
    </row>
    <row r="48" spans="1:76" hidden="1" outlineLevel="1" x14ac:dyDescent="0.2">
      <c r="A48" s="325" t="str">
        <f>'Пр 1 (произв)'!A48</f>
        <v>...</v>
      </c>
      <c r="B48" s="115" t="str">
        <f>'Пр 1 (произв)'!B48</f>
        <v>...</v>
      </c>
      <c r="C48" s="325">
        <f>'Пр 1 (произв)'!C48</f>
        <v>0</v>
      </c>
      <c r="D48" s="329">
        <f>'Пр 1 (произв)'!H48</f>
        <v>0</v>
      </c>
      <c r="E48" s="328"/>
      <c r="F48" s="328"/>
      <c r="G48" s="330"/>
      <c r="H48" s="438"/>
      <c r="I48" s="328"/>
      <c r="J48" s="328"/>
      <c r="K48" s="328"/>
      <c r="L48" s="328"/>
      <c r="M48" s="328"/>
      <c r="N48" s="330"/>
      <c r="O48" s="328"/>
      <c r="P48" s="328"/>
      <c r="Q48" s="328"/>
      <c r="R48" s="328"/>
      <c r="S48" s="328"/>
      <c r="T48" s="556"/>
      <c r="U48" s="557"/>
      <c r="V48" s="558"/>
      <c r="W48" s="556"/>
      <c r="X48" s="556"/>
      <c r="Y48" s="556"/>
      <c r="Z48" s="556"/>
      <c r="AA48" s="556"/>
      <c r="AB48" s="556"/>
      <c r="AC48" s="556"/>
      <c r="AD48" s="556"/>
      <c r="AE48" s="556"/>
      <c r="AF48" s="556"/>
      <c r="AG48" s="556"/>
      <c r="AH48" s="556"/>
      <c r="AI48" s="556"/>
      <c r="AJ48" s="558"/>
      <c r="AK48" s="556"/>
      <c r="AL48" s="556"/>
      <c r="AM48" s="556"/>
      <c r="AN48" s="556"/>
      <c r="AO48" s="556"/>
      <c r="AP48" s="556"/>
      <c r="AQ48" s="558"/>
      <c r="AR48" s="556"/>
      <c r="AS48" s="556"/>
      <c r="AT48" s="556"/>
      <c r="AU48" s="556"/>
      <c r="AV48" s="328"/>
      <c r="AW48" s="328"/>
      <c r="AX48" s="438"/>
      <c r="AY48" s="328"/>
      <c r="AZ48" s="328"/>
      <c r="BA48" s="328"/>
      <c r="BB48" s="328"/>
      <c r="BC48" s="328"/>
      <c r="BD48" s="328"/>
      <c r="BE48" s="328"/>
      <c r="BF48" s="328"/>
      <c r="BG48" s="328"/>
      <c r="BH48" s="328"/>
      <c r="BI48" s="328"/>
      <c r="BJ48" s="328"/>
      <c r="BK48" s="328"/>
      <c r="BL48" s="438"/>
      <c r="BM48" s="328"/>
      <c r="BN48" s="328"/>
      <c r="BO48" s="328"/>
      <c r="BP48" s="328"/>
      <c r="BQ48" s="328"/>
      <c r="BR48" s="328"/>
      <c r="BS48" s="328"/>
      <c r="BT48" s="328"/>
      <c r="BU48" s="328"/>
      <c r="BV48" s="328"/>
      <c r="BW48" s="328"/>
      <c r="BX48" s="328"/>
    </row>
    <row r="49" spans="1:76" ht="36" hidden="1" outlineLevel="1" x14ac:dyDescent="0.2">
      <c r="A49" s="325" t="str">
        <f>'Пр 1 (произв)'!A49</f>
        <v>1.1.3.2</v>
      </c>
      <c r="B49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325">
        <f>'Пр 1 (произв)'!C49</f>
        <v>0</v>
      </c>
      <c r="D49" s="329">
        <f>'Пр 1 (произв)'!H49</f>
        <v>0</v>
      </c>
      <c r="E49" s="328"/>
      <c r="F49" s="328"/>
      <c r="G49" s="330"/>
      <c r="H49" s="438"/>
      <c r="I49" s="328"/>
      <c r="J49" s="328"/>
      <c r="K49" s="328"/>
      <c r="L49" s="328"/>
      <c r="M49" s="328"/>
      <c r="N49" s="330"/>
      <c r="O49" s="328"/>
      <c r="P49" s="328"/>
      <c r="Q49" s="328"/>
      <c r="R49" s="328"/>
      <c r="S49" s="328"/>
      <c r="T49" s="556"/>
      <c r="U49" s="557"/>
      <c r="V49" s="558"/>
      <c r="W49" s="556"/>
      <c r="X49" s="556"/>
      <c r="Y49" s="556"/>
      <c r="Z49" s="556"/>
      <c r="AA49" s="556"/>
      <c r="AB49" s="556"/>
      <c r="AC49" s="556"/>
      <c r="AD49" s="556"/>
      <c r="AE49" s="556"/>
      <c r="AF49" s="556"/>
      <c r="AG49" s="556"/>
      <c r="AH49" s="556"/>
      <c r="AI49" s="556"/>
      <c r="AJ49" s="558"/>
      <c r="AK49" s="556"/>
      <c r="AL49" s="556"/>
      <c r="AM49" s="556"/>
      <c r="AN49" s="556"/>
      <c r="AO49" s="556"/>
      <c r="AP49" s="556"/>
      <c r="AQ49" s="558"/>
      <c r="AR49" s="556"/>
      <c r="AS49" s="556"/>
      <c r="AT49" s="556"/>
      <c r="AU49" s="556"/>
      <c r="AV49" s="328"/>
      <c r="AW49" s="328"/>
      <c r="AX49" s="438"/>
      <c r="AY49" s="328"/>
      <c r="AZ49" s="328"/>
      <c r="BA49" s="328"/>
      <c r="BB49" s="328"/>
      <c r="BC49" s="328"/>
      <c r="BD49" s="328"/>
      <c r="BE49" s="328"/>
      <c r="BF49" s="328"/>
      <c r="BG49" s="328"/>
      <c r="BH49" s="328"/>
      <c r="BI49" s="328"/>
      <c r="BJ49" s="328"/>
      <c r="BK49" s="328"/>
      <c r="BL49" s="438"/>
      <c r="BM49" s="328"/>
      <c r="BN49" s="328"/>
      <c r="BO49" s="328"/>
      <c r="BP49" s="328"/>
      <c r="BQ49" s="328"/>
      <c r="BR49" s="328"/>
      <c r="BS49" s="328"/>
      <c r="BT49" s="328"/>
      <c r="BU49" s="328"/>
      <c r="BV49" s="328"/>
      <c r="BW49" s="328"/>
      <c r="BX49" s="328"/>
    </row>
    <row r="50" spans="1:76" hidden="1" outlineLevel="1" x14ac:dyDescent="0.2">
      <c r="A50" s="325" t="str">
        <f>'Пр 1 (произв)'!A50</f>
        <v>1.1.3.2</v>
      </c>
      <c r="B50" s="115" t="str">
        <f>'Пр 1 (произв)'!B50</f>
        <v>Наименование инвестиционного проекта</v>
      </c>
      <c r="C50" s="325">
        <f>'Пр 1 (произв)'!C50</f>
        <v>0</v>
      </c>
      <c r="D50" s="329">
        <f>'Пр 1 (произв)'!H50</f>
        <v>0</v>
      </c>
      <c r="E50" s="328"/>
      <c r="F50" s="328"/>
      <c r="G50" s="330"/>
      <c r="H50" s="438"/>
      <c r="I50" s="328"/>
      <c r="J50" s="328"/>
      <c r="K50" s="328"/>
      <c r="L50" s="328"/>
      <c r="M50" s="328"/>
      <c r="N50" s="330"/>
      <c r="O50" s="328"/>
      <c r="P50" s="328"/>
      <c r="Q50" s="328"/>
      <c r="R50" s="328"/>
      <c r="S50" s="328"/>
      <c r="T50" s="556"/>
      <c r="U50" s="557"/>
      <c r="V50" s="558"/>
      <c r="W50" s="556"/>
      <c r="X50" s="556"/>
      <c r="Y50" s="556"/>
      <c r="Z50" s="556"/>
      <c r="AA50" s="556"/>
      <c r="AB50" s="556"/>
      <c r="AC50" s="556"/>
      <c r="AD50" s="556"/>
      <c r="AE50" s="556"/>
      <c r="AF50" s="556"/>
      <c r="AG50" s="556"/>
      <c r="AH50" s="556"/>
      <c r="AI50" s="556"/>
      <c r="AJ50" s="558"/>
      <c r="AK50" s="556"/>
      <c r="AL50" s="556"/>
      <c r="AM50" s="556"/>
      <c r="AN50" s="556"/>
      <c r="AO50" s="556"/>
      <c r="AP50" s="556"/>
      <c r="AQ50" s="558"/>
      <c r="AR50" s="556"/>
      <c r="AS50" s="556"/>
      <c r="AT50" s="556"/>
      <c r="AU50" s="556"/>
      <c r="AV50" s="328"/>
      <c r="AW50" s="328"/>
      <c r="AX50" s="438"/>
      <c r="AY50" s="328"/>
      <c r="AZ50" s="328"/>
      <c r="BA50" s="328"/>
      <c r="BB50" s="328"/>
      <c r="BC50" s="328"/>
      <c r="BD50" s="328"/>
      <c r="BE50" s="328"/>
      <c r="BF50" s="328"/>
      <c r="BG50" s="328"/>
      <c r="BH50" s="328"/>
      <c r="BI50" s="328"/>
      <c r="BJ50" s="328"/>
      <c r="BK50" s="328"/>
      <c r="BL50" s="438"/>
      <c r="BM50" s="328"/>
      <c r="BN50" s="328"/>
      <c r="BO50" s="328"/>
      <c r="BP50" s="328"/>
      <c r="BQ50" s="328"/>
      <c r="BR50" s="328"/>
      <c r="BS50" s="328"/>
      <c r="BT50" s="328"/>
      <c r="BU50" s="328"/>
      <c r="BV50" s="328"/>
      <c r="BW50" s="328"/>
      <c r="BX50" s="328"/>
    </row>
    <row r="51" spans="1:76" hidden="1" outlineLevel="1" x14ac:dyDescent="0.2">
      <c r="A51" s="325" t="str">
        <f>'Пр 1 (произв)'!A51</f>
        <v>1.1.3.2</v>
      </c>
      <c r="B51" s="115" t="str">
        <f>'Пр 1 (произв)'!B51</f>
        <v>Наименование инвестиционного проекта</v>
      </c>
      <c r="C51" s="325">
        <f>'Пр 1 (произв)'!C51</f>
        <v>0</v>
      </c>
      <c r="D51" s="329">
        <f>'Пр 1 (произв)'!H51</f>
        <v>0</v>
      </c>
      <c r="E51" s="328"/>
      <c r="F51" s="328"/>
      <c r="G51" s="330"/>
      <c r="H51" s="438"/>
      <c r="I51" s="328"/>
      <c r="J51" s="328"/>
      <c r="K51" s="328"/>
      <c r="L51" s="328"/>
      <c r="M51" s="328"/>
      <c r="N51" s="330"/>
      <c r="O51" s="328"/>
      <c r="P51" s="328"/>
      <c r="Q51" s="328"/>
      <c r="R51" s="328"/>
      <c r="S51" s="328"/>
      <c r="T51" s="556"/>
      <c r="U51" s="557"/>
      <c r="V51" s="558"/>
      <c r="W51" s="556"/>
      <c r="X51" s="556"/>
      <c r="Y51" s="556"/>
      <c r="Z51" s="556"/>
      <c r="AA51" s="556"/>
      <c r="AB51" s="556"/>
      <c r="AC51" s="556"/>
      <c r="AD51" s="556"/>
      <c r="AE51" s="556"/>
      <c r="AF51" s="556"/>
      <c r="AG51" s="556"/>
      <c r="AH51" s="556"/>
      <c r="AI51" s="556"/>
      <c r="AJ51" s="558"/>
      <c r="AK51" s="556"/>
      <c r="AL51" s="556"/>
      <c r="AM51" s="556"/>
      <c r="AN51" s="556"/>
      <c r="AO51" s="556"/>
      <c r="AP51" s="556"/>
      <c r="AQ51" s="558"/>
      <c r="AR51" s="556"/>
      <c r="AS51" s="556"/>
      <c r="AT51" s="556"/>
      <c r="AU51" s="556"/>
      <c r="AV51" s="328"/>
      <c r="AW51" s="328"/>
      <c r="AX51" s="438"/>
      <c r="AY51" s="328"/>
      <c r="AZ51" s="328"/>
      <c r="BA51" s="328"/>
      <c r="BB51" s="328"/>
      <c r="BC51" s="328"/>
      <c r="BD51" s="328"/>
      <c r="BE51" s="328"/>
      <c r="BF51" s="328"/>
      <c r="BG51" s="328"/>
      <c r="BH51" s="328"/>
      <c r="BI51" s="328"/>
      <c r="BJ51" s="328"/>
      <c r="BK51" s="328"/>
      <c r="BL51" s="438"/>
      <c r="BM51" s="328"/>
      <c r="BN51" s="328"/>
      <c r="BO51" s="328"/>
      <c r="BP51" s="328"/>
      <c r="BQ51" s="328"/>
      <c r="BR51" s="328"/>
      <c r="BS51" s="328"/>
      <c r="BT51" s="328"/>
      <c r="BU51" s="328"/>
      <c r="BV51" s="328"/>
      <c r="BW51" s="328"/>
      <c r="BX51" s="328"/>
    </row>
    <row r="52" spans="1:76" hidden="1" outlineLevel="1" x14ac:dyDescent="0.2">
      <c r="A52" s="325" t="str">
        <f>'Пр 1 (произв)'!A52</f>
        <v>...</v>
      </c>
      <c r="B52" s="115" t="str">
        <f>'Пр 1 (произв)'!B52</f>
        <v>...</v>
      </c>
      <c r="C52" s="325">
        <f>'Пр 1 (произв)'!C52</f>
        <v>0</v>
      </c>
      <c r="D52" s="329">
        <f>'Пр 1 (произв)'!H52</f>
        <v>0</v>
      </c>
      <c r="E52" s="328"/>
      <c r="F52" s="328"/>
      <c r="G52" s="330"/>
      <c r="H52" s="438"/>
      <c r="I52" s="328"/>
      <c r="J52" s="328"/>
      <c r="K52" s="328"/>
      <c r="L52" s="328"/>
      <c r="M52" s="328"/>
      <c r="N52" s="330"/>
      <c r="O52" s="328"/>
      <c r="P52" s="328"/>
      <c r="Q52" s="328"/>
      <c r="R52" s="328"/>
      <c r="S52" s="328"/>
      <c r="T52" s="556"/>
      <c r="U52" s="557"/>
      <c r="V52" s="558"/>
      <c r="W52" s="556"/>
      <c r="X52" s="556"/>
      <c r="Y52" s="556"/>
      <c r="Z52" s="556"/>
      <c r="AA52" s="556"/>
      <c r="AB52" s="556"/>
      <c r="AC52" s="556"/>
      <c r="AD52" s="556"/>
      <c r="AE52" s="556"/>
      <c r="AF52" s="556"/>
      <c r="AG52" s="556"/>
      <c r="AH52" s="556"/>
      <c r="AI52" s="556"/>
      <c r="AJ52" s="558"/>
      <c r="AK52" s="556"/>
      <c r="AL52" s="556"/>
      <c r="AM52" s="556"/>
      <c r="AN52" s="556"/>
      <c r="AO52" s="556"/>
      <c r="AP52" s="556"/>
      <c r="AQ52" s="558"/>
      <c r="AR52" s="556"/>
      <c r="AS52" s="556"/>
      <c r="AT52" s="556"/>
      <c r="AU52" s="556"/>
      <c r="AV52" s="328"/>
      <c r="AW52" s="328"/>
      <c r="AX52" s="438"/>
      <c r="AY52" s="328"/>
      <c r="AZ52" s="328"/>
      <c r="BA52" s="328"/>
      <c r="BB52" s="328"/>
      <c r="BC52" s="328"/>
      <c r="BD52" s="328"/>
      <c r="BE52" s="328"/>
      <c r="BF52" s="328"/>
      <c r="BG52" s="328"/>
      <c r="BH52" s="328"/>
      <c r="BI52" s="328"/>
      <c r="BJ52" s="328"/>
      <c r="BK52" s="328"/>
      <c r="BL52" s="438"/>
      <c r="BM52" s="328"/>
      <c r="BN52" s="328"/>
      <c r="BO52" s="328"/>
      <c r="BP52" s="328"/>
      <c r="BQ52" s="328"/>
      <c r="BR52" s="328"/>
      <c r="BS52" s="328"/>
      <c r="BT52" s="328"/>
      <c r="BU52" s="328"/>
      <c r="BV52" s="328"/>
      <c r="BW52" s="328"/>
      <c r="BX52" s="328"/>
    </row>
    <row r="53" spans="1:76" ht="27" hidden="1" outlineLevel="1" x14ac:dyDescent="0.2">
      <c r="A53" s="325" t="str">
        <f>'Пр 1 (произв)'!A53</f>
        <v>1.1.3.3</v>
      </c>
      <c r="B53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325">
        <f>'Пр 1 (произв)'!C53</f>
        <v>0</v>
      </c>
      <c r="D53" s="329">
        <f>'Пр 1 (произв)'!H53</f>
        <v>0</v>
      </c>
      <c r="E53" s="328"/>
      <c r="F53" s="328"/>
      <c r="G53" s="330"/>
      <c r="H53" s="438"/>
      <c r="I53" s="328"/>
      <c r="J53" s="328"/>
      <c r="K53" s="328"/>
      <c r="L53" s="328"/>
      <c r="M53" s="328"/>
      <c r="N53" s="330"/>
      <c r="O53" s="328"/>
      <c r="P53" s="328"/>
      <c r="Q53" s="328"/>
      <c r="R53" s="328"/>
      <c r="S53" s="328"/>
      <c r="T53" s="556"/>
      <c r="U53" s="557"/>
      <c r="V53" s="558"/>
      <c r="W53" s="556"/>
      <c r="X53" s="556"/>
      <c r="Y53" s="556"/>
      <c r="Z53" s="556"/>
      <c r="AA53" s="556"/>
      <c r="AB53" s="556"/>
      <c r="AC53" s="556"/>
      <c r="AD53" s="556"/>
      <c r="AE53" s="556"/>
      <c r="AF53" s="556"/>
      <c r="AG53" s="556"/>
      <c r="AH53" s="556"/>
      <c r="AI53" s="556"/>
      <c r="AJ53" s="558"/>
      <c r="AK53" s="556"/>
      <c r="AL53" s="556"/>
      <c r="AM53" s="556"/>
      <c r="AN53" s="556"/>
      <c r="AO53" s="556"/>
      <c r="AP53" s="556"/>
      <c r="AQ53" s="558"/>
      <c r="AR53" s="556"/>
      <c r="AS53" s="556"/>
      <c r="AT53" s="556"/>
      <c r="AU53" s="556"/>
      <c r="AV53" s="328"/>
      <c r="AW53" s="328"/>
      <c r="AX53" s="438"/>
      <c r="AY53" s="328"/>
      <c r="AZ53" s="328"/>
      <c r="BA53" s="328"/>
      <c r="BB53" s="328"/>
      <c r="BC53" s="328"/>
      <c r="BD53" s="328"/>
      <c r="BE53" s="328"/>
      <c r="BF53" s="328"/>
      <c r="BG53" s="328"/>
      <c r="BH53" s="328"/>
      <c r="BI53" s="328"/>
      <c r="BJ53" s="328"/>
      <c r="BK53" s="328"/>
      <c r="BL53" s="438"/>
      <c r="BM53" s="328"/>
      <c r="BN53" s="328"/>
      <c r="BO53" s="328"/>
      <c r="BP53" s="328"/>
      <c r="BQ53" s="328"/>
      <c r="BR53" s="328"/>
      <c r="BS53" s="328"/>
      <c r="BT53" s="328"/>
      <c r="BU53" s="328"/>
      <c r="BV53" s="328"/>
      <c r="BW53" s="328"/>
      <c r="BX53" s="328"/>
    </row>
    <row r="54" spans="1:76" hidden="1" outlineLevel="1" x14ac:dyDescent="0.2">
      <c r="A54" s="325" t="str">
        <f>'Пр 1 (произв)'!A54</f>
        <v>1.1.3.3</v>
      </c>
      <c r="B54" s="115" t="str">
        <f>'Пр 1 (произв)'!B54</f>
        <v>Наименование инвестиционного проекта</v>
      </c>
      <c r="C54" s="325">
        <f>'Пр 1 (произв)'!C54</f>
        <v>0</v>
      </c>
      <c r="D54" s="329">
        <f>'Пр 1 (произв)'!H54</f>
        <v>0</v>
      </c>
      <c r="E54" s="328"/>
      <c r="F54" s="328"/>
      <c r="G54" s="330"/>
      <c r="H54" s="438"/>
      <c r="I54" s="328"/>
      <c r="J54" s="328"/>
      <c r="K54" s="328"/>
      <c r="L54" s="328"/>
      <c r="M54" s="328"/>
      <c r="N54" s="330"/>
      <c r="O54" s="328"/>
      <c r="P54" s="328"/>
      <c r="Q54" s="328"/>
      <c r="R54" s="328"/>
      <c r="S54" s="328"/>
      <c r="T54" s="556"/>
      <c r="U54" s="557"/>
      <c r="V54" s="558"/>
      <c r="W54" s="556"/>
      <c r="X54" s="556"/>
      <c r="Y54" s="556"/>
      <c r="Z54" s="556"/>
      <c r="AA54" s="556"/>
      <c r="AB54" s="556"/>
      <c r="AC54" s="556"/>
      <c r="AD54" s="556"/>
      <c r="AE54" s="556"/>
      <c r="AF54" s="556"/>
      <c r="AG54" s="556"/>
      <c r="AH54" s="556"/>
      <c r="AI54" s="556"/>
      <c r="AJ54" s="558"/>
      <c r="AK54" s="556"/>
      <c r="AL54" s="556"/>
      <c r="AM54" s="556"/>
      <c r="AN54" s="556"/>
      <c r="AO54" s="556"/>
      <c r="AP54" s="556"/>
      <c r="AQ54" s="558"/>
      <c r="AR54" s="556"/>
      <c r="AS54" s="556"/>
      <c r="AT54" s="556"/>
      <c r="AU54" s="556"/>
      <c r="AV54" s="328"/>
      <c r="AW54" s="328"/>
      <c r="AX54" s="438"/>
      <c r="AY54" s="328"/>
      <c r="AZ54" s="328"/>
      <c r="BA54" s="328"/>
      <c r="BB54" s="328"/>
      <c r="BC54" s="328"/>
      <c r="BD54" s="328"/>
      <c r="BE54" s="328"/>
      <c r="BF54" s="328"/>
      <c r="BG54" s="328"/>
      <c r="BH54" s="328"/>
      <c r="BI54" s="328"/>
      <c r="BJ54" s="328"/>
      <c r="BK54" s="328"/>
      <c r="BL54" s="438"/>
      <c r="BM54" s="328"/>
      <c r="BN54" s="328"/>
      <c r="BO54" s="328"/>
      <c r="BP54" s="328"/>
      <c r="BQ54" s="328"/>
      <c r="BR54" s="328"/>
      <c r="BS54" s="328"/>
      <c r="BT54" s="328"/>
      <c r="BU54" s="328"/>
      <c r="BV54" s="328"/>
      <c r="BW54" s="328"/>
      <c r="BX54" s="328"/>
    </row>
    <row r="55" spans="1:76" hidden="1" outlineLevel="1" x14ac:dyDescent="0.2">
      <c r="A55" s="325" t="str">
        <f>'Пр 1 (произв)'!A55</f>
        <v>1.1.3.3</v>
      </c>
      <c r="B55" s="115" t="str">
        <f>'Пр 1 (произв)'!B55</f>
        <v>Наименование инвестиционного проекта</v>
      </c>
      <c r="C55" s="325">
        <f>'Пр 1 (произв)'!C55</f>
        <v>0</v>
      </c>
      <c r="D55" s="329">
        <f>'Пр 1 (произв)'!H55</f>
        <v>0</v>
      </c>
      <c r="E55" s="328"/>
      <c r="F55" s="328"/>
      <c r="G55" s="330"/>
      <c r="H55" s="438"/>
      <c r="I55" s="328"/>
      <c r="J55" s="328"/>
      <c r="K55" s="328"/>
      <c r="L55" s="328"/>
      <c r="M55" s="328"/>
      <c r="N55" s="330"/>
      <c r="O55" s="328"/>
      <c r="P55" s="328"/>
      <c r="Q55" s="328"/>
      <c r="R55" s="328"/>
      <c r="S55" s="328"/>
      <c r="T55" s="556"/>
      <c r="U55" s="557"/>
      <c r="V55" s="558"/>
      <c r="W55" s="556"/>
      <c r="X55" s="556"/>
      <c r="Y55" s="556"/>
      <c r="Z55" s="556"/>
      <c r="AA55" s="556"/>
      <c r="AB55" s="556"/>
      <c r="AC55" s="556"/>
      <c r="AD55" s="556"/>
      <c r="AE55" s="556"/>
      <c r="AF55" s="556"/>
      <c r="AG55" s="556"/>
      <c r="AH55" s="556"/>
      <c r="AI55" s="556"/>
      <c r="AJ55" s="558"/>
      <c r="AK55" s="556"/>
      <c r="AL55" s="556"/>
      <c r="AM55" s="556"/>
      <c r="AN55" s="556"/>
      <c r="AO55" s="556"/>
      <c r="AP55" s="556"/>
      <c r="AQ55" s="558"/>
      <c r="AR55" s="556"/>
      <c r="AS55" s="556"/>
      <c r="AT55" s="556"/>
      <c r="AU55" s="556"/>
      <c r="AV55" s="328"/>
      <c r="AW55" s="328"/>
      <c r="AX55" s="43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43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</row>
    <row r="56" spans="1:76" hidden="1" outlineLevel="1" x14ac:dyDescent="0.2">
      <c r="A56" s="325" t="str">
        <f>'Пр 1 (произв)'!A56</f>
        <v>...</v>
      </c>
      <c r="B56" s="115" t="str">
        <f>'Пр 1 (произв)'!B56</f>
        <v>...</v>
      </c>
      <c r="C56" s="325">
        <f>'Пр 1 (произв)'!C56</f>
        <v>0</v>
      </c>
      <c r="D56" s="329">
        <f>'Пр 1 (произв)'!H56</f>
        <v>0</v>
      </c>
      <c r="E56" s="328"/>
      <c r="F56" s="328"/>
      <c r="G56" s="330"/>
      <c r="H56" s="438"/>
      <c r="I56" s="328"/>
      <c r="J56" s="328"/>
      <c r="K56" s="328"/>
      <c r="L56" s="328"/>
      <c r="M56" s="328"/>
      <c r="N56" s="330"/>
      <c r="O56" s="328"/>
      <c r="P56" s="328"/>
      <c r="Q56" s="328"/>
      <c r="R56" s="328"/>
      <c r="S56" s="328"/>
      <c r="T56" s="556"/>
      <c r="U56" s="557"/>
      <c r="V56" s="558"/>
      <c r="W56" s="556"/>
      <c r="X56" s="556"/>
      <c r="Y56" s="556"/>
      <c r="Z56" s="556"/>
      <c r="AA56" s="556"/>
      <c r="AB56" s="556"/>
      <c r="AC56" s="556"/>
      <c r="AD56" s="556"/>
      <c r="AE56" s="556"/>
      <c r="AF56" s="556"/>
      <c r="AG56" s="556"/>
      <c r="AH56" s="556"/>
      <c r="AI56" s="556"/>
      <c r="AJ56" s="558"/>
      <c r="AK56" s="556"/>
      <c r="AL56" s="556"/>
      <c r="AM56" s="556"/>
      <c r="AN56" s="556"/>
      <c r="AO56" s="556"/>
      <c r="AP56" s="556"/>
      <c r="AQ56" s="558"/>
      <c r="AR56" s="556"/>
      <c r="AS56" s="556"/>
      <c r="AT56" s="556"/>
      <c r="AU56" s="556"/>
      <c r="AV56" s="328"/>
      <c r="AW56" s="328"/>
      <c r="AX56" s="438"/>
      <c r="AY56" s="328"/>
      <c r="AZ56" s="328"/>
      <c r="BA56" s="328"/>
      <c r="BB56" s="328"/>
      <c r="BC56" s="328"/>
      <c r="BD56" s="328"/>
      <c r="BE56" s="328"/>
      <c r="BF56" s="328"/>
      <c r="BG56" s="328"/>
      <c r="BH56" s="328"/>
      <c r="BI56" s="328"/>
      <c r="BJ56" s="328"/>
      <c r="BK56" s="328"/>
      <c r="BL56" s="438"/>
      <c r="BM56" s="328"/>
      <c r="BN56" s="328"/>
      <c r="BO56" s="328"/>
      <c r="BP56" s="328"/>
      <c r="BQ56" s="328"/>
      <c r="BR56" s="328"/>
      <c r="BS56" s="328"/>
      <c r="BT56" s="328"/>
      <c r="BU56" s="328"/>
      <c r="BV56" s="328"/>
      <c r="BW56" s="328"/>
      <c r="BX56" s="328"/>
    </row>
    <row r="57" spans="1:76" ht="36" hidden="1" outlineLevel="1" x14ac:dyDescent="0.2">
      <c r="A57" s="325" t="str">
        <f>'Пр 1 (произв)'!A57</f>
        <v>1.1.3.4</v>
      </c>
      <c r="B57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325">
        <f>'Пр 1 (произв)'!C57</f>
        <v>0</v>
      </c>
      <c r="D57" s="329">
        <f>'Пр 1 (произв)'!H57</f>
        <v>0</v>
      </c>
      <c r="E57" s="328"/>
      <c r="F57" s="328"/>
      <c r="G57" s="330"/>
      <c r="H57" s="438"/>
      <c r="I57" s="328"/>
      <c r="J57" s="328"/>
      <c r="K57" s="328"/>
      <c r="L57" s="328"/>
      <c r="M57" s="328"/>
      <c r="N57" s="330"/>
      <c r="O57" s="328"/>
      <c r="P57" s="328"/>
      <c r="Q57" s="328"/>
      <c r="R57" s="328"/>
      <c r="S57" s="328"/>
      <c r="T57" s="556"/>
      <c r="U57" s="557"/>
      <c r="V57" s="558"/>
      <c r="W57" s="556"/>
      <c r="X57" s="556"/>
      <c r="Y57" s="556"/>
      <c r="Z57" s="556"/>
      <c r="AA57" s="556"/>
      <c r="AB57" s="556"/>
      <c r="AC57" s="556"/>
      <c r="AD57" s="556"/>
      <c r="AE57" s="556"/>
      <c r="AF57" s="556"/>
      <c r="AG57" s="556"/>
      <c r="AH57" s="556"/>
      <c r="AI57" s="556"/>
      <c r="AJ57" s="558"/>
      <c r="AK57" s="556"/>
      <c r="AL57" s="556"/>
      <c r="AM57" s="556"/>
      <c r="AN57" s="556"/>
      <c r="AO57" s="556"/>
      <c r="AP57" s="556"/>
      <c r="AQ57" s="558"/>
      <c r="AR57" s="556"/>
      <c r="AS57" s="556"/>
      <c r="AT57" s="556"/>
      <c r="AU57" s="556"/>
      <c r="AV57" s="328"/>
      <c r="AW57" s="328"/>
      <c r="AX57" s="438"/>
      <c r="AY57" s="328"/>
      <c r="AZ57" s="328"/>
      <c r="BA57" s="328"/>
      <c r="BB57" s="328"/>
      <c r="BC57" s="328"/>
      <c r="BD57" s="328"/>
      <c r="BE57" s="328"/>
      <c r="BF57" s="328"/>
      <c r="BG57" s="328"/>
      <c r="BH57" s="328"/>
      <c r="BI57" s="328"/>
      <c r="BJ57" s="328"/>
      <c r="BK57" s="328"/>
      <c r="BL57" s="438"/>
      <c r="BM57" s="328"/>
      <c r="BN57" s="328"/>
      <c r="BO57" s="328"/>
      <c r="BP57" s="328"/>
      <c r="BQ57" s="328"/>
      <c r="BR57" s="328"/>
      <c r="BS57" s="328"/>
      <c r="BT57" s="328"/>
      <c r="BU57" s="328"/>
      <c r="BV57" s="328"/>
      <c r="BW57" s="328"/>
      <c r="BX57" s="328"/>
    </row>
    <row r="58" spans="1:76" hidden="1" outlineLevel="1" x14ac:dyDescent="0.2">
      <c r="A58" s="325" t="str">
        <f>'Пр 1 (произв)'!A58</f>
        <v>1.1.3.4</v>
      </c>
      <c r="B58" s="115" t="str">
        <f>'Пр 1 (произв)'!B58</f>
        <v>Наименование инвестиционного проекта</v>
      </c>
      <c r="C58" s="325">
        <f>'Пр 1 (произв)'!C58</f>
        <v>0</v>
      </c>
      <c r="D58" s="329">
        <f>'Пр 1 (произв)'!H58</f>
        <v>0</v>
      </c>
      <c r="E58" s="328"/>
      <c r="F58" s="328"/>
      <c r="G58" s="330"/>
      <c r="H58" s="438"/>
      <c r="I58" s="328"/>
      <c r="J58" s="328"/>
      <c r="K58" s="328"/>
      <c r="L58" s="328"/>
      <c r="M58" s="328"/>
      <c r="N58" s="330"/>
      <c r="O58" s="328"/>
      <c r="P58" s="328"/>
      <c r="Q58" s="328"/>
      <c r="R58" s="328"/>
      <c r="S58" s="328"/>
      <c r="T58" s="556"/>
      <c r="U58" s="557"/>
      <c r="V58" s="558"/>
      <c r="W58" s="556"/>
      <c r="X58" s="556"/>
      <c r="Y58" s="556"/>
      <c r="Z58" s="556"/>
      <c r="AA58" s="556"/>
      <c r="AB58" s="556"/>
      <c r="AC58" s="556"/>
      <c r="AD58" s="556"/>
      <c r="AE58" s="556"/>
      <c r="AF58" s="556"/>
      <c r="AG58" s="556"/>
      <c r="AH58" s="556"/>
      <c r="AI58" s="556"/>
      <c r="AJ58" s="558"/>
      <c r="AK58" s="556"/>
      <c r="AL58" s="556"/>
      <c r="AM58" s="556"/>
      <c r="AN58" s="556"/>
      <c r="AO58" s="556"/>
      <c r="AP58" s="556"/>
      <c r="AQ58" s="558"/>
      <c r="AR58" s="556"/>
      <c r="AS58" s="556"/>
      <c r="AT58" s="556"/>
      <c r="AU58" s="556"/>
      <c r="AV58" s="328"/>
      <c r="AW58" s="328"/>
      <c r="AX58" s="438"/>
      <c r="AY58" s="328"/>
      <c r="AZ58" s="328"/>
      <c r="BA58" s="328"/>
      <c r="BB58" s="328"/>
      <c r="BC58" s="328"/>
      <c r="BD58" s="328"/>
      <c r="BE58" s="328"/>
      <c r="BF58" s="328"/>
      <c r="BG58" s="328"/>
      <c r="BH58" s="328"/>
      <c r="BI58" s="328"/>
      <c r="BJ58" s="328"/>
      <c r="BK58" s="328"/>
      <c r="BL58" s="438"/>
      <c r="BM58" s="328"/>
      <c r="BN58" s="328"/>
      <c r="BO58" s="328"/>
      <c r="BP58" s="328"/>
      <c r="BQ58" s="328"/>
      <c r="BR58" s="328"/>
      <c r="BS58" s="328"/>
      <c r="BT58" s="328"/>
      <c r="BU58" s="328"/>
      <c r="BV58" s="328"/>
      <c r="BW58" s="328"/>
      <c r="BX58" s="328"/>
    </row>
    <row r="59" spans="1:76" hidden="1" outlineLevel="1" x14ac:dyDescent="0.2">
      <c r="A59" s="325" t="str">
        <f>'Пр 1 (произв)'!A59</f>
        <v>1.1.3.4</v>
      </c>
      <c r="B59" s="115" t="str">
        <f>'Пр 1 (произв)'!B59</f>
        <v>Наименование инвестиционного проекта</v>
      </c>
      <c r="C59" s="325">
        <f>'Пр 1 (произв)'!C59</f>
        <v>0</v>
      </c>
      <c r="D59" s="329">
        <f>'Пр 1 (произв)'!H59</f>
        <v>0</v>
      </c>
      <c r="E59" s="328"/>
      <c r="F59" s="328"/>
      <c r="G59" s="330"/>
      <c r="H59" s="438"/>
      <c r="I59" s="328"/>
      <c r="J59" s="328"/>
      <c r="K59" s="328"/>
      <c r="L59" s="328"/>
      <c r="M59" s="328"/>
      <c r="N59" s="330"/>
      <c r="O59" s="328"/>
      <c r="P59" s="328"/>
      <c r="Q59" s="328"/>
      <c r="R59" s="328"/>
      <c r="S59" s="328"/>
      <c r="T59" s="556"/>
      <c r="U59" s="557"/>
      <c r="V59" s="558"/>
      <c r="W59" s="556"/>
      <c r="X59" s="556"/>
      <c r="Y59" s="556"/>
      <c r="Z59" s="556"/>
      <c r="AA59" s="556"/>
      <c r="AB59" s="556"/>
      <c r="AC59" s="556"/>
      <c r="AD59" s="556"/>
      <c r="AE59" s="556"/>
      <c r="AF59" s="556"/>
      <c r="AG59" s="556"/>
      <c r="AH59" s="556"/>
      <c r="AI59" s="556"/>
      <c r="AJ59" s="558"/>
      <c r="AK59" s="556"/>
      <c r="AL59" s="556"/>
      <c r="AM59" s="556"/>
      <c r="AN59" s="556"/>
      <c r="AO59" s="556"/>
      <c r="AP59" s="556"/>
      <c r="AQ59" s="558"/>
      <c r="AR59" s="556"/>
      <c r="AS59" s="556"/>
      <c r="AT59" s="556"/>
      <c r="AU59" s="556"/>
      <c r="AV59" s="328"/>
      <c r="AW59" s="328"/>
      <c r="AX59" s="438"/>
      <c r="AY59" s="328"/>
      <c r="AZ59" s="328"/>
      <c r="BA59" s="328"/>
      <c r="BB59" s="328"/>
      <c r="BC59" s="328"/>
      <c r="BD59" s="328"/>
      <c r="BE59" s="328"/>
      <c r="BF59" s="328"/>
      <c r="BG59" s="328"/>
      <c r="BH59" s="328"/>
      <c r="BI59" s="328"/>
      <c r="BJ59" s="328"/>
      <c r="BK59" s="328"/>
      <c r="BL59" s="438"/>
      <c r="BM59" s="328"/>
      <c r="BN59" s="328"/>
      <c r="BO59" s="328"/>
      <c r="BP59" s="328"/>
      <c r="BQ59" s="328"/>
      <c r="BR59" s="328"/>
      <c r="BS59" s="328"/>
      <c r="BT59" s="328"/>
      <c r="BU59" s="328"/>
      <c r="BV59" s="328"/>
      <c r="BW59" s="328"/>
      <c r="BX59" s="328"/>
    </row>
    <row r="60" spans="1:76" hidden="1" outlineLevel="1" x14ac:dyDescent="0.2">
      <c r="A60" s="325" t="str">
        <f>'Пр 1 (произв)'!A60</f>
        <v>...</v>
      </c>
      <c r="B60" s="115" t="str">
        <f>'Пр 1 (произв)'!B60</f>
        <v>...</v>
      </c>
      <c r="C60" s="325">
        <f>'Пр 1 (произв)'!C60</f>
        <v>0</v>
      </c>
      <c r="D60" s="329">
        <f>'Пр 1 (произв)'!H60</f>
        <v>0</v>
      </c>
      <c r="E60" s="328"/>
      <c r="F60" s="328"/>
      <c r="G60" s="330"/>
      <c r="H60" s="438"/>
      <c r="I60" s="328"/>
      <c r="J60" s="328"/>
      <c r="K60" s="328"/>
      <c r="L60" s="328"/>
      <c r="M60" s="328"/>
      <c r="N60" s="330"/>
      <c r="O60" s="328"/>
      <c r="P60" s="328"/>
      <c r="Q60" s="328"/>
      <c r="R60" s="328"/>
      <c r="S60" s="328"/>
      <c r="T60" s="556"/>
      <c r="U60" s="557"/>
      <c r="V60" s="558"/>
      <c r="W60" s="556"/>
      <c r="X60" s="556"/>
      <c r="Y60" s="556"/>
      <c r="Z60" s="556"/>
      <c r="AA60" s="556"/>
      <c r="AB60" s="556"/>
      <c r="AC60" s="556"/>
      <c r="AD60" s="556"/>
      <c r="AE60" s="556"/>
      <c r="AF60" s="556"/>
      <c r="AG60" s="556"/>
      <c r="AH60" s="556"/>
      <c r="AI60" s="556"/>
      <c r="AJ60" s="558"/>
      <c r="AK60" s="556"/>
      <c r="AL60" s="556"/>
      <c r="AM60" s="556"/>
      <c r="AN60" s="556"/>
      <c r="AO60" s="556"/>
      <c r="AP60" s="556"/>
      <c r="AQ60" s="558"/>
      <c r="AR60" s="556"/>
      <c r="AS60" s="556"/>
      <c r="AT60" s="556"/>
      <c r="AU60" s="556"/>
      <c r="AV60" s="328"/>
      <c r="AW60" s="328"/>
      <c r="AX60" s="438"/>
      <c r="AY60" s="328"/>
      <c r="AZ60" s="328"/>
      <c r="BA60" s="328"/>
      <c r="BB60" s="328"/>
      <c r="BC60" s="328"/>
      <c r="BD60" s="328"/>
      <c r="BE60" s="328"/>
      <c r="BF60" s="328"/>
      <c r="BG60" s="328"/>
      <c r="BH60" s="328"/>
      <c r="BI60" s="328"/>
      <c r="BJ60" s="328"/>
      <c r="BK60" s="328"/>
      <c r="BL60" s="438"/>
      <c r="BM60" s="328"/>
      <c r="BN60" s="328"/>
      <c r="BO60" s="328"/>
      <c r="BP60" s="328"/>
      <c r="BQ60" s="328"/>
      <c r="BR60" s="328"/>
      <c r="BS60" s="328"/>
      <c r="BT60" s="328"/>
      <c r="BU60" s="328"/>
      <c r="BV60" s="328"/>
      <c r="BW60" s="328"/>
      <c r="BX60" s="328"/>
    </row>
    <row r="61" spans="1:76" ht="36" hidden="1" outlineLevel="1" x14ac:dyDescent="0.2">
      <c r="A61" s="325" t="str">
        <f>'Пр 1 (произв)'!A61</f>
        <v>1.1.3.5</v>
      </c>
      <c r="B61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325">
        <f>'Пр 1 (произв)'!C61</f>
        <v>0</v>
      </c>
      <c r="D61" s="329">
        <f>'Пр 1 (произв)'!H61</f>
        <v>0</v>
      </c>
      <c r="E61" s="328"/>
      <c r="F61" s="328"/>
      <c r="G61" s="330"/>
      <c r="H61" s="438"/>
      <c r="I61" s="328"/>
      <c r="J61" s="328"/>
      <c r="K61" s="328"/>
      <c r="L61" s="328"/>
      <c r="M61" s="328"/>
      <c r="N61" s="330"/>
      <c r="O61" s="328"/>
      <c r="P61" s="328"/>
      <c r="Q61" s="328"/>
      <c r="R61" s="328"/>
      <c r="S61" s="328"/>
      <c r="T61" s="556"/>
      <c r="U61" s="557"/>
      <c r="V61" s="558"/>
      <c r="W61" s="556"/>
      <c r="X61" s="556"/>
      <c r="Y61" s="556"/>
      <c r="Z61" s="556"/>
      <c r="AA61" s="556"/>
      <c r="AB61" s="556"/>
      <c r="AC61" s="556"/>
      <c r="AD61" s="556"/>
      <c r="AE61" s="556"/>
      <c r="AF61" s="556"/>
      <c r="AG61" s="556"/>
      <c r="AH61" s="556"/>
      <c r="AI61" s="556"/>
      <c r="AJ61" s="558"/>
      <c r="AK61" s="556"/>
      <c r="AL61" s="556"/>
      <c r="AM61" s="556"/>
      <c r="AN61" s="556"/>
      <c r="AO61" s="556"/>
      <c r="AP61" s="556"/>
      <c r="AQ61" s="558"/>
      <c r="AR61" s="556"/>
      <c r="AS61" s="556"/>
      <c r="AT61" s="556"/>
      <c r="AU61" s="556"/>
      <c r="AV61" s="328"/>
      <c r="AW61" s="328"/>
      <c r="AX61" s="43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43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</row>
    <row r="62" spans="1:76" hidden="1" outlineLevel="1" x14ac:dyDescent="0.2">
      <c r="A62" s="325" t="str">
        <f>'Пр 1 (произв)'!A62</f>
        <v>1.1.3.5</v>
      </c>
      <c r="B62" s="115" t="str">
        <f>'Пр 1 (произв)'!B62</f>
        <v>Наименование инвестиционного проекта</v>
      </c>
      <c r="C62" s="325">
        <f>'Пр 1 (произв)'!C62</f>
        <v>0</v>
      </c>
      <c r="D62" s="329">
        <f>'Пр 1 (произв)'!H62</f>
        <v>0</v>
      </c>
      <c r="E62" s="328"/>
      <c r="F62" s="328"/>
      <c r="G62" s="330"/>
      <c r="H62" s="438"/>
      <c r="I62" s="328"/>
      <c r="J62" s="328"/>
      <c r="K62" s="328"/>
      <c r="L62" s="328"/>
      <c r="M62" s="328"/>
      <c r="N62" s="330"/>
      <c r="O62" s="328"/>
      <c r="P62" s="328"/>
      <c r="Q62" s="328"/>
      <c r="R62" s="328"/>
      <c r="S62" s="328"/>
      <c r="T62" s="556"/>
      <c r="U62" s="557"/>
      <c r="V62" s="558"/>
      <c r="W62" s="556"/>
      <c r="X62" s="556"/>
      <c r="Y62" s="556"/>
      <c r="Z62" s="556"/>
      <c r="AA62" s="556"/>
      <c r="AB62" s="556"/>
      <c r="AC62" s="556"/>
      <c r="AD62" s="556"/>
      <c r="AE62" s="556"/>
      <c r="AF62" s="556"/>
      <c r="AG62" s="556"/>
      <c r="AH62" s="556"/>
      <c r="AI62" s="556"/>
      <c r="AJ62" s="558"/>
      <c r="AK62" s="556"/>
      <c r="AL62" s="556"/>
      <c r="AM62" s="556"/>
      <c r="AN62" s="556"/>
      <c r="AO62" s="556"/>
      <c r="AP62" s="556"/>
      <c r="AQ62" s="558"/>
      <c r="AR62" s="556"/>
      <c r="AS62" s="556"/>
      <c r="AT62" s="556"/>
      <c r="AU62" s="556"/>
      <c r="AV62" s="328"/>
      <c r="AW62" s="328"/>
      <c r="AX62" s="438"/>
      <c r="AY62" s="328"/>
      <c r="AZ62" s="328"/>
      <c r="BA62" s="328"/>
      <c r="BB62" s="328"/>
      <c r="BC62" s="328"/>
      <c r="BD62" s="328"/>
      <c r="BE62" s="328"/>
      <c r="BF62" s="328"/>
      <c r="BG62" s="328"/>
      <c r="BH62" s="328"/>
      <c r="BI62" s="328"/>
      <c r="BJ62" s="328"/>
      <c r="BK62" s="328"/>
      <c r="BL62" s="438"/>
      <c r="BM62" s="328"/>
      <c r="BN62" s="328"/>
      <c r="BO62" s="328"/>
      <c r="BP62" s="328"/>
      <c r="BQ62" s="328"/>
      <c r="BR62" s="328"/>
      <c r="BS62" s="328"/>
      <c r="BT62" s="328"/>
      <c r="BU62" s="328"/>
      <c r="BV62" s="328"/>
      <c r="BW62" s="328"/>
      <c r="BX62" s="328"/>
    </row>
    <row r="63" spans="1:76" hidden="1" outlineLevel="1" x14ac:dyDescent="0.2">
      <c r="A63" s="325" t="str">
        <f>'Пр 1 (произв)'!A63</f>
        <v>1.1.3.5</v>
      </c>
      <c r="B63" s="115" t="str">
        <f>'Пр 1 (произв)'!B63</f>
        <v>Наименование инвестиционного проекта</v>
      </c>
      <c r="C63" s="325">
        <f>'Пр 1 (произв)'!C63</f>
        <v>0</v>
      </c>
      <c r="D63" s="329">
        <f>'Пр 1 (произв)'!H63</f>
        <v>0</v>
      </c>
      <c r="E63" s="328"/>
      <c r="F63" s="328"/>
      <c r="G63" s="330"/>
      <c r="H63" s="438"/>
      <c r="I63" s="328"/>
      <c r="J63" s="328"/>
      <c r="K63" s="328"/>
      <c r="L63" s="328"/>
      <c r="M63" s="328"/>
      <c r="N63" s="330"/>
      <c r="O63" s="328"/>
      <c r="P63" s="328"/>
      <c r="Q63" s="328"/>
      <c r="R63" s="328"/>
      <c r="S63" s="328"/>
      <c r="T63" s="556"/>
      <c r="U63" s="557"/>
      <c r="V63" s="558"/>
      <c r="W63" s="556"/>
      <c r="X63" s="556"/>
      <c r="Y63" s="556"/>
      <c r="Z63" s="556"/>
      <c r="AA63" s="556"/>
      <c r="AB63" s="556"/>
      <c r="AC63" s="556"/>
      <c r="AD63" s="556"/>
      <c r="AE63" s="556"/>
      <c r="AF63" s="556"/>
      <c r="AG63" s="556"/>
      <c r="AH63" s="556"/>
      <c r="AI63" s="556"/>
      <c r="AJ63" s="558"/>
      <c r="AK63" s="556"/>
      <c r="AL63" s="556"/>
      <c r="AM63" s="556"/>
      <c r="AN63" s="556"/>
      <c r="AO63" s="556"/>
      <c r="AP63" s="556"/>
      <c r="AQ63" s="558"/>
      <c r="AR63" s="556"/>
      <c r="AS63" s="556"/>
      <c r="AT63" s="556"/>
      <c r="AU63" s="556"/>
      <c r="AV63" s="328"/>
      <c r="AW63" s="328"/>
      <c r="AX63" s="43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43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</row>
    <row r="64" spans="1:76" hidden="1" outlineLevel="1" x14ac:dyDescent="0.2">
      <c r="A64" s="325" t="str">
        <f>'Пр 1 (произв)'!A64</f>
        <v>...</v>
      </c>
      <c r="B64" s="115" t="str">
        <f>'Пр 1 (произв)'!B64</f>
        <v>...</v>
      </c>
      <c r="C64" s="325">
        <f>'Пр 1 (произв)'!C64</f>
        <v>0</v>
      </c>
      <c r="D64" s="329">
        <f>'Пр 1 (произв)'!H64</f>
        <v>0</v>
      </c>
      <c r="E64" s="328"/>
      <c r="F64" s="328"/>
      <c r="G64" s="330"/>
      <c r="H64" s="438"/>
      <c r="I64" s="328"/>
      <c r="J64" s="328"/>
      <c r="K64" s="328"/>
      <c r="L64" s="328"/>
      <c r="M64" s="328"/>
      <c r="N64" s="330"/>
      <c r="O64" s="328"/>
      <c r="P64" s="328"/>
      <c r="Q64" s="328"/>
      <c r="R64" s="328"/>
      <c r="S64" s="328"/>
      <c r="T64" s="556"/>
      <c r="U64" s="557"/>
      <c r="V64" s="558"/>
      <c r="W64" s="556"/>
      <c r="X64" s="556"/>
      <c r="Y64" s="556"/>
      <c r="Z64" s="556"/>
      <c r="AA64" s="556"/>
      <c r="AB64" s="556"/>
      <c r="AC64" s="556"/>
      <c r="AD64" s="556"/>
      <c r="AE64" s="556"/>
      <c r="AF64" s="556"/>
      <c r="AG64" s="556"/>
      <c r="AH64" s="556"/>
      <c r="AI64" s="556"/>
      <c r="AJ64" s="558"/>
      <c r="AK64" s="556"/>
      <c r="AL64" s="556"/>
      <c r="AM64" s="556"/>
      <c r="AN64" s="556"/>
      <c r="AO64" s="556"/>
      <c r="AP64" s="556"/>
      <c r="AQ64" s="558"/>
      <c r="AR64" s="556"/>
      <c r="AS64" s="556"/>
      <c r="AT64" s="556"/>
      <c r="AU64" s="556"/>
      <c r="AV64" s="328"/>
      <c r="AW64" s="328"/>
      <c r="AX64" s="438"/>
      <c r="AY64" s="328"/>
      <c r="AZ64" s="328"/>
      <c r="BA64" s="328"/>
      <c r="BB64" s="328"/>
      <c r="BC64" s="328"/>
      <c r="BD64" s="328"/>
      <c r="BE64" s="328"/>
      <c r="BF64" s="328"/>
      <c r="BG64" s="328"/>
      <c r="BH64" s="328"/>
      <c r="BI64" s="328"/>
      <c r="BJ64" s="328"/>
      <c r="BK64" s="328"/>
      <c r="BL64" s="438"/>
      <c r="BM64" s="328"/>
      <c r="BN64" s="328"/>
      <c r="BO64" s="328"/>
      <c r="BP64" s="328"/>
      <c r="BQ64" s="328"/>
      <c r="BR64" s="328"/>
      <c r="BS64" s="328"/>
      <c r="BT64" s="328"/>
      <c r="BU64" s="328"/>
      <c r="BV64" s="328"/>
      <c r="BW64" s="328"/>
      <c r="BX64" s="328"/>
    </row>
    <row r="65" spans="1:76" ht="18" collapsed="1" x14ac:dyDescent="0.2">
      <c r="A65" s="335" t="str">
        <f>'Пр 1 (произв)'!A65</f>
        <v>1.1.4</v>
      </c>
      <c r="B65" s="131" t="str">
        <f>'Пр 1 (произв)'!B65</f>
        <v>Подключение объектов теплоснабжения к системам теплоснабжения, всего, в том числе:</v>
      </c>
      <c r="C65" s="335" t="str">
        <f>'Пр 1 (произв)'!C65</f>
        <v>Г</v>
      </c>
      <c r="D65" s="336">
        <f>'Пр 1 (произв)'!H65</f>
        <v>0</v>
      </c>
      <c r="E65" s="336">
        <f>'Пр 1 (произв)'!K65</f>
        <v>0</v>
      </c>
      <c r="F65" s="336">
        <f>'Пр 1 (произв)'!J65</f>
        <v>0</v>
      </c>
      <c r="G65" s="336">
        <f>'Пр 1 (произв)'!K65</f>
        <v>0</v>
      </c>
      <c r="H65" s="444">
        <f>'Пр 1 (произв)'!L65</f>
        <v>0</v>
      </c>
      <c r="I65" s="336">
        <f>'Пр 1 (произв)'!M65</f>
        <v>0</v>
      </c>
      <c r="J65" s="336">
        <f>'Пр 1 (произв)'!N65</f>
        <v>0</v>
      </c>
      <c r="K65" s="336">
        <f>'Пр 1 (произв)'!O65</f>
        <v>0</v>
      </c>
      <c r="L65" s="336">
        <f>'Пр 1 (произв)'!P65</f>
        <v>0</v>
      </c>
      <c r="M65" s="336">
        <f>'Пр 1 (произв)'!Q65</f>
        <v>0</v>
      </c>
      <c r="N65" s="336">
        <f>'Пр 1 (произв)'!R65</f>
        <v>0</v>
      </c>
      <c r="O65" s="336">
        <f>'Пр 1 (произв)'!S65</f>
        <v>0</v>
      </c>
      <c r="P65" s="336">
        <f>'Пр 1 (произв)'!T65</f>
        <v>0</v>
      </c>
      <c r="Q65" s="336">
        <f>'Пр 1 (произв)'!U65</f>
        <v>0</v>
      </c>
      <c r="R65" s="336">
        <f>'Пр 1 (произв)'!V65</f>
        <v>0</v>
      </c>
      <c r="S65" s="336">
        <f>'Пр 1 (произв)'!W65</f>
        <v>0</v>
      </c>
      <c r="T65" s="561">
        <f>'Пр 1 (произв)'!X65</f>
        <v>0</v>
      </c>
      <c r="U65" s="561">
        <f>'Пр 1 (произв)'!Y65</f>
        <v>0</v>
      </c>
      <c r="V65" s="562">
        <f>'Пр 1 (произв)'!Z65</f>
        <v>0</v>
      </c>
      <c r="W65" s="561">
        <f>'Пр 1 (произв)'!AA65</f>
        <v>0</v>
      </c>
      <c r="X65" s="561">
        <f>'Пр 1 (произв)'!AB65</f>
        <v>0</v>
      </c>
      <c r="Y65" s="561">
        <f>'Пр 1 (произв)'!AC65</f>
        <v>0</v>
      </c>
      <c r="Z65" s="561">
        <f>'Пр 1 (произв)'!AD65</f>
        <v>0</v>
      </c>
      <c r="AA65" s="561">
        <f>'Пр 1 (произв)'!AE65</f>
        <v>0</v>
      </c>
      <c r="AB65" s="561">
        <f>'Пр 1 (произв)'!AF65</f>
        <v>0</v>
      </c>
      <c r="AC65" s="561">
        <f>'Пр 1 (произв)'!AG65</f>
        <v>0</v>
      </c>
      <c r="AD65" s="561">
        <f>'Пр 1 (произв)'!AH65</f>
        <v>0</v>
      </c>
      <c r="AE65" s="561">
        <f>'Пр 1 (произв)'!AI65</f>
        <v>0</v>
      </c>
      <c r="AF65" s="561">
        <f>'Пр 1 (произв)'!AJ65</f>
        <v>0</v>
      </c>
      <c r="AG65" s="561">
        <f>'Пр 1 (произв)'!AK65</f>
        <v>0</v>
      </c>
      <c r="AH65" s="561">
        <f>'Пр 1 (произв)'!AL65</f>
        <v>0</v>
      </c>
      <c r="AI65" s="561">
        <f>'Пр 1 (произв)'!AM65</f>
        <v>0</v>
      </c>
      <c r="AJ65" s="562">
        <f>'Пр 1 (произв)'!AN65</f>
        <v>0</v>
      </c>
      <c r="AK65" s="561">
        <f>'Пр 1 (произв)'!AO65</f>
        <v>0</v>
      </c>
      <c r="AL65" s="561">
        <f>'Пр 1 (произв)'!AP65</f>
        <v>0</v>
      </c>
      <c r="AM65" s="561">
        <f>'Пр 1 (произв)'!AQ65</f>
        <v>0</v>
      </c>
      <c r="AN65" s="561">
        <f>'Пр 1 (произв)'!AR65</f>
        <v>0</v>
      </c>
      <c r="AO65" s="561">
        <f>'Пр 1 (произв)'!AS65</f>
        <v>0</v>
      </c>
      <c r="AP65" s="561">
        <f>'Пр 1 (произв)'!AT65</f>
        <v>0</v>
      </c>
      <c r="AQ65" s="562">
        <f>'Пр 1 (произв)'!AU65</f>
        <v>0</v>
      </c>
      <c r="AR65" s="561">
        <f>'Пр 1 (произв)'!AV65</f>
        <v>0</v>
      </c>
      <c r="AS65" s="561">
        <f>'Пр 1 (произв)'!AW65</f>
        <v>0</v>
      </c>
      <c r="AT65" s="561">
        <f>'Пр 1 (произв)'!AX65</f>
        <v>0</v>
      </c>
      <c r="AU65" s="561">
        <f>'Пр 1 (произв)'!AY65</f>
        <v>0</v>
      </c>
      <c r="AV65" s="336">
        <f>'Пр 1 (произв)'!AZ65</f>
        <v>0</v>
      </c>
      <c r="AW65" s="336">
        <f>'Пр 1 (произв)'!BA65</f>
        <v>0</v>
      </c>
      <c r="AX65" s="444">
        <f>'Пр 1 (произв)'!BB65</f>
        <v>0</v>
      </c>
      <c r="AY65" s="336">
        <f>'Пр 1 (произв)'!BC65</f>
        <v>0</v>
      </c>
      <c r="AZ65" s="336">
        <f>'Пр 1 (произв)'!BD65</f>
        <v>0</v>
      </c>
      <c r="BA65" s="336">
        <f>'Пр 1 (произв)'!BE65</f>
        <v>0</v>
      </c>
      <c r="BB65" s="336">
        <f>'Пр 1 (произв)'!BF65</f>
        <v>0</v>
      </c>
      <c r="BC65" s="336">
        <f>'Пр 1 (произв)'!BG65</f>
        <v>0</v>
      </c>
      <c r="BD65" s="336">
        <f>'Пр 1 (произв)'!BH65</f>
        <v>0</v>
      </c>
      <c r="BE65" s="336">
        <f>'Пр 1 (произв)'!BI65</f>
        <v>0</v>
      </c>
      <c r="BF65" s="336">
        <f>'Пр 1 (произв)'!BJ65</f>
        <v>0</v>
      </c>
      <c r="BG65" s="336">
        <f>'Пр 1 (произв)'!BK65</f>
        <v>0</v>
      </c>
      <c r="BH65" s="336">
        <f>'Пр 1 (произв)'!BL65</f>
        <v>0</v>
      </c>
      <c r="BI65" s="336">
        <f>'Пр 1 (произв)'!BM65</f>
        <v>0</v>
      </c>
      <c r="BJ65" s="336">
        <f>'Пр 1 (произв)'!BN65</f>
        <v>0</v>
      </c>
      <c r="BK65" s="336">
        <f>'Пр 1 (произв)'!BO65</f>
        <v>0</v>
      </c>
      <c r="BL65" s="444">
        <f>'Пр 1 (произв)'!BP65</f>
        <v>0</v>
      </c>
      <c r="BM65" s="336">
        <f>'Пр 1 (произв)'!BQ65</f>
        <v>0</v>
      </c>
      <c r="BN65" s="336">
        <f>'Пр 1 (произв)'!BR65</f>
        <v>0</v>
      </c>
      <c r="BO65" s="336">
        <f>'Пр 1 (произв)'!BS65</f>
        <v>0</v>
      </c>
      <c r="BP65" s="336">
        <f>'Пр 1 (произв)'!BT65</f>
        <v>0</v>
      </c>
      <c r="BQ65" s="336">
        <f>'Пр 1 (произв)'!BU65</f>
        <v>0</v>
      </c>
      <c r="BR65" s="336">
        <f>'Пр 1 (произв)'!BV65</f>
        <v>0</v>
      </c>
      <c r="BS65" s="336">
        <f>'Пр 1 (произв)'!BW65</f>
        <v>0</v>
      </c>
      <c r="BT65" s="336">
        <f>'Пр 1 (произв)'!BX65</f>
        <v>0</v>
      </c>
      <c r="BU65" s="336">
        <f>'Пр 1 (произв)'!BY65</f>
        <v>0</v>
      </c>
      <c r="BV65" s="336">
        <f>'Пр 1 (произв)'!BZ65</f>
        <v>0</v>
      </c>
      <c r="BW65" s="336">
        <f>'Пр 1 (произв)'!CA65</f>
        <v>0</v>
      </c>
      <c r="BX65" s="328"/>
    </row>
    <row r="66" spans="1:76" hidden="1" outlineLevel="1" x14ac:dyDescent="0.2">
      <c r="A66" s="325" t="str">
        <f>'Пр 1 (произв)'!A66</f>
        <v>1.1.4</v>
      </c>
      <c r="B66" s="115" t="str">
        <f>'Пр 1 (произв)'!B66</f>
        <v>Наименование инвестиционного проекта</v>
      </c>
      <c r="C66" s="325">
        <f>'Пр 1 (произв)'!C66</f>
        <v>0</v>
      </c>
      <c r="D66" s="329">
        <f>'Пр 1 (произв)'!H66</f>
        <v>0</v>
      </c>
      <c r="E66" s="328"/>
      <c r="F66" s="328"/>
      <c r="G66" s="330"/>
      <c r="H66" s="438"/>
      <c r="I66" s="328"/>
      <c r="J66" s="328"/>
      <c r="K66" s="328"/>
      <c r="L66" s="328"/>
      <c r="M66" s="328"/>
      <c r="N66" s="330"/>
      <c r="O66" s="328"/>
      <c r="P66" s="328"/>
      <c r="Q66" s="328"/>
      <c r="R66" s="328"/>
      <c r="S66" s="328"/>
      <c r="T66" s="556"/>
      <c r="U66" s="557"/>
      <c r="V66" s="558"/>
      <c r="W66" s="556"/>
      <c r="X66" s="556"/>
      <c r="Y66" s="556"/>
      <c r="Z66" s="556"/>
      <c r="AA66" s="556"/>
      <c r="AB66" s="556"/>
      <c r="AC66" s="556"/>
      <c r="AD66" s="556"/>
      <c r="AE66" s="556"/>
      <c r="AF66" s="556"/>
      <c r="AG66" s="556"/>
      <c r="AH66" s="556"/>
      <c r="AI66" s="556"/>
      <c r="AJ66" s="558"/>
      <c r="AK66" s="556"/>
      <c r="AL66" s="556"/>
      <c r="AM66" s="556"/>
      <c r="AN66" s="556"/>
      <c r="AO66" s="556"/>
      <c r="AP66" s="556"/>
      <c r="AQ66" s="558"/>
      <c r="AR66" s="556"/>
      <c r="AS66" s="556"/>
      <c r="AT66" s="556"/>
      <c r="AU66" s="556"/>
      <c r="AV66" s="328"/>
      <c r="AW66" s="328"/>
      <c r="AX66" s="43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43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</row>
    <row r="67" spans="1:76" hidden="1" outlineLevel="1" x14ac:dyDescent="0.2">
      <c r="A67" s="325" t="str">
        <f>'Пр 1 (произв)'!A68</f>
        <v>...</v>
      </c>
      <c r="B67" s="115" t="str">
        <f>'Пр 1 (произв)'!B68</f>
        <v>...</v>
      </c>
      <c r="C67" s="325">
        <f>'Пр 1 (произв)'!C68</f>
        <v>0</v>
      </c>
      <c r="D67" s="329">
        <f>'Пр 1 (произв)'!H68</f>
        <v>0</v>
      </c>
      <c r="E67" s="328"/>
      <c r="F67" s="328"/>
      <c r="G67" s="330"/>
      <c r="H67" s="438"/>
      <c r="I67" s="328"/>
      <c r="J67" s="328"/>
      <c r="K67" s="328"/>
      <c r="L67" s="328"/>
      <c r="M67" s="328"/>
      <c r="N67" s="330"/>
      <c r="O67" s="328"/>
      <c r="P67" s="328"/>
      <c r="Q67" s="328"/>
      <c r="R67" s="328"/>
      <c r="S67" s="328"/>
      <c r="T67" s="556"/>
      <c r="U67" s="557"/>
      <c r="V67" s="558"/>
      <c r="W67" s="556"/>
      <c r="X67" s="556"/>
      <c r="Y67" s="556"/>
      <c r="Z67" s="556"/>
      <c r="AA67" s="556"/>
      <c r="AB67" s="556"/>
      <c r="AC67" s="556"/>
      <c r="AD67" s="556"/>
      <c r="AE67" s="556"/>
      <c r="AF67" s="556"/>
      <c r="AG67" s="556"/>
      <c r="AH67" s="556"/>
      <c r="AI67" s="556"/>
      <c r="AJ67" s="558"/>
      <c r="AK67" s="556"/>
      <c r="AL67" s="556"/>
      <c r="AM67" s="556"/>
      <c r="AN67" s="556"/>
      <c r="AO67" s="556"/>
      <c r="AP67" s="556"/>
      <c r="AQ67" s="558"/>
      <c r="AR67" s="556"/>
      <c r="AS67" s="556"/>
      <c r="AT67" s="556"/>
      <c r="AU67" s="556"/>
      <c r="AV67" s="328"/>
      <c r="AW67" s="328"/>
      <c r="AX67" s="438"/>
      <c r="AY67" s="328"/>
      <c r="AZ67" s="328"/>
      <c r="BA67" s="328"/>
      <c r="BB67" s="328"/>
      <c r="BC67" s="328"/>
      <c r="BD67" s="328"/>
      <c r="BE67" s="328"/>
      <c r="BF67" s="328"/>
      <c r="BG67" s="328"/>
      <c r="BH67" s="328"/>
      <c r="BI67" s="328"/>
      <c r="BJ67" s="328"/>
      <c r="BK67" s="328"/>
      <c r="BL67" s="438"/>
      <c r="BM67" s="328"/>
      <c r="BN67" s="328"/>
      <c r="BO67" s="328"/>
      <c r="BP67" s="328"/>
      <c r="BQ67" s="328"/>
      <c r="BR67" s="328"/>
      <c r="BS67" s="328"/>
      <c r="BT67" s="328"/>
      <c r="BU67" s="328"/>
      <c r="BV67" s="328"/>
      <c r="BW67" s="328"/>
      <c r="BX67" s="328"/>
    </row>
    <row r="68" spans="1:76" ht="27" collapsed="1" x14ac:dyDescent="0.2">
      <c r="A68" s="333" t="str">
        <f>'Пр 1 (произв)'!A69</f>
        <v>1.2</v>
      </c>
      <c r="B68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333" t="str">
        <f>'Пр 1 (произв)'!C69</f>
        <v>Г</v>
      </c>
      <c r="D68" s="334">
        <f>'Пр 1 (произв)'!H69</f>
        <v>0</v>
      </c>
      <c r="E68" s="334">
        <f>'Пр 1 (произв)'!K69</f>
        <v>0</v>
      </c>
      <c r="F68" s="334">
        <f>'Пр 1 (произв)'!J69</f>
        <v>0</v>
      </c>
      <c r="G68" s="334">
        <f>'Пр 1 (произв)'!K69</f>
        <v>0</v>
      </c>
      <c r="H68" s="443">
        <f>'Пр 1 (произв)'!L69</f>
        <v>0</v>
      </c>
      <c r="I68" s="334">
        <f>'Пр 1 (произв)'!M69</f>
        <v>0</v>
      </c>
      <c r="J68" s="334">
        <f>'Пр 1 (произв)'!N69</f>
        <v>0</v>
      </c>
      <c r="K68" s="334">
        <f>'Пр 1 (произв)'!O69</f>
        <v>0</v>
      </c>
      <c r="L68" s="334">
        <f>'Пр 1 (произв)'!P69</f>
        <v>0</v>
      </c>
      <c r="M68" s="334">
        <f>'Пр 1 (произв)'!Q69</f>
        <v>0</v>
      </c>
      <c r="N68" s="334">
        <f>'Пр 1 (произв)'!R69</f>
        <v>0</v>
      </c>
      <c r="O68" s="334">
        <f>'Пр 1 (произв)'!S69</f>
        <v>0</v>
      </c>
      <c r="P68" s="334">
        <f>'Пр 1 (произв)'!T69</f>
        <v>0</v>
      </c>
      <c r="Q68" s="334">
        <f>'Пр 1 (произв)'!U69</f>
        <v>0</v>
      </c>
      <c r="R68" s="334">
        <f>'Пр 1 (произв)'!V69</f>
        <v>0</v>
      </c>
      <c r="S68" s="334">
        <f>'Пр 1 (произв)'!W69</f>
        <v>0</v>
      </c>
      <c r="T68" s="561">
        <f>'Пр 1 (произв)'!X69</f>
        <v>0</v>
      </c>
      <c r="U68" s="561">
        <f>'Пр 1 (произв)'!Y69</f>
        <v>0</v>
      </c>
      <c r="V68" s="562">
        <f>'Пр 1 (произв)'!Z69</f>
        <v>0</v>
      </c>
      <c r="W68" s="561">
        <f>'Пр 1 (произв)'!AA69</f>
        <v>0</v>
      </c>
      <c r="X68" s="561">
        <f>'Пр 1 (произв)'!AB69</f>
        <v>0</v>
      </c>
      <c r="Y68" s="561">
        <f>'Пр 1 (произв)'!AC69</f>
        <v>0</v>
      </c>
      <c r="Z68" s="561">
        <f>'Пр 1 (произв)'!AD69</f>
        <v>0</v>
      </c>
      <c r="AA68" s="561">
        <f>'Пр 1 (произв)'!AE69</f>
        <v>0</v>
      </c>
      <c r="AB68" s="561">
        <f>'Пр 1 (произв)'!AF69</f>
        <v>0</v>
      </c>
      <c r="AC68" s="561">
        <f>'Пр 1 (произв)'!AG69</f>
        <v>0</v>
      </c>
      <c r="AD68" s="561">
        <f>'Пр 1 (произв)'!AH69</f>
        <v>0</v>
      </c>
      <c r="AE68" s="561">
        <f>'Пр 1 (произв)'!AI69</f>
        <v>0</v>
      </c>
      <c r="AF68" s="561">
        <f>'Пр 1 (произв)'!AJ69</f>
        <v>0</v>
      </c>
      <c r="AG68" s="561">
        <f>'Пр 1 (произв)'!AK69</f>
        <v>0</v>
      </c>
      <c r="AH68" s="561">
        <f>'Пр 1 (произв)'!AL69</f>
        <v>0</v>
      </c>
      <c r="AI68" s="561">
        <f>'Пр 1 (произв)'!AM69</f>
        <v>0</v>
      </c>
      <c r="AJ68" s="562">
        <f>'Пр 1 (произв)'!AN69</f>
        <v>0</v>
      </c>
      <c r="AK68" s="561">
        <f>'Пр 1 (произв)'!AO69</f>
        <v>0</v>
      </c>
      <c r="AL68" s="561">
        <f>'Пр 1 (произв)'!AP69</f>
        <v>0</v>
      </c>
      <c r="AM68" s="561">
        <f>'Пр 1 (произв)'!AQ69</f>
        <v>0</v>
      </c>
      <c r="AN68" s="561">
        <f>'Пр 1 (произв)'!AR69</f>
        <v>0</v>
      </c>
      <c r="AO68" s="561">
        <f>'Пр 1 (произв)'!AS69</f>
        <v>0</v>
      </c>
      <c r="AP68" s="561">
        <f>'Пр 1 (произв)'!AT69</f>
        <v>0</v>
      </c>
      <c r="AQ68" s="562">
        <f>'Пр 1 (произв)'!AU69</f>
        <v>0</v>
      </c>
      <c r="AR68" s="561">
        <f>'Пр 1 (произв)'!AV69</f>
        <v>0</v>
      </c>
      <c r="AS68" s="561">
        <f>'Пр 1 (произв)'!AW69</f>
        <v>0</v>
      </c>
      <c r="AT68" s="561">
        <f>'Пр 1 (произв)'!AX69</f>
        <v>0</v>
      </c>
      <c r="AU68" s="561">
        <f>'Пр 1 (произв)'!AY69</f>
        <v>0</v>
      </c>
      <c r="AV68" s="334">
        <f>'Пр 1 (произв)'!AZ69</f>
        <v>0</v>
      </c>
      <c r="AW68" s="334">
        <f>'Пр 1 (произв)'!BA69</f>
        <v>0</v>
      </c>
      <c r="AX68" s="443">
        <f>'Пр 1 (произв)'!BB69</f>
        <v>0</v>
      </c>
      <c r="AY68" s="334">
        <f>'Пр 1 (произв)'!BC69</f>
        <v>0</v>
      </c>
      <c r="AZ68" s="334">
        <f>'Пр 1 (произв)'!BD69</f>
        <v>0</v>
      </c>
      <c r="BA68" s="334">
        <f>'Пр 1 (произв)'!BE69</f>
        <v>0</v>
      </c>
      <c r="BB68" s="334">
        <f>'Пр 1 (произв)'!BF69</f>
        <v>0</v>
      </c>
      <c r="BC68" s="334">
        <f>'Пр 1 (произв)'!BG69</f>
        <v>0</v>
      </c>
      <c r="BD68" s="334">
        <f>'Пр 1 (произв)'!BH69</f>
        <v>0</v>
      </c>
      <c r="BE68" s="334">
        <f>'Пр 1 (произв)'!BI69</f>
        <v>0</v>
      </c>
      <c r="BF68" s="334">
        <f>'Пр 1 (произв)'!BJ69</f>
        <v>0</v>
      </c>
      <c r="BG68" s="334">
        <f>'Пр 1 (произв)'!BK69</f>
        <v>0</v>
      </c>
      <c r="BH68" s="334">
        <f>'Пр 1 (произв)'!BL69</f>
        <v>0</v>
      </c>
      <c r="BI68" s="334">
        <f>'Пр 1 (произв)'!BM69</f>
        <v>0</v>
      </c>
      <c r="BJ68" s="334">
        <f>'Пр 1 (произв)'!BN69</f>
        <v>0</v>
      </c>
      <c r="BK68" s="334">
        <f>'Пр 1 (произв)'!BO69</f>
        <v>0</v>
      </c>
      <c r="BL68" s="443">
        <f>'Пр 1 (произв)'!BP69</f>
        <v>0</v>
      </c>
      <c r="BM68" s="334">
        <f>'Пр 1 (произв)'!BQ69</f>
        <v>0</v>
      </c>
      <c r="BN68" s="334">
        <f>'Пр 1 (произв)'!BR69</f>
        <v>0</v>
      </c>
      <c r="BO68" s="334">
        <f>'Пр 1 (произв)'!BS69</f>
        <v>0</v>
      </c>
      <c r="BP68" s="334">
        <f>'Пр 1 (произв)'!BT69</f>
        <v>0</v>
      </c>
      <c r="BQ68" s="334">
        <f>'Пр 1 (произв)'!BU69</f>
        <v>0</v>
      </c>
      <c r="BR68" s="334">
        <f>'Пр 1 (произв)'!BV69</f>
        <v>0</v>
      </c>
      <c r="BS68" s="334">
        <f>'Пр 1 (произв)'!BW69</f>
        <v>0</v>
      </c>
      <c r="BT68" s="334">
        <f>'Пр 1 (произв)'!BX69</f>
        <v>0</v>
      </c>
      <c r="BU68" s="334">
        <f>'Пр 1 (произв)'!BY69</f>
        <v>0</v>
      </c>
      <c r="BV68" s="334">
        <f>'Пр 1 (произв)'!BZ69</f>
        <v>0</v>
      </c>
      <c r="BW68" s="334">
        <f>'Пр 1 (произв)'!CA69</f>
        <v>0</v>
      </c>
      <c r="BX68" s="328"/>
    </row>
    <row r="69" spans="1:76" ht="18" x14ac:dyDescent="0.2">
      <c r="A69" s="335" t="str">
        <f>'Пр 1 (произв)'!A70</f>
        <v>1.2.1</v>
      </c>
      <c r="B69" s="131" t="str">
        <f>'Пр 1 (произв)'!B70</f>
        <v>Реконструкция объектов по производству электрической энергии всего, в том числе:</v>
      </c>
      <c r="C69" s="335">
        <f>'Пр 1 (произв)'!C70</f>
        <v>0</v>
      </c>
      <c r="D69" s="336">
        <f>'Пр 1 (произв)'!H70</f>
        <v>0</v>
      </c>
      <c r="E69" s="336">
        <f>'Пр 1 (произв)'!K70</f>
        <v>0</v>
      </c>
      <c r="F69" s="336">
        <f>'Пр 1 (произв)'!J70</f>
        <v>0</v>
      </c>
      <c r="G69" s="336">
        <f>'Пр 1 (произв)'!K70</f>
        <v>0</v>
      </c>
      <c r="H69" s="444">
        <f>'Пр 1 (произв)'!L70</f>
        <v>0</v>
      </c>
      <c r="I69" s="336">
        <f>'Пр 1 (произв)'!M70</f>
        <v>0</v>
      </c>
      <c r="J69" s="336">
        <f>'Пр 1 (произв)'!N70</f>
        <v>0</v>
      </c>
      <c r="K69" s="336">
        <f>'Пр 1 (произв)'!O70</f>
        <v>0</v>
      </c>
      <c r="L69" s="336">
        <f>'Пр 1 (произв)'!P70</f>
        <v>0</v>
      </c>
      <c r="M69" s="336">
        <f>'Пр 1 (произв)'!Q70</f>
        <v>0</v>
      </c>
      <c r="N69" s="336">
        <f>'Пр 1 (произв)'!R70</f>
        <v>0</v>
      </c>
      <c r="O69" s="336">
        <f>'Пр 1 (произв)'!S70</f>
        <v>0</v>
      </c>
      <c r="P69" s="336">
        <f>'Пр 1 (произв)'!T70</f>
        <v>0</v>
      </c>
      <c r="Q69" s="336">
        <f>'Пр 1 (произв)'!U70</f>
        <v>0</v>
      </c>
      <c r="R69" s="336">
        <f>'Пр 1 (произв)'!V70</f>
        <v>0</v>
      </c>
      <c r="S69" s="336">
        <f>'Пр 1 (произв)'!W70</f>
        <v>0</v>
      </c>
      <c r="T69" s="561">
        <f>'Пр 1 (произв)'!X70</f>
        <v>0</v>
      </c>
      <c r="U69" s="561">
        <f>'Пр 1 (произв)'!Y70</f>
        <v>0</v>
      </c>
      <c r="V69" s="562">
        <f>'Пр 1 (произв)'!Z70</f>
        <v>0</v>
      </c>
      <c r="W69" s="561">
        <f>'Пр 1 (произв)'!AA70</f>
        <v>0</v>
      </c>
      <c r="X69" s="561">
        <f>'Пр 1 (произв)'!AB70</f>
        <v>0</v>
      </c>
      <c r="Y69" s="561">
        <f>'Пр 1 (произв)'!AC70</f>
        <v>0</v>
      </c>
      <c r="Z69" s="561">
        <f>'Пр 1 (произв)'!AD70</f>
        <v>0</v>
      </c>
      <c r="AA69" s="561">
        <f>'Пр 1 (произв)'!AE70</f>
        <v>0</v>
      </c>
      <c r="AB69" s="561">
        <f>'Пр 1 (произв)'!AF70</f>
        <v>0</v>
      </c>
      <c r="AC69" s="561">
        <f>'Пр 1 (произв)'!AG70</f>
        <v>0</v>
      </c>
      <c r="AD69" s="561">
        <f>'Пр 1 (произв)'!AH70</f>
        <v>0</v>
      </c>
      <c r="AE69" s="561">
        <f>'Пр 1 (произв)'!AI70</f>
        <v>0</v>
      </c>
      <c r="AF69" s="561">
        <f>'Пр 1 (произв)'!AJ70</f>
        <v>0</v>
      </c>
      <c r="AG69" s="561">
        <f>'Пр 1 (произв)'!AK70</f>
        <v>0</v>
      </c>
      <c r="AH69" s="561">
        <f>'Пр 1 (произв)'!AL70</f>
        <v>0</v>
      </c>
      <c r="AI69" s="561">
        <f>'Пр 1 (произв)'!AM70</f>
        <v>0</v>
      </c>
      <c r="AJ69" s="562">
        <f>'Пр 1 (произв)'!AN70</f>
        <v>0</v>
      </c>
      <c r="AK69" s="561">
        <f>'Пр 1 (произв)'!AO70</f>
        <v>0</v>
      </c>
      <c r="AL69" s="561">
        <f>'Пр 1 (произв)'!AP70</f>
        <v>0</v>
      </c>
      <c r="AM69" s="561">
        <f>'Пр 1 (произв)'!AQ70</f>
        <v>0</v>
      </c>
      <c r="AN69" s="561">
        <f>'Пр 1 (произв)'!AR70</f>
        <v>0</v>
      </c>
      <c r="AO69" s="561">
        <f>'Пр 1 (произв)'!AS70</f>
        <v>0</v>
      </c>
      <c r="AP69" s="561">
        <f>'Пр 1 (произв)'!AT70</f>
        <v>0</v>
      </c>
      <c r="AQ69" s="562">
        <f>'Пр 1 (произв)'!AU70</f>
        <v>0</v>
      </c>
      <c r="AR69" s="561">
        <f>'Пр 1 (произв)'!AV70</f>
        <v>0</v>
      </c>
      <c r="AS69" s="561">
        <f>'Пр 1 (произв)'!AW70</f>
        <v>0</v>
      </c>
      <c r="AT69" s="561">
        <f>'Пр 1 (произв)'!AX70</f>
        <v>0</v>
      </c>
      <c r="AU69" s="561">
        <f>'Пр 1 (произв)'!AY70</f>
        <v>0</v>
      </c>
      <c r="AV69" s="336">
        <f>'Пр 1 (произв)'!AZ70</f>
        <v>0</v>
      </c>
      <c r="AW69" s="336">
        <f>'Пр 1 (произв)'!BA70</f>
        <v>0</v>
      </c>
      <c r="AX69" s="444">
        <f>'Пр 1 (произв)'!BB70</f>
        <v>0</v>
      </c>
      <c r="AY69" s="336">
        <f>'Пр 1 (произв)'!BC70</f>
        <v>0</v>
      </c>
      <c r="AZ69" s="336">
        <f>'Пр 1 (произв)'!BD70</f>
        <v>0</v>
      </c>
      <c r="BA69" s="336">
        <f>'Пр 1 (произв)'!BE70</f>
        <v>0</v>
      </c>
      <c r="BB69" s="336">
        <f>'Пр 1 (произв)'!BF70</f>
        <v>0</v>
      </c>
      <c r="BC69" s="336">
        <f>'Пр 1 (произв)'!BG70</f>
        <v>0</v>
      </c>
      <c r="BD69" s="336">
        <f>'Пр 1 (произв)'!BH70</f>
        <v>0</v>
      </c>
      <c r="BE69" s="336">
        <f>'Пр 1 (произв)'!BI70</f>
        <v>0</v>
      </c>
      <c r="BF69" s="336">
        <f>'Пр 1 (произв)'!BJ70</f>
        <v>0</v>
      </c>
      <c r="BG69" s="336">
        <f>'Пр 1 (произв)'!BK70</f>
        <v>0</v>
      </c>
      <c r="BH69" s="336">
        <f>'Пр 1 (произв)'!BL70</f>
        <v>0</v>
      </c>
      <c r="BI69" s="336">
        <f>'Пр 1 (произв)'!BM70</f>
        <v>0</v>
      </c>
      <c r="BJ69" s="336">
        <f>'Пр 1 (произв)'!BN70</f>
        <v>0</v>
      </c>
      <c r="BK69" s="336">
        <f>'Пр 1 (произв)'!BO70</f>
        <v>0</v>
      </c>
      <c r="BL69" s="444">
        <f>'Пр 1 (произв)'!BP70</f>
        <v>0</v>
      </c>
      <c r="BM69" s="336">
        <f>'Пр 1 (произв)'!BQ70</f>
        <v>0</v>
      </c>
      <c r="BN69" s="336">
        <f>'Пр 1 (произв)'!BR70</f>
        <v>0</v>
      </c>
      <c r="BO69" s="336">
        <f>'Пр 1 (произв)'!BS70</f>
        <v>0</v>
      </c>
      <c r="BP69" s="336">
        <f>'Пр 1 (произв)'!BT70</f>
        <v>0</v>
      </c>
      <c r="BQ69" s="336">
        <f>'Пр 1 (произв)'!BU70</f>
        <v>0</v>
      </c>
      <c r="BR69" s="336">
        <f>'Пр 1 (произв)'!BV70</f>
        <v>0</v>
      </c>
      <c r="BS69" s="336">
        <f>'Пр 1 (произв)'!BW70</f>
        <v>0</v>
      </c>
      <c r="BT69" s="336">
        <f>'Пр 1 (произв)'!BX70</f>
        <v>0</v>
      </c>
      <c r="BU69" s="336">
        <f>'Пр 1 (произв)'!BY70</f>
        <v>0</v>
      </c>
      <c r="BV69" s="336">
        <f>'Пр 1 (произв)'!BZ70</f>
        <v>0</v>
      </c>
      <c r="BW69" s="336">
        <f>'Пр 1 (произв)'!CA70</f>
        <v>0</v>
      </c>
      <c r="BX69" s="328"/>
    </row>
    <row r="70" spans="1:76" hidden="1" outlineLevel="1" x14ac:dyDescent="0.2">
      <c r="A70" s="325" t="str">
        <f>'Пр 1 (произв)'!A71</f>
        <v>1.2.1</v>
      </c>
      <c r="B70" s="115" t="str">
        <f>'Пр 1 (произв)'!B71</f>
        <v>Наименование инвестиционного проекта</v>
      </c>
      <c r="C70" s="325">
        <f>'Пр 1 (произв)'!C71</f>
        <v>0</v>
      </c>
      <c r="D70" s="329">
        <f>'Пр 1 (произв)'!H71</f>
        <v>0</v>
      </c>
      <c r="E70" s="328"/>
      <c r="F70" s="328"/>
      <c r="G70" s="330"/>
      <c r="H70" s="438"/>
      <c r="I70" s="328"/>
      <c r="J70" s="328"/>
      <c r="K70" s="328"/>
      <c r="L70" s="328"/>
      <c r="M70" s="328"/>
      <c r="N70" s="330"/>
      <c r="O70" s="328"/>
      <c r="P70" s="328"/>
      <c r="Q70" s="328"/>
      <c r="R70" s="328"/>
      <c r="S70" s="328"/>
      <c r="T70" s="556"/>
      <c r="U70" s="557"/>
      <c r="V70" s="558"/>
      <c r="W70" s="556"/>
      <c r="X70" s="556"/>
      <c r="Y70" s="556"/>
      <c r="Z70" s="556"/>
      <c r="AA70" s="556"/>
      <c r="AB70" s="556"/>
      <c r="AC70" s="556"/>
      <c r="AD70" s="556"/>
      <c r="AE70" s="556"/>
      <c r="AF70" s="556"/>
      <c r="AG70" s="556"/>
      <c r="AH70" s="556"/>
      <c r="AI70" s="556"/>
      <c r="AJ70" s="558"/>
      <c r="AK70" s="556"/>
      <c r="AL70" s="556"/>
      <c r="AM70" s="556"/>
      <c r="AN70" s="556"/>
      <c r="AO70" s="556"/>
      <c r="AP70" s="556"/>
      <c r="AQ70" s="558"/>
      <c r="AR70" s="556"/>
      <c r="AS70" s="556"/>
      <c r="AT70" s="556"/>
      <c r="AU70" s="556"/>
      <c r="AV70" s="328"/>
      <c r="AW70" s="328"/>
      <c r="AX70" s="438"/>
      <c r="AY70" s="328"/>
      <c r="AZ70" s="328"/>
      <c r="BA70" s="328"/>
      <c r="BB70" s="328"/>
      <c r="BC70" s="328"/>
      <c r="BD70" s="328"/>
      <c r="BE70" s="328"/>
      <c r="BF70" s="328"/>
      <c r="BG70" s="328"/>
      <c r="BH70" s="328"/>
      <c r="BI70" s="328"/>
      <c r="BJ70" s="328"/>
      <c r="BK70" s="328"/>
      <c r="BL70" s="438"/>
      <c r="BM70" s="328"/>
      <c r="BN70" s="328"/>
      <c r="BO70" s="328"/>
      <c r="BP70" s="328"/>
      <c r="BQ70" s="328"/>
      <c r="BR70" s="328"/>
      <c r="BS70" s="328"/>
      <c r="BT70" s="328"/>
      <c r="BU70" s="328"/>
      <c r="BV70" s="328"/>
      <c r="BW70" s="328"/>
      <c r="BX70" s="328"/>
    </row>
    <row r="71" spans="1:76" hidden="1" outlineLevel="1" x14ac:dyDescent="0.2">
      <c r="A71" s="325" t="str">
        <f>'Пр 1 (произв)'!A72</f>
        <v>1.2.1</v>
      </c>
      <c r="B71" s="115" t="str">
        <f>'Пр 1 (произв)'!B72</f>
        <v>Наименование инвестиционного проекта</v>
      </c>
      <c r="C71" s="325">
        <f>'Пр 1 (произв)'!C72</f>
        <v>0</v>
      </c>
      <c r="D71" s="329">
        <f>'Пр 1 (произв)'!H72</f>
        <v>0</v>
      </c>
      <c r="E71" s="328"/>
      <c r="F71" s="328"/>
      <c r="G71" s="330"/>
      <c r="H71" s="438"/>
      <c r="I71" s="328"/>
      <c r="J71" s="328"/>
      <c r="K71" s="328"/>
      <c r="L71" s="328"/>
      <c r="M71" s="328"/>
      <c r="N71" s="330"/>
      <c r="O71" s="328"/>
      <c r="P71" s="328"/>
      <c r="Q71" s="328"/>
      <c r="R71" s="328"/>
      <c r="S71" s="328"/>
      <c r="T71" s="556"/>
      <c r="U71" s="557"/>
      <c r="V71" s="558"/>
      <c r="W71" s="556"/>
      <c r="X71" s="556"/>
      <c r="Y71" s="556"/>
      <c r="Z71" s="556"/>
      <c r="AA71" s="556"/>
      <c r="AB71" s="556"/>
      <c r="AC71" s="556"/>
      <c r="AD71" s="556"/>
      <c r="AE71" s="556"/>
      <c r="AF71" s="556"/>
      <c r="AG71" s="556"/>
      <c r="AH71" s="556"/>
      <c r="AI71" s="556"/>
      <c r="AJ71" s="558"/>
      <c r="AK71" s="556"/>
      <c r="AL71" s="556"/>
      <c r="AM71" s="556"/>
      <c r="AN71" s="556"/>
      <c r="AO71" s="556"/>
      <c r="AP71" s="556"/>
      <c r="AQ71" s="558"/>
      <c r="AR71" s="556"/>
      <c r="AS71" s="556"/>
      <c r="AT71" s="556"/>
      <c r="AU71" s="556"/>
      <c r="AV71" s="328"/>
      <c r="AW71" s="328"/>
      <c r="AX71" s="438"/>
      <c r="AY71" s="328"/>
      <c r="AZ71" s="328"/>
      <c r="BA71" s="328"/>
      <c r="BB71" s="328"/>
      <c r="BC71" s="328"/>
      <c r="BD71" s="328"/>
      <c r="BE71" s="328"/>
      <c r="BF71" s="328"/>
      <c r="BG71" s="328"/>
      <c r="BH71" s="328"/>
      <c r="BI71" s="328"/>
      <c r="BJ71" s="328"/>
      <c r="BK71" s="328"/>
      <c r="BL71" s="438"/>
      <c r="BM71" s="328"/>
      <c r="BN71" s="328"/>
      <c r="BO71" s="328"/>
      <c r="BP71" s="328"/>
      <c r="BQ71" s="328"/>
      <c r="BR71" s="328"/>
      <c r="BS71" s="328"/>
      <c r="BT71" s="328"/>
      <c r="BU71" s="328"/>
      <c r="BV71" s="328"/>
      <c r="BW71" s="328"/>
      <c r="BX71" s="328"/>
    </row>
    <row r="72" spans="1:76" hidden="1" outlineLevel="1" x14ac:dyDescent="0.2">
      <c r="A72" s="325" t="str">
        <f>'Пр 1 (произв)'!A73</f>
        <v>...</v>
      </c>
      <c r="B72" s="115" t="str">
        <f>'Пр 1 (произв)'!B73</f>
        <v>...</v>
      </c>
      <c r="C72" s="325">
        <f>'Пр 1 (произв)'!C73</f>
        <v>0</v>
      </c>
      <c r="D72" s="329">
        <f>'Пр 1 (произв)'!H73</f>
        <v>0</v>
      </c>
      <c r="E72" s="328"/>
      <c r="F72" s="328"/>
      <c r="G72" s="330"/>
      <c r="H72" s="438"/>
      <c r="I72" s="328"/>
      <c r="J72" s="328"/>
      <c r="K72" s="328"/>
      <c r="L72" s="328"/>
      <c r="M72" s="328"/>
      <c r="N72" s="330"/>
      <c r="O72" s="328"/>
      <c r="P72" s="328"/>
      <c r="Q72" s="328"/>
      <c r="R72" s="328"/>
      <c r="S72" s="328"/>
      <c r="T72" s="556"/>
      <c r="U72" s="557"/>
      <c r="V72" s="558"/>
      <c r="W72" s="556"/>
      <c r="X72" s="556"/>
      <c r="Y72" s="556"/>
      <c r="Z72" s="556"/>
      <c r="AA72" s="556"/>
      <c r="AB72" s="556"/>
      <c r="AC72" s="556"/>
      <c r="AD72" s="556"/>
      <c r="AE72" s="556"/>
      <c r="AF72" s="556"/>
      <c r="AG72" s="556"/>
      <c r="AH72" s="556"/>
      <c r="AI72" s="556"/>
      <c r="AJ72" s="558"/>
      <c r="AK72" s="556"/>
      <c r="AL72" s="556"/>
      <c r="AM72" s="556"/>
      <c r="AN72" s="556"/>
      <c r="AO72" s="556"/>
      <c r="AP72" s="556"/>
      <c r="AQ72" s="558"/>
      <c r="AR72" s="556"/>
      <c r="AS72" s="556"/>
      <c r="AT72" s="556"/>
      <c r="AU72" s="556"/>
      <c r="AV72" s="328"/>
      <c r="AW72" s="328"/>
      <c r="AX72" s="438"/>
      <c r="AY72" s="328"/>
      <c r="AZ72" s="328"/>
      <c r="BA72" s="328"/>
      <c r="BB72" s="328"/>
      <c r="BC72" s="328"/>
      <c r="BD72" s="328"/>
      <c r="BE72" s="328"/>
      <c r="BF72" s="328"/>
      <c r="BG72" s="328"/>
      <c r="BH72" s="328"/>
      <c r="BI72" s="328"/>
      <c r="BJ72" s="328"/>
      <c r="BK72" s="328"/>
      <c r="BL72" s="438"/>
      <c r="BM72" s="328"/>
      <c r="BN72" s="328"/>
      <c r="BO72" s="328"/>
      <c r="BP72" s="328"/>
      <c r="BQ72" s="328"/>
      <c r="BR72" s="328"/>
      <c r="BS72" s="328"/>
      <c r="BT72" s="328"/>
      <c r="BU72" s="328"/>
      <c r="BV72" s="328"/>
      <c r="BW72" s="328"/>
      <c r="BX72" s="328"/>
    </row>
    <row r="73" spans="1:76" collapsed="1" x14ac:dyDescent="0.2">
      <c r="A73" s="335" t="str">
        <f>'Пр 1 (произв)'!A74</f>
        <v>1.2.2</v>
      </c>
      <c r="B73" s="131" t="str">
        <f>'Пр 1 (произв)'!B74</f>
        <v>Реконструкция котельных, всего, в том числе:</v>
      </c>
      <c r="C73" s="335">
        <f>'Пр 1 (произв)'!C74</f>
        <v>0</v>
      </c>
      <c r="D73" s="336">
        <f>'Пр 1 (произв)'!H74</f>
        <v>0</v>
      </c>
      <c r="E73" s="336">
        <f>'Пр 1 (произв)'!K74</f>
        <v>0</v>
      </c>
      <c r="F73" s="336">
        <f>'Пр 1 (произв)'!J74</f>
        <v>0</v>
      </c>
      <c r="G73" s="336">
        <f>'Пр 1 (произв)'!K74</f>
        <v>0</v>
      </c>
      <c r="H73" s="444">
        <f>'Пр 1 (произв)'!L74</f>
        <v>0</v>
      </c>
      <c r="I73" s="336">
        <f>'Пр 1 (произв)'!M74</f>
        <v>0</v>
      </c>
      <c r="J73" s="336">
        <f>'Пр 1 (произв)'!N74</f>
        <v>0</v>
      </c>
      <c r="K73" s="336">
        <f>'Пр 1 (произв)'!O74</f>
        <v>0</v>
      </c>
      <c r="L73" s="336">
        <f>'Пр 1 (произв)'!P74</f>
        <v>0</v>
      </c>
      <c r="M73" s="336">
        <f>'Пр 1 (произв)'!Q74</f>
        <v>0</v>
      </c>
      <c r="N73" s="336">
        <f>'Пр 1 (произв)'!R74</f>
        <v>0</v>
      </c>
      <c r="O73" s="336">
        <f>'Пр 1 (произв)'!S74</f>
        <v>0</v>
      </c>
      <c r="P73" s="336">
        <f>'Пр 1 (произв)'!T74</f>
        <v>0</v>
      </c>
      <c r="Q73" s="336">
        <f>'Пр 1 (произв)'!U74</f>
        <v>0</v>
      </c>
      <c r="R73" s="336">
        <f>'Пр 1 (произв)'!V74</f>
        <v>0</v>
      </c>
      <c r="S73" s="336">
        <f>'Пр 1 (произв)'!W74</f>
        <v>0</v>
      </c>
      <c r="T73" s="561">
        <f>'Пр 1 (произв)'!X74</f>
        <v>0</v>
      </c>
      <c r="U73" s="561">
        <f>'Пр 1 (произв)'!Y74</f>
        <v>0</v>
      </c>
      <c r="V73" s="562">
        <f>'Пр 1 (произв)'!Z74</f>
        <v>0</v>
      </c>
      <c r="W73" s="561">
        <f>'Пр 1 (произв)'!AA74</f>
        <v>0</v>
      </c>
      <c r="X73" s="561">
        <f>'Пр 1 (произв)'!AB74</f>
        <v>0</v>
      </c>
      <c r="Y73" s="561">
        <f>'Пр 1 (произв)'!AC74</f>
        <v>0</v>
      </c>
      <c r="Z73" s="561">
        <f>'Пр 1 (произв)'!AD74</f>
        <v>0</v>
      </c>
      <c r="AA73" s="561">
        <f>'Пр 1 (произв)'!AE74</f>
        <v>0</v>
      </c>
      <c r="AB73" s="561">
        <f>'Пр 1 (произв)'!AF74</f>
        <v>0</v>
      </c>
      <c r="AC73" s="561">
        <f>'Пр 1 (произв)'!AG74</f>
        <v>0</v>
      </c>
      <c r="AD73" s="561">
        <f>'Пр 1 (произв)'!AH74</f>
        <v>0</v>
      </c>
      <c r="AE73" s="561">
        <f>'Пр 1 (произв)'!AI74</f>
        <v>0</v>
      </c>
      <c r="AF73" s="561">
        <f>'Пр 1 (произв)'!AJ74</f>
        <v>0</v>
      </c>
      <c r="AG73" s="561">
        <f>'Пр 1 (произв)'!AK74</f>
        <v>0</v>
      </c>
      <c r="AH73" s="561">
        <f>'Пр 1 (произв)'!AL74</f>
        <v>0</v>
      </c>
      <c r="AI73" s="561">
        <f>'Пр 1 (произв)'!AM74</f>
        <v>0</v>
      </c>
      <c r="AJ73" s="562">
        <f>'Пр 1 (произв)'!AN74</f>
        <v>0</v>
      </c>
      <c r="AK73" s="561">
        <f>'Пр 1 (произв)'!AO74</f>
        <v>0</v>
      </c>
      <c r="AL73" s="561">
        <f>'Пр 1 (произв)'!AP74</f>
        <v>0</v>
      </c>
      <c r="AM73" s="561">
        <f>'Пр 1 (произв)'!AQ74</f>
        <v>0</v>
      </c>
      <c r="AN73" s="561">
        <f>'Пр 1 (произв)'!AR74</f>
        <v>0</v>
      </c>
      <c r="AO73" s="561">
        <f>'Пр 1 (произв)'!AS74</f>
        <v>0</v>
      </c>
      <c r="AP73" s="561">
        <f>'Пр 1 (произв)'!AT74</f>
        <v>0</v>
      </c>
      <c r="AQ73" s="562">
        <f>'Пр 1 (произв)'!AU74</f>
        <v>0</v>
      </c>
      <c r="AR73" s="561">
        <f>'Пр 1 (произв)'!AV74</f>
        <v>0</v>
      </c>
      <c r="AS73" s="561">
        <f>'Пр 1 (произв)'!AW74</f>
        <v>0</v>
      </c>
      <c r="AT73" s="561">
        <f>'Пр 1 (произв)'!AX74</f>
        <v>0</v>
      </c>
      <c r="AU73" s="561">
        <f>'Пр 1 (произв)'!AY74</f>
        <v>0</v>
      </c>
      <c r="AV73" s="336">
        <f>'Пр 1 (произв)'!AZ74</f>
        <v>0</v>
      </c>
      <c r="AW73" s="336">
        <f>'Пр 1 (произв)'!BA74</f>
        <v>0</v>
      </c>
      <c r="AX73" s="444">
        <f>'Пр 1 (произв)'!BB74</f>
        <v>0</v>
      </c>
      <c r="AY73" s="336">
        <f>'Пр 1 (произв)'!BC74</f>
        <v>0</v>
      </c>
      <c r="AZ73" s="336">
        <f>'Пр 1 (произв)'!BD74</f>
        <v>0</v>
      </c>
      <c r="BA73" s="336">
        <f>'Пр 1 (произв)'!BE74</f>
        <v>0</v>
      </c>
      <c r="BB73" s="336">
        <f>'Пр 1 (произв)'!BF74</f>
        <v>0</v>
      </c>
      <c r="BC73" s="336">
        <f>'Пр 1 (произв)'!BG74</f>
        <v>0</v>
      </c>
      <c r="BD73" s="336">
        <f>'Пр 1 (произв)'!BH74</f>
        <v>0</v>
      </c>
      <c r="BE73" s="336">
        <f>'Пр 1 (произв)'!BI74</f>
        <v>0</v>
      </c>
      <c r="BF73" s="336">
        <f>'Пр 1 (произв)'!BJ74</f>
        <v>0</v>
      </c>
      <c r="BG73" s="336">
        <f>'Пр 1 (произв)'!BK74</f>
        <v>0</v>
      </c>
      <c r="BH73" s="336">
        <f>'Пр 1 (произв)'!BL74</f>
        <v>0</v>
      </c>
      <c r="BI73" s="336">
        <f>'Пр 1 (произв)'!BM74</f>
        <v>0</v>
      </c>
      <c r="BJ73" s="336">
        <f>'Пр 1 (произв)'!BN74</f>
        <v>0</v>
      </c>
      <c r="BK73" s="336">
        <f>'Пр 1 (произв)'!BO74</f>
        <v>0</v>
      </c>
      <c r="BL73" s="444">
        <f>'Пр 1 (произв)'!BP74</f>
        <v>0</v>
      </c>
      <c r="BM73" s="336">
        <f>'Пр 1 (произв)'!BQ74</f>
        <v>0</v>
      </c>
      <c r="BN73" s="336">
        <f>'Пр 1 (произв)'!BR74</f>
        <v>0</v>
      </c>
      <c r="BO73" s="336">
        <f>'Пр 1 (произв)'!BS74</f>
        <v>0</v>
      </c>
      <c r="BP73" s="336">
        <f>'Пр 1 (произв)'!BT74</f>
        <v>0</v>
      </c>
      <c r="BQ73" s="336">
        <f>'Пр 1 (произв)'!BU74</f>
        <v>0</v>
      </c>
      <c r="BR73" s="336">
        <f>'Пр 1 (произв)'!BV74</f>
        <v>0</v>
      </c>
      <c r="BS73" s="336">
        <f>'Пр 1 (произв)'!BW74</f>
        <v>0</v>
      </c>
      <c r="BT73" s="336">
        <f>'Пр 1 (произв)'!BX74</f>
        <v>0</v>
      </c>
      <c r="BU73" s="336">
        <f>'Пр 1 (произв)'!BY74</f>
        <v>0</v>
      </c>
      <c r="BV73" s="336">
        <f>'Пр 1 (произв)'!BZ74</f>
        <v>0</v>
      </c>
      <c r="BW73" s="336">
        <f>'Пр 1 (произв)'!CA74</f>
        <v>0</v>
      </c>
      <c r="BX73" s="328"/>
    </row>
    <row r="74" spans="1:76" hidden="1" outlineLevel="1" x14ac:dyDescent="0.2">
      <c r="A74" s="325" t="str">
        <f>'Пр 1 (произв)'!A75</f>
        <v>1.2.2</v>
      </c>
      <c r="B74" s="115" t="str">
        <f>'Пр 1 (произв)'!B75</f>
        <v>Наименование инвестиционного проекта</v>
      </c>
      <c r="C74" s="325">
        <f>'Пр 1 (произв)'!C75</f>
        <v>0</v>
      </c>
      <c r="D74" s="329">
        <f>'Пр 1 (произв)'!H75</f>
        <v>0</v>
      </c>
      <c r="E74" s="328"/>
      <c r="F74" s="328"/>
      <c r="G74" s="330"/>
      <c r="H74" s="438"/>
      <c r="I74" s="328"/>
      <c r="J74" s="328"/>
      <c r="K74" s="328"/>
      <c r="L74" s="328"/>
      <c r="M74" s="328"/>
      <c r="N74" s="330"/>
      <c r="O74" s="328"/>
      <c r="P74" s="328"/>
      <c r="Q74" s="328"/>
      <c r="R74" s="328"/>
      <c r="S74" s="328"/>
      <c r="T74" s="556"/>
      <c r="U74" s="557"/>
      <c r="V74" s="558"/>
      <c r="W74" s="556"/>
      <c r="X74" s="556"/>
      <c r="Y74" s="556"/>
      <c r="Z74" s="556"/>
      <c r="AA74" s="556"/>
      <c r="AB74" s="556"/>
      <c r="AC74" s="556"/>
      <c r="AD74" s="556"/>
      <c r="AE74" s="556"/>
      <c r="AF74" s="556"/>
      <c r="AG74" s="556"/>
      <c r="AH74" s="556"/>
      <c r="AI74" s="556"/>
      <c r="AJ74" s="558"/>
      <c r="AK74" s="556"/>
      <c r="AL74" s="556"/>
      <c r="AM74" s="556"/>
      <c r="AN74" s="556"/>
      <c r="AO74" s="556"/>
      <c r="AP74" s="556"/>
      <c r="AQ74" s="558"/>
      <c r="AR74" s="556"/>
      <c r="AS74" s="556"/>
      <c r="AT74" s="556"/>
      <c r="AU74" s="556"/>
      <c r="AV74" s="328"/>
      <c r="AW74" s="328"/>
      <c r="AX74" s="438"/>
      <c r="AY74" s="328"/>
      <c r="AZ74" s="328"/>
      <c r="BA74" s="328"/>
      <c r="BB74" s="328"/>
      <c r="BC74" s="328"/>
      <c r="BD74" s="328"/>
      <c r="BE74" s="328"/>
      <c r="BF74" s="328"/>
      <c r="BG74" s="328"/>
      <c r="BH74" s="328"/>
      <c r="BI74" s="328"/>
      <c r="BJ74" s="328"/>
      <c r="BK74" s="328"/>
      <c r="BL74" s="438"/>
      <c r="BM74" s="328"/>
      <c r="BN74" s="328"/>
      <c r="BO74" s="328"/>
      <c r="BP74" s="328"/>
      <c r="BQ74" s="328"/>
      <c r="BR74" s="328"/>
      <c r="BS74" s="328"/>
      <c r="BT74" s="328"/>
      <c r="BU74" s="328"/>
      <c r="BV74" s="328"/>
      <c r="BW74" s="328"/>
      <c r="BX74" s="328"/>
    </row>
    <row r="75" spans="1:76" hidden="1" outlineLevel="1" x14ac:dyDescent="0.2">
      <c r="A75" s="325" t="str">
        <f>'Пр 1 (произв)'!A76</f>
        <v>1.2.2</v>
      </c>
      <c r="B75" s="115" t="str">
        <f>'Пр 1 (произв)'!B76</f>
        <v>Наименование инвестиционного проекта</v>
      </c>
      <c r="C75" s="325">
        <f>'Пр 1 (произв)'!C76</f>
        <v>0</v>
      </c>
      <c r="D75" s="329">
        <f>'Пр 1 (произв)'!H76</f>
        <v>0</v>
      </c>
      <c r="E75" s="328"/>
      <c r="F75" s="328"/>
      <c r="G75" s="330"/>
      <c r="H75" s="438"/>
      <c r="I75" s="328"/>
      <c r="J75" s="328"/>
      <c r="K75" s="328"/>
      <c r="L75" s="328"/>
      <c r="M75" s="328"/>
      <c r="N75" s="330"/>
      <c r="O75" s="328"/>
      <c r="P75" s="328"/>
      <c r="Q75" s="328"/>
      <c r="R75" s="328"/>
      <c r="S75" s="328"/>
      <c r="T75" s="556"/>
      <c r="U75" s="557"/>
      <c r="V75" s="558"/>
      <c r="W75" s="556"/>
      <c r="X75" s="556"/>
      <c r="Y75" s="556"/>
      <c r="Z75" s="556"/>
      <c r="AA75" s="556"/>
      <c r="AB75" s="556"/>
      <c r="AC75" s="556"/>
      <c r="AD75" s="556"/>
      <c r="AE75" s="556"/>
      <c r="AF75" s="556"/>
      <c r="AG75" s="556"/>
      <c r="AH75" s="556"/>
      <c r="AI75" s="556"/>
      <c r="AJ75" s="558"/>
      <c r="AK75" s="556"/>
      <c r="AL75" s="556"/>
      <c r="AM75" s="556"/>
      <c r="AN75" s="556"/>
      <c r="AO75" s="556"/>
      <c r="AP75" s="556"/>
      <c r="AQ75" s="558"/>
      <c r="AR75" s="556"/>
      <c r="AS75" s="556"/>
      <c r="AT75" s="556"/>
      <c r="AU75" s="556"/>
      <c r="AV75" s="328"/>
      <c r="AW75" s="328"/>
      <c r="AX75" s="438"/>
      <c r="AY75" s="328"/>
      <c r="AZ75" s="328"/>
      <c r="BA75" s="328"/>
      <c r="BB75" s="328"/>
      <c r="BC75" s="328"/>
      <c r="BD75" s="328"/>
      <c r="BE75" s="328"/>
      <c r="BF75" s="328"/>
      <c r="BG75" s="328"/>
      <c r="BH75" s="328"/>
      <c r="BI75" s="328"/>
      <c r="BJ75" s="328"/>
      <c r="BK75" s="328"/>
      <c r="BL75" s="438"/>
      <c r="BM75" s="328"/>
      <c r="BN75" s="328"/>
      <c r="BO75" s="328"/>
      <c r="BP75" s="328"/>
      <c r="BQ75" s="328"/>
      <c r="BR75" s="328"/>
      <c r="BS75" s="328"/>
      <c r="BT75" s="328"/>
      <c r="BU75" s="328"/>
      <c r="BV75" s="328"/>
      <c r="BW75" s="328"/>
      <c r="BX75" s="328"/>
    </row>
    <row r="76" spans="1:76" hidden="1" outlineLevel="1" x14ac:dyDescent="0.2">
      <c r="A76" s="325" t="str">
        <f>'Пр 1 (произв)'!A77</f>
        <v>...</v>
      </c>
      <c r="B76" s="115" t="str">
        <f>'Пр 1 (произв)'!B77</f>
        <v>...</v>
      </c>
      <c r="C76" s="325">
        <f>'Пр 1 (произв)'!C77</f>
        <v>0</v>
      </c>
      <c r="D76" s="329">
        <f>'Пр 1 (произв)'!H77</f>
        <v>0</v>
      </c>
      <c r="E76" s="328"/>
      <c r="F76" s="328"/>
      <c r="G76" s="330"/>
      <c r="H76" s="438"/>
      <c r="I76" s="328"/>
      <c r="J76" s="328"/>
      <c r="K76" s="328"/>
      <c r="L76" s="328"/>
      <c r="M76" s="328"/>
      <c r="N76" s="330"/>
      <c r="O76" s="328"/>
      <c r="P76" s="328"/>
      <c r="Q76" s="328"/>
      <c r="R76" s="328"/>
      <c r="S76" s="328"/>
      <c r="T76" s="556"/>
      <c r="U76" s="557"/>
      <c r="V76" s="558"/>
      <c r="W76" s="556"/>
      <c r="X76" s="556"/>
      <c r="Y76" s="556"/>
      <c r="Z76" s="556"/>
      <c r="AA76" s="556"/>
      <c r="AB76" s="556"/>
      <c r="AC76" s="556"/>
      <c r="AD76" s="556"/>
      <c r="AE76" s="556"/>
      <c r="AF76" s="556"/>
      <c r="AG76" s="556"/>
      <c r="AH76" s="556"/>
      <c r="AI76" s="556"/>
      <c r="AJ76" s="558"/>
      <c r="AK76" s="556"/>
      <c r="AL76" s="556"/>
      <c r="AM76" s="556"/>
      <c r="AN76" s="556"/>
      <c r="AO76" s="556"/>
      <c r="AP76" s="556"/>
      <c r="AQ76" s="558"/>
      <c r="AR76" s="556"/>
      <c r="AS76" s="556"/>
      <c r="AT76" s="556"/>
      <c r="AU76" s="556"/>
      <c r="AV76" s="328"/>
      <c r="AW76" s="328"/>
      <c r="AX76" s="438"/>
      <c r="AY76" s="328"/>
      <c r="AZ76" s="328"/>
      <c r="BA76" s="328"/>
      <c r="BB76" s="328"/>
      <c r="BC76" s="328"/>
      <c r="BD76" s="328"/>
      <c r="BE76" s="328"/>
      <c r="BF76" s="328"/>
      <c r="BG76" s="328"/>
      <c r="BH76" s="328"/>
      <c r="BI76" s="328"/>
      <c r="BJ76" s="328"/>
      <c r="BK76" s="328"/>
      <c r="BL76" s="438"/>
      <c r="BM76" s="328"/>
      <c r="BN76" s="328"/>
      <c r="BO76" s="328"/>
      <c r="BP76" s="328"/>
      <c r="BQ76" s="328"/>
      <c r="BR76" s="328"/>
      <c r="BS76" s="328"/>
      <c r="BT76" s="328"/>
      <c r="BU76" s="328"/>
      <c r="BV76" s="328"/>
      <c r="BW76" s="328"/>
      <c r="BX76" s="328"/>
    </row>
    <row r="77" spans="1:76" collapsed="1" x14ac:dyDescent="0.2">
      <c r="A77" s="335" t="str">
        <f>'Пр 1 (произв)'!A78</f>
        <v>1.2.3</v>
      </c>
      <c r="B77" s="131" t="str">
        <f>'Пр 1 (произв)'!B78</f>
        <v>Реконструкция тепловых сетей, всего, в том числе:</v>
      </c>
      <c r="C77" s="335">
        <f>'Пр 1 (произв)'!C78</f>
        <v>0</v>
      </c>
      <c r="D77" s="336">
        <f>'Пр 1 (произв)'!H78</f>
        <v>0</v>
      </c>
      <c r="E77" s="336">
        <f>'Пр 1 (произв)'!K78</f>
        <v>0</v>
      </c>
      <c r="F77" s="336">
        <f>'Пр 1 (произв)'!J78</f>
        <v>0</v>
      </c>
      <c r="G77" s="336">
        <f>'Пр 1 (произв)'!K78</f>
        <v>0</v>
      </c>
      <c r="H77" s="444">
        <f>'Пр 1 (произв)'!L78</f>
        <v>0</v>
      </c>
      <c r="I77" s="336">
        <f>'Пр 1 (произв)'!M78</f>
        <v>0</v>
      </c>
      <c r="J77" s="336">
        <f>'Пр 1 (произв)'!N78</f>
        <v>0</v>
      </c>
      <c r="K77" s="336">
        <f>'Пр 1 (произв)'!O78</f>
        <v>0</v>
      </c>
      <c r="L77" s="336">
        <f>'Пр 1 (произв)'!P78</f>
        <v>0</v>
      </c>
      <c r="M77" s="336">
        <f>'Пр 1 (произв)'!Q78</f>
        <v>0</v>
      </c>
      <c r="N77" s="336">
        <f>'Пр 1 (произв)'!R78</f>
        <v>0</v>
      </c>
      <c r="O77" s="336">
        <f>'Пр 1 (произв)'!S78</f>
        <v>0</v>
      </c>
      <c r="P77" s="336">
        <f>'Пр 1 (произв)'!T78</f>
        <v>0</v>
      </c>
      <c r="Q77" s="336">
        <f>'Пр 1 (произв)'!U78</f>
        <v>0</v>
      </c>
      <c r="R77" s="336">
        <f>'Пр 1 (произв)'!V78</f>
        <v>0</v>
      </c>
      <c r="S77" s="336">
        <f>'Пр 1 (произв)'!W78</f>
        <v>0</v>
      </c>
      <c r="T77" s="561">
        <f>'Пр 1 (произв)'!X78</f>
        <v>0</v>
      </c>
      <c r="U77" s="561">
        <f>'Пр 1 (произв)'!Y78</f>
        <v>0</v>
      </c>
      <c r="V77" s="562">
        <f>'Пр 1 (произв)'!Z78</f>
        <v>0</v>
      </c>
      <c r="W77" s="561">
        <f>'Пр 1 (произв)'!AA78</f>
        <v>0</v>
      </c>
      <c r="X77" s="561">
        <f>'Пр 1 (произв)'!AB78</f>
        <v>0</v>
      </c>
      <c r="Y77" s="561">
        <f>'Пр 1 (произв)'!AC78</f>
        <v>0</v>
      </c>
      <c r="Z77" s="561">
        <f>'Пр 1 (произв)'!AD78</f>
        <v>0</v>
      </c>
      <c r="AA77" s="561">
        <f>'Пр 1 (произв)'!AE78</f>
        <v>0</v>
      </c>
      <c r="AB77" s="561">
        <f>'Пр 1 (произв)'!AF78</f>
        <v>0</v>
      </c>
      <c r="AC77" s="561">
        <f>'Пр 1 (произв)'!AG78</f>
        <v>0</v>
      </c>
      <c r="AD77" s="561">
        <f>'Пр 1 (произв)'!AH78</f>
        <v>0</v>
      </c>
      <c r="AE77" s="561">
        <f>'Пр 1 (произв)'!AI78</f>
        <v>0</v>
      </c>
      <c r="AF77" s="561">
        <f>'Пр 1 (произв)'!AJ78</f>
        <v>0</v>
      </c>
      <c r="AG77" s="561">
        <f>'Пр 1 (произв)'!AK78</f>
        <v>0</v>
      </c>
      <c r="AH77" s="561">
        <f>'Пр 1 (произв)'!AL78</f>
        <v>0</v>
      </c>
      <c r="AI77" s="561">
        <f>'Пр 1 (произв)'!AM78</f>
        <v>0</v>
      </c>
      <c r="AJ77" s="562">
        <f>'Пр 1 (произв)'!AN78</f>
        <v>0</v>
      </c>
      <c r="AK77" s="561">
        <f>'Пр 1 (произв)'!AO78</f>
        <v>0</v>
      </c>
      <c r="AL77" s="561">
        <f>'Пр 1 (произв)'!AP78</f>
        <v>0</v>
      </c>
      <c r="AM77" s="561">
        <f>'Пр 1 (произв)'!AQ78</f>
        <v>0</v>
      </c>
      <c r="AN77" s="561">
        <f>'Пр 1 (произв)'!AR78</f>
        <v>0</v>
      </c>
      <c r="AO77" s="561">
        <f>'Пр 1 (произв)'!AS78</f>
        <v>0</v>
      </c>
      <c r="AP77" s="561">
        <f>'Пр 1 (произв)'!AT78</f>
        <v>0</v>
      </c>
      <c r="AQ77" s="562">
        <f>'Пр 1 (произв)'!AU78</f>
        <v>0</v>
      </c>
      <c r="AR77" s="561">
        <f>'Пр 1 (произв)'!AV78</f>
        <v>0</v>
      </c>
      <c r="AS77" s="561">
        <f>'Пр 1 (произв)'!AW78</f>
        <v>0</v>
      </c>
      <c r="AT77" s="561">
        <f>'Пр 1 (произв)'!AX78</f>
        <v>0</v>
      </c>
      <c r="AU77" s="561">
        <f>'Пр 1 (произв)'!AY78</f>
        <v>0</v>
      </c>
      <c r="AV77" s="336">
        <f>'Пр 1 (произв)'!AZ78</f>
        <v>0</v>
      </c>
      <c r="AW77" s="336">
        <f>'Пр 1 (произв)'!BA78</f>
        <v>0</v>
      </c>
      <c r="AX77" s="444">
        <f>'Пр 1 (произв)'!BB78</f>
        <v>0</v>
      </c>
      <c r="AY77" s="336">
        <f>'Пр 1 (произв)'!BC78</f>
        <v>0</v>
      </c>
      <c r="AZ77" s="336">
        <f>'Пр 1 (произв)'!BD78</f>
        <v>0</v>
      </c>
      <c r="BA77" s="336">
        <f>'Пр 1 (произв)'!BE78</f>
        <v>0</v>
      </c>
      <c r="BB77" s="336">
        <f>'Пр 1 (произв)'!BF78</f>
        <v>0</v>
      </c>
      <c r="BC77" s="336">
        <f>'Пр 1 (произв)'!BG78</f>
        <v>0</v>
      </c>
      <c r="BD77" s="336">
        <f>'Пр 1 (произв)'!BH78</f>
        <v>0</v>
      </c>
      <c r="BE77" s="336">
        <f>'Пр 1 (произв)'!BI78</f>
        <v>0</v>
      </c>
      <c r="BF77" s="336">
        <f>'Пр 1 (произв)'!BJ78</f>
        <v>0</v>
      </c>
      <c r="BG77" s="336">
        <f>'Пр 1 (произв)'!BK78</f>
        <v>0</v>
      </c>
      <c r="BH77" s="336">
        <f>'Пр 1 (произв)'!BL78</f>
        <v>0</v>
      </c>
      <c r="BI77" s="336">
        <f>'Пр 1 (произв)'!BM78</f>
        <v>0</v>
      </c>
      <c r="BJ77" s="336">
        <f>'Пр 1 (произв)'!BN78</f>
        <v>0</v>
      </c>
      <c r="BK77" s="336">
        <f>'Пр 1 (произв)'!BO78</f>
        <v>0</v>
      </c>
      <c r="BL77" s="444">
        <f>'Пр 1 (произв)'!BP78</f>
        <v>0</v>
      </c>
      <c r="BM77" s="336">
        <f>'Пр 1 (произв)'!BQ78</f>
        <v>0</v>
      </c>
      <c r="BN77" s="336">
        <f>'Пр 1 (произв)'!BR78</f>
        <v>0</v>
      </c>
      <c r="BO77" s="336">
        <f>'Пр 1 (произв)'!BS78</f>
        <v>0</v>
      </c>
      <c r="BP77" s="336">
        <f>'Пр 1 (произв)'!BT78</f>
        <v>0</v>
      </c>
      <c r="BQ77" s="336">
        <f>'Пр 1 (произв)'!BU78</f>
        <v>0</v>
      </c>
      <c r="BR77" s="336">
        <f>'Пр 1 (произв)'!BV78</f>
        <v>0</v>
      </c>
      <c r="BS77" s="336">
        <f>'Пр 1 (произв)'!BW78</f>
        <v>0</v>
      </c>
      <c r="BT77" s="336">
        <f>'Пр 1 (произв)'!BX78</f>
        <v>0</v>
      </c>
      <c r="BU77" s="336">
        <f>'Пр 1 (произв)'!BY78</f>
        <v>0</v>
      </c>
      <c r="BV77" s="336">
        <f>'Пр 1 (произв)'!BZ78</f>
        <v>0</v>
      </c>
      <c r="BW77" s="336">
        <f>'Пр 1 (произв)'!CA78</f>
        <v>0</v>
      </c>
      <c r="BX77" s="328"/>
    </row>
    <row r="78" spans="1:76" hidden="1" outlineLevel="1" x14ac:dyDescent="0.2">
      <c r="A78" s="325" t="str">
        <f>'Пр 1 (произв)'!A79</f>
        <v>1.2.3</v>
      </c>
      <c r="B78" s="115" t="str">
        <f>'Пр 1 (произв)'!B79</f>
        <v>Наименование инвестиционного проекта</v>
      </c>
      <c r="C78" s="325">
        <f>'Пр 1 (произв)'!C79</f>
        <v>0</v>
      </c>
      <c r="D78" s="329">
        <f>'Пр 1 (произв)'!H79</f>
        <v>0</v>
      </c>
      <c r="E78" s="328"/>
      <c r="F78" s="328"/>
      <c r="G78" s="330"/>
      <c r="H78" s="438"/>
      <c r="I78" s="328"/>
      <c r="J78" s="328"/>
      <c r="K78" s="328"/>
      <c r="L78" s="328"/>
      <c r="M78" s="328"/>
      <c r="N78" s="330"/>
      <c r="O78" s="328"/>
      <c r="P78" s="328"/>
      <c r="Q78" s="328"/>
      <c r="R78" s="328"/>
      <c r="S78" s="328"/>
      <c r="T78" s="556"/>
      <c r="U78" s="557"/>
      <c r="V78" s="558"/>
      <c r="W78" s="556"/>
      <c r="X78" s="556"/>
      <c r="Y78" s="556"/>
      <c r="Z78" s="556"/>
      <c r="AA78" s="556"/>
      <c r="AB78" s="556"/>
      <c r="AC78" s="556"/>
      <c r="AD78" s="556"/>
      <c r="AE78" s="556"/>
      <c r="AF78" s="556"/>
      <c r="AG78" s="556"/>
      <c r="AH78" s="556"/>
      <c r="AI78" s="556"/>
      <c r="AJ78" s="558"/>
      <c r="AK78" s="556"/>
      <c r="AL78" s="556"/>
      <c r="AM78" s="556"/>
      <c r="AN78" s="556"/>
      <c r="AO78" s="556"/>
      <c r="AP78" s="556"/>
      <c r="AQ78" s="558"/>
      <c r="AR78" s="556"/>
      <c r="AS78" s="556"/>
      <c r="AT78" s="556"/>
      <c r="AU78" s="556"/>
      <c r="AV78" s="328"/>
      <c r="AW78" s="328"/>
      <c r="AX78" s="438"/>
      <c r="AY78" s="328"/>
      <c r="AZ78" s="328"/>
      <c r="BA78" s="328"/>
      <c r="BB78" s="328"/>
      <c r="BC78" s="328"/>
      <c r="BD78" s="328"/>
      <c r="BE78" s="328"/>
      <c r="BF78" s="328"/>
      <c r="BG78" s="328"/>
      <c r="BH78" s="328"/>
      <c r="BI78" s="328"/>
      <c r="BJ78" s="328"/>
      <c r="BK78" s="328"/>
      <c r="BL78" s="438"/>
      <c r="BM78" s="328"/>
      <c r="BN78" s="328"/>
      <c r="BO78" s="328"/>
      <c r="BP78" s="328"/>
      <c r="BQ78" s="328"/>
      <c r="BR78" s="328"/>
      <c r="BS78" s="328"/>
      <c r="BT78" s="328"/>
      <c r="BU78" s="328"/>
      <c r="BV78" s="328"/>
      <c r="BW78" s="328"/>
      <c r="BX78" s="328"/>
    </row>
    <row r="79" spans="1:76" hidden="1" outlineLevel="1" x14ac:dyDescent="0.2">
      <c r="A79" s="325" t="str">
        <f>'Пр 1 (произв)'!A80</f>
        <v>1.2.3</v>
      </c>
      <c r="B79" s="115" t="str">
        <f>'Пр 1 (произв)'!B80</f>
        <v>Наименование инвестиционного проекта</v>
      </c>
      <c r="C79" s="325">
        <f>'Пр 1 (произв)'!C80</f>
        <v>0</v>
      </c>
      <c r="D79" s="329">
        <f>'Пр 1 (произв)'!H80</f>
        <v>0</v>
      </c>
      <c r="E79" s="328"/>
      <c r="F79" s="328"/>
      <c r="G79" s="330"/>
      <c r="H79" s="438"/>
      <c r="I79" s="328"/>
      <c r="J79" s="328"/>
      <c r="K79" s="328"/>
      <c r="L79" s="328"/>
      <c r="M79" s="328"/>
      <c r="N79" s="330"/>
      <c r="O79" s="328"/>
      <c r="P79" s="328"/>
      <c r="Q79" s="328"/>
      <c r="R79" s="328"/>
      <c r="S79" s="328"/>
      <c r="T79" s="556"/>
      <c r="U79" s="557"/>
      <c r="V79" s="558"/>
      <c r="W79" s="556"/>
      <c r="X79" s="556"/>
      <c r="Y79" s="556"/>
      <c r="Z79" s="556"/>
      <c r="AA79" s="556"/>
      <c r="AB79" s="556"/>
      <c r="AC79" s="556"/>
      <c r="AD79" s="556"/>
      <c r="AE79" s="556"/>
      <c r="AF79" s="556"/>
      <c r="AG79" s="556"/>
      <c r="AH79" s="556"/>
      <c r="AI79" s="556"/>
      <c r="AJ79" s="558"/>
      <c r="AK79" s="556"/>
      <c r="AL79" s="556"/>
      <c r="AM79" s="556"/>
      <c r="AN79" s="556"/>
      <c r="AO79" s="556"/>
      <c r="AP79" s="556"/>
      <c r="AQ79" s="558"/>
      <c r="AR79" s="556"/>
      <c r="AS79" s="556"/>
      <c r="AT79" s="556"/>
      <c r="AU79" s="556"/>
      <c r="AV79" s="328"/>
      <c r="AW79" s="328"/>
      <c r="AX79" s="438"/>
      <c r="AY79" s="328"/>
      <c r="AZ79" s="328"/>
      <c r="BA79" s="328"/>
      <c r="BB79" s="328"/>
      <c r="BC79" s="328"/>
      <c r="BD79" s="328"/>
      <c r="BE79" s="328"/>
      <c r="BF79" s="328"/>
      <c r="BG79" s="328"/>
      <c r="BH79" s="328"/>
      <c r="BI79" s="328"/>
      <c r="BJ79" s="328"/>
      <c r="BK79" s="328"/>
      <c r="BL79" s="438"/>
      <c r="BM79" s="328"/>
      <c r="BN79" s="328"/>
      <c r="BO79" s="328"/>
      <c r="BP79" s="328"/>
      <c r="BQ79" s="328"/>
      <c r="BR79" s="328"/>
      <c r="BS79" s="328"/>
      <c r="BT79" s="328"/>
      <c r="BU79" s="328"/>
      <c r="BV79" s="328"/>
      <c r="BW79" s="328"/>
      <c r="BX79" s="328"/>
    </row>
    <row r="80" spans="1:76" hidden="1" outlineLevel="1" x14ac:dyDescent="0.2">
      <c r="A80" s="325" t="str">
        <f>'Пр 1 (произв)'!A81</f>
        <v>...</v>
      </c>
      <c r="B80" s="115" t="str">
        <f>'Пр 1 (произв)'!B81</f>
        <v>...</v>
      </c>
      <c r="C80" s="325">
        <f>'Пр 1 (произв)'!C81</f>
        <v>0</v>
      </c>
      <c r="D80" s="329">
        <f>'Пр 1 (произв)'!H81</f>
        <v>0</v>
      </c>
      <c r="E80" s="328"/>
      <c r="F80" s="328"/>
      <c r="G80" s="330"/>
      <c r="H80" s="438"/>
      <c r="I80" s="328"/>
      <c r="J80" s="328"/>
      <c r="K80" s="328"/>
      <c r="L80" s="328"/>
      <c r="M80" s="328"/>
      <c r="N80" s="330"/>
      <c r="O80" s="328"/>
      <c r="P80" s="328"/>
      <c r="Q80" s="328"/>
      <c r="R80" s="328"/>
      <c r="S80" s="328"/>
      <c r="T80" s="556"/>
      <c r="U80" s="557"/>
      <c r="V80" s="558"/>
      <c r="W80" s="556"/>
      <c r="X80" s="556"/>
      <c r="Y80" s="556"/>
      <c r="Z80" s="556"/>
      <c r="AA80" s="556"/>
      <c r="AB80" s="556"/>
      <c r="AC80" s="556"/>
      <c r="AD80" s="556"/>
      <c r="AE80" s="556"/>
      <c r="AF80" s="556"/>
      <c r="AG80" s="556"/>
      <c r="AH80" s="556"/>
      <c r="AI80" s="556"/>
      <c r="AJ80" s="558"/>
      <c r="AK80" s="556"/>
      <c r="AL80" s="556"/>
      <c r="AM80" s="556"/>
      <c r="AN80" s="556"/>
      <c r="AO80" s="556"/>
      <c r="AP80" s="556"/>
      <c r="AQ80" s="558"/>
      <c r="AR80" s="556"/>
      <c r="AS80" s="556"/>
      <c r="AT80" s="556"/>
      <c r="AU80" s="556"/>
      <c r="AV80" s="328"/>
      <c r="AW80" s="328"/>
      <c r="AX80" s="438"/>
      <c r="AY80" s="328"/>
      <c r="AZ80" s="328"/>
      <c r="BA80" s="328"/>
      <c r="BB80" s="328"/>
      <c r="BC80" s="328"/>
      <c r="BD80" s="328"/>
      <c r="BE80" s="328"/>
      <c r="BF80" s="328"/>
      <c r="BG80" s="328"/>
      <c r="BH80" s="328"/>
      <c r="BI80" s="328"/>
      <c r="BJ80" s="328"/>
      <c r="BK80" s="328"/>
      <c r="BL80" s="438"/>
      <c r="BM80" s="328"/>
      <c r="BN80" s="328"/>
      <c r="BO80" s="328"/>
      <c r="BP80" s="328"/>
      <c r="BQ80" s="328"/>
      <c r="BR80" s="328"/>
      <c r="BS80" s="328"/>
      <c r="BT80" s="328"/>
      <c r="BU80" s="328"/>
      <c r="BV80" s="328"/>
      <c r="BW80" s="328"/>
      <c r="BX80" s="328"/>
    </row>
    <row r="81" spans="1:76" ht="18" collapsed="1" x14ac:dyDescent="0.2">
      <c r="A81" s="325" t="str">
        <f>'Пр 1 (произв)'!A82</f>
        <v>1.2.4</v>
      </c>
      <c r="B81" s="131" t="str">
        <f>'Пр 1 (произв)'!B82</f>
        <v>Реконструкция прочих объектов основных средств, всего, в том числе:</v>
      </c>
      <c r="C81" s="335">
        <f>'Пр 1 (произв)'!C82</f>
        <v>0</v>
      </c>
      <c r="D81" s="336">
        <f>'Пр 1 (произв)'!H82</f>
        <v>0</v>
      </c>
      <c r="E81" s="336">
        <f>'Пр 1 (произв)'!K82</f>
        <v>0</v>
      </c>
      <c r="F81" s="336">
        <f>'Пр 1 (произв)'!J82</f>
        <v>0</v>
      </c>
      <c r="G81" s="336">
        <f>'Пр 1 (произв)'!K82</f>
        <v>0</v>
      </c>
      <c r="H81" s="444">
        <f>'Пр 1 (произв)'!L82</f>
        <v>0</v>
      </c>
      <c r="I81" s="336">
        <f>'Пр 1 (произв)'!M82</f>
        <v>0</v>
      </c>
      <c r="J81" s="336">
        <f>'Пр 1 (произв)'!N82</f>
        <v>0</v>
      </c>
      <c r="K81" s="336">
        <f>'Пр 1 (произв)'!O82</f>
        <v>0</v>
      </c>
      <c r="L81" s="336">
        <f>'Пр 1 (произв)'!P82</f>
        <v>0</v>
      </c>
      <c r="M81" s="336">
        <f>'Пр 1 (произв)'!Q82</f>
        <v>0</v>
      </c>
      <c r="N81" s="336">
        <f>'Пр 1 (произв)'!R82</f>
        <v>0</v>
      </c>
      <c r="O81" s="336">
        <f>'Пр 1 (произв)'!S82</f>
        <v>0</v>
      </c>
      <c r="P81" s="336">
        <f>'Пр 1 (произв)'!T82</f>
        <v>0</v>
      </c>
      <c r="Q81" s="336">
        <f>'Пр 1 (произв)'!U82</f>
        <v>0</v>
      </c>
      <c r="R81" s="336">
        <f>'Пр 1 (произв)'!V82</f>
        <v>0</v>
      </c>
      <c r="S81" s="336">
        <f>'Пр 1 (произв)'!W82</f>
        <v>0</v>
      </c>
      <c r="T81" s="561">
        <f>'Пр 1 (произв)'!X82</f>
        <v>0</v>
      </c>
      <c r="U81" s="561">
        <f>'Пр 1 (произв)'!Y82</f>
        <v>0</v>
      </c>
      <c r="V81" s="562">
        <f>'Пр 1 (произв)'!Z82</f>
        <v>0</v>
      </c>
      <c r="W81" s="561">
        <f>'Пр 1 (произв)'!AA82</f>
        <v>0</v>
      </c>
      <c r="X81" s="561">
        <f>'Пр 1 (произв)'!AB82</f>
        <v>0</v>
      </c>
      <c r="Y81" s="561">
        <f>'Пр 1 (произв)'!AC82</f>
        <v>0</v>
      </c>
      <c r="Z81" s="561">
        <f>'Пр 1 (произв)'!AD82</f>
        <v>0</v>
      </c>
      <c r="AA81" s="561">
        <f>'Пр 1 (произв)'!AE82</f>
        <v>0</v>
      </c>
      <c r="AB81" s="561">
        <f>'Пр 1 (произв)'!AF82</f>
        <v>0</v>
      </c>
      <c r="AC81" s="561">
        <f>'Пр 1 (произв)'!AG82</f>
        <v>0</v>
      </c>
      <c r="AD81" s="561">
        <f>'Пр 1 (произв)'!AH82</f>
        <v>0</v>
      </c>
      <c r="AE81" s="561">
        <f>'Пр 1 (произв)'!AI82</f>
        <v>0</v>
      </c>
      <c r="AF81" s="561">
        <f>'Пр 1 (произв)'!AJ82</f>
        <v>0</v>
      </c>
      <c r="AG81" s="561">
        <f>'Пр 1 (произв)'!AK82</f>
        <v>0</v>
      </c>
      <c r="AH81" s="561">
        <f>'Пр 1 (произв)'!AL82</f>
        <v>0</v>
      </c>
      <c r="AI81" s="561">
        <f>'Пр 1 (произв)'!AM82</f>
        <v>0</v>
      </c>
      <c r="AJ81" s="562">
        <f>'Пр 1 (произв)'!AN82</f>
        <v>0</v>
      </c>
      <c r="AK81" s="561">
        <f>'Пр 1 (произв)'!AO82</f>
        <v>0</v>
      </c>
      <c r="AL81" s="561">
        <f>'Пр 1 (произв)'!AP82</f>
        <v>0</v>
      </c>
      <c r="AM81" s="561">
        <f>'Пр 1 (произв)'!AQ82</f>
        <v>0</v>
      </c>
      <c r="AN81" s="561">
        <f>'Пр 1 (произв)'!AR82</f>
        <v>0</v>
      </c>
      <c r="AO81" s="561">
        <f>'Пр 1 (произв)'!AS82</f>
        <v>0</v>
      </c>
      <c r="AP81" s="561">
        <f>'Пр 1 (произв)'!AT82</f>
        <v>0</v>
      </c>
      <c r="AQ81" s="562">
        <f>'Пр 1 (произв)'!AU82</f>
        <v>0</v>
      </c>
      <c r="AR81" s="561">
        <f>'Пр 1 (произв)'!AV82</f>
        <v>0</v>
      </c>
      <c r="AS81" s="561">
        <f>'Пр 1 (произв)'!AW82</f>
        <v>0</v>
      </c>
      <c r="AT81" s="561">
        <f>'Пр 1 (произв)'!AX82</f>
        <v>0</v>
      </c>
      <c r="AU81" s="561">
        <f>'Пр 1 (произв)'!AY82</f>
        <v>0</v>
      </c>
      <c r="AV81" s="336">
        <f>'Пр 1 (произв)'!AZ82</f>
        <v>0</v>
      </c>
      <c r="AW81" s="336">
        <f>'Пр 1 (произв)'!BA82</f>
        <v>0</v>
      </c>
      <c r="AX81" s="444">
        <f>'Пр 1 (произв)'!BB82</f>
        <v>0</v>
      </c>
      <c r="AY81" s="336">
        <f>'Пр 1 (произв)'!BC82</f>
        <v>0</v>
      </c>
      <c r="AZ81" s="336">
        <f>'Пр 1 (произв)'!BD82</f>
        <v>0</v>
      </c>
      <c r="BA81" s="336">
        <f>'Пр 1 (произв)'!BE82</f>
        <v>0</v>
      </c>
      <c r="BB81" s="336">
        <f>'Пр 1 (произв)'!BF82</f>
        <v>0</v>
      </c>
      <c r="BC81" s="336">
        <f>'Пр 1 (произв)'!BG82</f>
        <v>0</v>
      </c>
      <c r="BD81" s="336">
        <f>'Пр 1 (произв)'!BH82</f>
        <v>0</v>
      </c>
      <c r="BE81" s="336">
        <f>'Пр 1 (произв)'!BI82</f>
        <v>0</v>
      </c>
      <c r="BF81" s="336">
        <f>'Пр 1 (произв)'!BJ82</f>
        <v>0</v>
      </c>
      <c r="BG81" s="336">
        <f>'Пр 1 (произв)'!BK82</f>
        <v>0</v>
      </c>
      <c r="BH81" s="336">
        <f>'Пр 1 (произв)'!BL82</f>
        <v>0</v>
      </c>
      <c r="BI81" s="336">
        <f>'Пр 1 (произв)'!BM82</f>
        <v>0</v>
      </c>
      <c r="BJ81" s="336">
        <f>'Пр 1 (произв)'!BN82</f>
        <v>0</v>
      </c>
      <c r="BK81" s="336">
        <f>'Пр 1 (произв)'!BO82</f>
        <v>0</v>
      </c>
      <c r="BL81" s="444">
        <f>'Пр 1 (произв)'!BP82</f>
        <v>0</v>
      </c>
      <c r="BM81" s="336">
        <f>'Пр 1 (произв)'!BQ82</f>
        <v>0</v>
      </c>
      <c r="BN81" s="336">
        <f>'Пр 1 (произв)'!BR82</f>
        <v>0</v>
      </c>
      <c r="BO81" s="336">
        <f>'Пр 1 (произв)'!BS82</f>
        <v>0</v>
      </c>
      <c r="BP81" s="336">
        <f>'Пр 1 (произв)'!BT82</f>
        <v>0</v>
      </c>
      <c r="BQ81" s="336">
        <f>'Пр 1 (произв)'!BU82</f>
        <v>0</v>
      </c>
      <c r="BR81" s="336">
        <f>'Пр 1 (произв)'!BV82</f>
        <v>0</v>
      </c>
      <c r="BS81" s="336">
        <f>'Пр 1 (произв)'!BW82</f>
        <v>0</v>
      </c>
      <c r="BT81" s="336">
        <f>'Пр 1 (произв)'!BX82</f>
        <v>0</v>
      </c>
      <c r="BU81" s="336">
        <f>'Пр 1 (произв)'!BY82</f>
        <v>0</v>
      </c>
      <c r="BV81" s="336">
        <f>'Пр 1 (произв)'!BZ82</f>
        <v>0</v>
      </c>
      <c r="BW81" s="336">
        <f>'Пр 1 (произв)'!CA82</f>
        <v>0</v>
      </c>
      <c r="BX81" s="328"/>
    </row>
    <row r="82" spans="1:76" ht="20.25" hidden="1" customHeight="1" outlineLevel="1" x14ac:dyDescent="0.2">
      <c r="A82" s="325" t="str">
        <f>'Пр 1 (произв)'!A83</f>
        <v>1.2.4</v>
      </c>
      <c r="B82" s="115" t="str">
        <f>'Пр 1 (произв)'!B83</f>
        <v>Наименование инвестиционного проекта</v>
      </c>
      <c r="C82" s="325">
        <f>'Пр 1 (произв)'!C83</f>
        <v>0</v>
      </c>
      <c r="D82" s="329">
        <f>'Пр 1 (произв)'!H83</f>
        <v>0</v>
      </c>
      <c r="E82" s="328"/>
      <c r="F82" s="328"/>
      <c r="G82" s="330"/>
      <c r="H82" s="438"/>
      <c r="I82" s="328"/>
      <c r="J82" s="328"/>
      <c r="K82" s="328"/>
      <c r="L82" s="328"/>
      <c r="M82" s="328"/>
      <c r="N82" s="330"/>
      <c r="O82" s="328"/>
      <c r="P82" s="328"/>
      <c r="Q82" s="328"/>
      <c r="R82" s="328"/>
      <c r="S82" s="328"/>
      <c r="T82" s="556"/>
      <c r="U82" s="557"/>
      <c r="V82" s="558"/>
      <c r="W82" s="556"/>
      <c r="X82" s="556"/>
      <c r="Y82" s="556"/>
      <c r="Z82" s="556"/>
      <c r="AA82" s="556"/>
      <c r="AB82" s="556"/>
      <c r="AC82" s="556"/>
      <c r="AD82" s="556"/>
      <c r="AE82" s="556"/>
      <c r="AF82" s="556"/>
      <c r="AG82" s="556"/>
      <c r="AH82" s="556"/>
      <c r="AI82" s="556"/>
      <c r="AJ82" s="558"/>
      <c r="AK82" s="556"/>
      <c r="AL82" s="556"/>
      <c r="AM82" s="556"/>
      <c r="AN82" s="556"/>
      <c r="AO82" s="556"/>
      <c r="AP82" s="556"/>
      <c r="AQ82" s="558"/>
      <c r="AR82" s="556"/>
      <c r="AS82" s="556"/>
      <c r="AT82" s="556"/>
      <c r="AU82" s="556"/>
      <c r="AV82" s="328"/>
      <c r="AW82" s="328"/>
      <c r="AX82" s="438"/>
      <c r="AY82" s="328"/>
      <c r="AZ82" s="328"/>
      <c r="BA82" s="328"/>
      <c r="BB82" s="328"/>
      <c r="BC82" s="328"/>
      <c r="BD82" s="328"/>
      <c r="BE82" s="328"/>
      <c r="BF82" s="328"/>
      <c r="BG82" s="328"/>
      <c r="BH82" s="328"/>
      <c r="BI82" s="328"/>
      <c r="BJ82" s="328"/>
      <c r="BK82" s="328"/>
      <c r="BL82" s="438"/>
      <c r="BM82" s="328"/>
      <c r="BN82" s="328"/>
      <c r="BO82" s="328"/>
      <c r="BP82" s="328"/>
      <c r="BQ82" s="328"/>
      <c r="BR82" s="328"/>
      <c r="BS82" s="328"/>
      <c r="BT82" s="328"/>
      <c r="BU82" s="328"/>
      <c r="BV82" s="328"/>
      <c r="BW82" s="328"/>
      <c r="BX82" s="328"/>
    </row>
    <row r="83" spans="1:76" hidden="1" outlineLevel="1" x14ac:dyDescent="0.2">
      <c r="A83" s="325" t="str">
        <f>'Пр 1 (произв)'!A84</f>
        <v>1.2.4</v>
      </c>
      <c r="B83" s="115" t="str">
        <f>'Пр 1 (произв)'!B84</f>
        <v>Наименование инвестиционного проекта</v>
      </c>
      <c r="C83" s="325">
        <f>'Пр 1 (произв)'!C84</f>
        <v>0</v>
      </c>
      <c r="D83" s="329">
        <f>'Пр 1 (произв)'!H84</f>
        <v>0</v>
      </c>
      <c r="E83" s="328"/>
      <c r="F83" s="328"/>
      <c r="G83" s="330"/>
      <c r="H83" s="438"/>
      <c r="I83" s="328"/>
      <c r="J83" s="328"/>
      <c r="K83" s="328"/>
      <c r="L83" s="328"/>
      <c r="M83" s="328"/>
      <c r="N83" s="330"/>
      <c r="O83" s="328"/>
      <c r="P83" s="328"/>
      <c r="Q83" s="328"/>
      <c r="R83" s="328"/>
      <c r="S83" s="328"/>
      <c r="T83" s="556"/>
      <c r="U83" s="557"/>
      <c r="V83" s="558"/>
      <c r="W83" s="556"/>
      <c r="X83" s="556"/>
      <c r="Y83" s="556"/>
      <c r="Z83" s="556"/>
      <c r="AA83" s="556"/>
      <c r="AB83" s="556"/>
      <c r="AC83" s="556"/>
      <c r="AD83" s="556"/>
      <c r="AE83" s="556"/>
      <c r="AF83" s="556"/>
      <c r="AG83" s="556"/>
      <c r="AH83" s="556"/>
      <c r="AI83" s="556"/>
      <c r="AJ83" s="558"/>
      <c r="AK83" s="556"/>
      <c r="AL83" s="556"/>
      <c r="AM83" s="556"/>
      <c r="AN83" s="556"/>
      <c r="AO83" s="556"/>
      <c r="AP83" s="556"/>
      <c r="AQ83" s="558"/>
      <c r="AR83" s="556"/>
      <c r="AS83" s="556"/>
      <c r="AT83" s="556"/>
      <c r="AU83" s="556"/>
      <c r="AV83" s="328"/>
      <c r="AW83" s="328"/>
      <c r="AX83" s="438"/>
      <c r="AY83" s="328"/>
      <c r="AZ83" s="328"/>
      <c r="BA83" s="328"/>
      <c r="BB83" s="328"/>
      <c r="BC83" s="328"/>
      <c r="BD83" s="328"/>
      <c r="BE83" s="328"/>
      <c r="BF83" s="328"/>
      <c r="BG83" s="328"/>
      <c r="BH83" s="328"/>
      <c r="BI83" s="328"/>
      <c r="BJ83" s="328"/>
      <c r="BK83" s="328"/>
      <c r="BL83" s="438"/>
      <c r="BM83" s="328"/>
      <c r="BN83" s="328"/>
      <c r="BO83" s="328"/>
      <c r="BP83" s="328"/>
      <c r="BQ83" s="328"/>
      <c r="BR83" s="328"/>
      <c r="BS83" s="328"/>
      <c r="BT83" s="328"/>
      <c r="BU83" s="328"/>
      <c r="BV83" s="328"/>
      <c r="BW83" s="328"/>
      <c r="BX83" s="328"/>
    </row>
    <row r="84" spans="1:76" hidden="1" outlineLevel="1" x14ac:dyDescent="0.2">
      <c r="A84" s="325" t="str">
        <f>'Пр 1 (произв)'!A85</f>
        <v>...</v>
      </c>
      <c r="B84" s="115" t="str">
        <f>'Пр 1 (произв)'!B85</f>
        <v>...</v>
      </c>
      <c r="C84" s="325">
        <f>'Пр 1 (произв)'!C85</f>
        <v>0</v>
      </c>
      <c r="D84" s="329">
        <f>'Пр 1 (произв)'!H85</f>
        <v>0</v>
      </c>
      <c r="E84" s="328"/>
      <c r="F84" s="328"/>
      <c r="G84" s="330"/>
      <c r="H84" s="438"/>
      <c r="I84" s="328"/>
      <c r="J84" s="328"/>
      <c r="K84" s="328"/>
      <c r="L84" s="328"/>
      <c r="M84" s="328"/>
      <c r="N84" s="330"/>
      <c r="O84" s="328"/>
      <c r="P84" s="328"/>
      <c r="Q84" s="328"/>
      <c r="R84" s="328"/>
      <c r="S84" s="328"/>
      <c r="T84" s="556"/>
      <c r="U84" s="557"/>
      <c r="V84" s="558"/>
      <c r="W84" s="556"/>
      <c r="X84" s="556"/>
      <c r="Y84" s="556"/>
      <c r="Z84" s="556"/>
      <c r="AA84" s="556"/>
      <c r="AB84" s="556"/>
      <c r="AC84" s="556"/>
      <c r="AD84" s="556"/>
      <c r="AE84" s="556"/>
      <c r="AF84" s="556"/>
      <c r="AG84" s="556"/>
      <c r="AH84" s="556"/>
      <c r="AI84" s="556"/>
      <c r="AJ84" s="558"/>
      <c r="AK84" s="556"/>
      <c r="AL84" s="556"/>
      <c r="AM84" s="556"/>
      <c r="AN84" s="556"/>
      <c r="AO84" s="556"/>
      <c r="AP84" s="556"/>
      <c r="AQ84" s="558"/>
      <c r="AR84" s="556"/>
      <c r="AS84" s="556"/>
      <c r="AT84" s="556"/>
      <c r="AU84" s="556"/>
      <c r="AV84" s="328"/>
      <c r="AW84" s="328"/>
      <c r="AX84" s="438"/>
      <c r="AY84" s="328"/>
      <c r="AZ84" s="328"/>
      <c r="BA84" s="328"/>
      <c r="BB84" s="328"/>
      <c r="BC84" s="328"/>
      <c r="BD84" s="328"/>
      <c r="BE84" s="328"/>
      <c r="BF84" s="328"/>
      <c r="BG84" s="328"/>
      <c r="BH84" s="328"/>
      <c r="BI84" s="328"/>
      <c r="BJ84" s="328"/>
      <c r="BK84" s="328"/>
      <c r="BL84" s="438"/>
      <c r="BM84" s="328"/>
      <c r="BN84" s="328"/>
      <c r="BO84" s="328"/>
      <c r="BP84" s="328"/>
      <c r="BQ84" s="328"/>
      <c r="BR84" s="328"/>
      <c r="BS84" s="328"/>
      <c r="BT84" s="328"/>
      <c r="BU84" s="328"/>
      <c r="BV84" s="328"/>
      <c r="BW84" s="328"/>
      <c r="BX84" s="328"/>
    </row>
    <row r="85" spans="1:76" ht="21.75" customHeight="1" collapsed="1" x14ac:dyDescent="0.2">
      <c r="A85" s="325" t="str">
        <f>'Пр 1 (произв)'!A86</f>
        <v>1.3</v>
      </c>
      <c r="B85" s="127" t="str">
        <f>'Пр 1 (произв)'!B86</f>
        <v>Модернизация, техническое перевооружение, всего, в том числе:</v>
      </c>
      <c r="C85" s="333" t="str">
        <f>'Пр 1 (произв)'!C86</f>
        <v>Г</v>
      </c>
      <c r="D85" s="245">
        <f t="shared" ref="D85:AI85" si="19">D86+D105+D109+D113</f>
        <v>18.790451381333334</v>
      </c>
      <c r="E85" s="245">
        <f t="shared" si="19"/>
        <v>0</v>
      </c>
      <c r="F85" s="245">
        <f t="shared" si="19"/>
        <v>0</v>
      </c>
      <c r="G85" s="245">
        <f t="shared" si="19"/>
        <v>0</v>
      </c>
      <c r="H85" s="445">
        <f t="shared" si="19"/>
        <v>0</v>
      </c>
      <c r="I85" s="245">
        <f t="shared" si="19"/>
        <v>0</v>
      </c>
      <c r="J85" s="245">
        <f t="shared" si="19"/>
        <v>0</v>
      </c>
      <c r="K85" s="245">
        <f t="shared" si="19"/>
        <v>0</v>
      </c>
      <c r="L85" s="245">
        <f t="shared" si="19"/>
        <v>0</v>
      </c>
      <c r="M85" s="245">
        <f t="shared" si="19"/>
        <v>0</v>
      </c>
      <c r="N85" s="245">
        <f t="shared" si="19"/>
        <v>0</v>
      </c>
      <c r="O85" s="245">
        <f t="shared" si="19"/>
        <v>0</v>
      </c>
      <c r="P85" s="245">
        <f t="shared" si="19"/>
        <v>0</v>
      </c>
      <c r="Q85" s="245">
        <f t="shared" si="19"/>
        <v>0</v>
      </c>
      <c r="R85" s="245">
        <f t="shared" si="19"/>
        <v>0</v>
      </c>
      <c r="S85" s="245">
        <f t="shared" si="19"/>
        <v>0</v>
      </c>
      <c r="T85" s="544">
        <f t="shared" si="19"/>
        <v>0</v>
      </c>
      <c r="U85" s="544">
        <f t="shared" si="19"/>
        <v>0</v>
      </c>
      <c r="V85" s="555">
        <f t="shared" si="19"/>
        <v>0</v>
      </c>
      <c r="W85" s="544">
        <f t="shared" si="19"/>
        <v>0</v>
      </c>
      <c r="X85" s="544">
        <f t="shared" si="19"/>
        <v>0</v>
      </c>
      <c r="Y85" s="544">
        <f t="shared" si="19"/>
        <v>0</v>
      </c>
      <c r="Z85" s="544">
        <f t="shared" si="19"/>
        <v>0</v>
      </c>
      <c r="AA85" s="544">
        <f t="shared" si="19"/>
        <v>0</v>
      </c>
      <c r="AB85" s="544">
        <f t="shared" si="19"/>
        <v>0</v>
      </c>
      <c r="AC85" s="544">
        <f t="shared" si="19"/>
        <v>0</v>
      </c>
      <c r="AD85" s="544">
        <f t="shared" si="19"/>
        <v>0</v>
      </c>
      <c r="AE85" s="544">
        <f t="shared" si="19"/>
        <v>0</v>
      </c>
      <c r="AF85" s="544">
        <f t="shared" si="19"/>
        <v>0</v>
      </c>
      <c r="AG85" s="544">
        <f t="shared" si="19"/>
        <v>0</v>
      </c>
      <c r="AH85" s="544">
        <f t="shared" si="19"/>
        <v>0</v>
      </c>
      <c r="AI85" s="544">
        <f t="shared" si="19"/>
        <v>0</v>
      </c>
      <c r="AJ85" s="555">
        <f t="shared" ref="AJ85:BO85" si="20">AJ86+AJ105+AJ109+AJ113</f>
        <v>0</v>
      </c>
      <c r="AK85" s="544">
        <f t="shared" si="20"/>
        <v>0</v>
      </c>
      <c r="AL85" s="544">
        <f t="shared" si="20"/>
        <v>0</v>
      </c>
      <c r="AM85" s="544">
        <f t="shared" si="20"/>
        <v>0</v>
      </c>
      <c r="AN85" s="544">
        <f t="shared" si="20"/>
        <v>0</v>
      </c>
      <c r="AO85" s="544">
        <f t="shared" si="20"/>
        <v>0</v>
      </c>
      <c r="AP85" s="544">
        <f t="shared" si="20"/>
        <v>0</v>
      </c>
      <c r="AQ85" s="555">
        <f t="shared" si="20"/>
        <v>0</v>
      </c>
      <c r="AR85" s="544">
        <f t="shared" si="20"/>
        <v>0</v>
      </c>
      <c r="AS85" s="544">
        <f t="shared" si="20"/>
        <v>0</v>
      </c>
      <c r="AT85" s="544">
        <f t="shared" si="20"/>
        <v>0</v>
      </c>
      <c r="AU85" s="544">
        <f t="shared" si="20"/>
        <v>0</v>
      </c>
      <c r="AV85" s="245">
        <f t="shared" si="20"/>
        <v>0</v>
      </c>
      <c r="AW85" s="245">
        <f t="shared" si="20"/>
        <v>25.101159048</v>
      </c>
      <c r="AX85" s="445">
        <f t="shared" si="20"/>
        <v>2.4</v>
      </c>
      <c r="AY85" s="245">
        <f t="shared" si="20"/>
        <v>0</v>
      </c>
      <c r="AZ85" s="245">
        <f t="shared" si="20"/>
        <v>0</v>
      </c>
      <c r="BA85" s="245">
        <f t="shared" si="20"/>
        <v>0</v>
      </c>
      <c r="BB85" s="245">
        <f t="shared" si="20"/>
        <v>0</v>
      </c>
      <c r="BC85" s="245">
        <f t="shared" si="20"/>
        <v>0</v>
      </c>
      <c r="BD85" s="245">
        <f t="shared" si="20"/>
        <v>0</v>
      </c>
      <c r="BE85" s="245">
        <f t="shared" si="20"/>
        <v>0</v>
      </c>
      <c r="BF85" s="245">
        <f t="shared" si="20"/>
        <v>0</v>
      </c>
      <c r="BG85" s="245">
        <f t="shared" si="20"/>
        <v>0</v>
      </c>
      <c r="BH85" s="245">
        <f t="shared" si="20"/>
        <v>0</v>
      </c>
      <c r="BI85" s="245">
        <f t="shared" si="20"/>
        <v>0</v>
      </c>
      <c r="BJ85" s="245">
        <f t="shared" si="20"/>
        <v>0</v>
      </c>
      <c r="BK85" s="245">
        <f t="shared" si="20"/>
        <v>25.101159048</v>
      </c>
      <c r="BL85" s="445">
        <f t="shared" si="20"/>
        <v>2.4</v>
      </c>
      <c r="BM85" s="245">
        <f t="shared" si="20"/>
        <v>0</v>
      </c>
      <c r="BN85" s="245">
        <f t="shared" si="20"/>
        <v>0</v>
      </c>
      <c r="BO85" s="245">
        <f t="shared" si="20"/>
        <v>0</v>
      </c>
      <c r="BP85" s="245">
        <f t="shared" ref="BP85:BW85" si="21">BP86+BP105+BP109+BP113</f>
        <v>0</v>
      </c>
      <c r="BQ85" s="245">
        <f t="shared" si="21"/>
        <v>0</v>
      </c>
      <c r="BR85" s="245">
        <f t="shared" si="21"/>
        <v>0</v>
      </c>
      <c r="BS85" s="245">
        <f t="shared" si="21"/>
        <v>0</v>
      </c>
      <c r="BT85" s="245">
        <f t="shared" si="21"/>
        <v>0</v>
      </c>
      <c r="BU85" s="245">
        <f t="shared" si="21"/>
        <v>0</v>
      </c>
      <c r="BV85" s="245">
        <f t="shared" si="21"/>
        <v>0</v>
      </c>
      <c r="BW85" s="245">
        <f t="shared" si="21"/>
        <v>0</v>
      </c>
      <c r="BX85" s="328"/>
    </row>
    <row r="86" spans="1:76" ht="18" x14ac:dyDescent="0.2">
      <c r="A86" s="325" t="str">
        <f>'Пр 1 (произв)'!A87</f>
        <v>1.3.1</v>
      </c>
      <c r="B86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6" s="335" t="str">
        <f>'Пр 1 (произв)'!C87</f>
        <v>Г</v>
      </c>
      <c r="D86" s="336">
        <f t="shared" ref="D86:AI86" si="22">SUM(D87:D99)</f>
        <v>18.790451381333334</v>
      </c>
      <c r="E86" s="336">
        <f t="shared" si="22"/>
        <v>0</v>
      </c>
      <c r="F86" s="336">
        <f t="shared" si="22"/>
        <v>0</v>
      </c>
      <c r="G86" s="336">
        <f t="shared" si="22"/>
        <v>0</v>
      </c>
      <c r="H86" s="444">
        <f t="shared" si="22"/>
        <v>0</v>
      </c>
      <c r="I86" s="336">
        <f t="shared" si="22"/>
        <v>0</v>
      </c>
      <c r="J86" s="336">
        <f t="shared" si="22"/>
        <v>0</v>
      </c>
      <c r="K86" s="336">
        <f t="shared" si="22"/>
        <v>0</v>
      </c>
      <c r="L86" s="336">
        <f t="shared" si="22"/>
        <v>0</v>
      </c>
      <c r="M86" s="336">
        <f t="shared" si="22"/>
        <v>0</v>
      </c>
      <c r="N86" s="336">
        <f t="shared" si="22"/>
        <v>0</v>
      </c>
      <c r="O86" s="336">
        <f t="shared" si="22"/>
        <v>0</v>
      </c>
      <c r="P86" s="336">
        <f t="shared" si="22"/>
        <v>0</v>
      </c>
      <c r="Q86" s="336">
        <f t="shared" si="22"/>
        <v>0</v>
      </c>
      <c r="R86" s="336">
        <f t="shared" si="22"/>
        <v>0</v>
      </c>
      <c r="S86" s="336">
        <f t="shared" si="22"/>
        <v>0</v>
      </c>
      <c r="T86" s="561">
        <f t="shared" si="22"/>
        <v>0</v>
      </c>
      <c r="U86" s="561">
        <f t="shared" si="22"/>
        <v>0</v>
      </c>
      <c r="V86" s="562">
        <f t="shared" si="22"/>
        <v>0</v>
      </c>
      <c r="W86" s="561">
        <f t="shared" si="22"/>
        <v>0</v>
      </c>
      <c r="X86" s="561">
        <f t="shared" si="22"/>
        <v>0</v>
      </c>
      <c r="Y86" s="561">
        <f t="shared" si="22"/>
        <v>0</v>
      </c>
      <c r="Z86" s="561">
        <f t="shared" si="22"/>
        <v>0</v>
      </c>
      <c r="AA86" s="561">
        <f t="shared" si="22"/>
        <v>0</v>
      </c>
      <c r="AB86" s="561">
        <f t="shared" si="22"/>
        <v>0</v>
      </c>
      <c r="AC86" s="561">
        <f t="shared" si="22"/>
        <v>0</v>
      </c>
      <c r="AD86" s="561">
        <f t="shared" si="22"/>
        <v>0</v>
      </c>
      <c r="AE86" s="561">
        <f t="shared" si="22"/>
        <v>0</v>
      </c>
      <c r="AF86" s="561">
        <f t="shared" si="22"/>
        <v>0</v>
      </c>
      <c r="AG86" s="561">
        <f t="shared" si="22"/>
        <v>0</v>
      </c>
      <c r="AH86" s="561">
        <f t="shared" si="22"/>
        <v>0</v>
      </c>
      <c r="AI86" s="561">
        <f t="shared" si="22"/>
        <v>0</v>
      </c>
      <c r="AJ86" s="561">
        <f>SUM(AJ87:AJ104)</f>
        <v>0</v>
      </c>
      <c r="AK86" s="561">
        <f>SUM(AK87:AK104)</f>
        <v>0</v>
      </c>
      <c r="AL86" s="561">
        <f>SUM(AL87:AL104)</f>
        <v>0</v>
      </c>
      <c r="AM86" s="561">
        <f>SUM(AM87:AM104)</f>
        <v>0</v>
      </c>
      <c r="AN86" s="561">
        <f>SUM(AN87:AN99)</f>
        <v>0</v>
      </c>
      <c r="AO86" s="561">
        <f t="shared" ref="AO86:BW86" si="23">SUM(AO87:AO104)</f>
        <v>0</v>
      </c>
      <c r="AP86" s="561">
        <f t="shared" si="23"/>
        <v>0</v>
      </c>
      <c r="AQ86" s="561">
        <f t="shared" si="23"/>
        <v>0</v>
      </c>
      <c r="AR86" s="561">
        <f t="shared" si="23"/>
        <v>0</v>
      </c>
      <c r="AS86" s="561">
        <f t="shared" si="23"/>
        <v>0</v>
      </c>
      <c r="AT86" s="561">
        <f t="shared" si="23"/>
        <v>0</v>
      </c>
      <c r="AU86" s="561">
        <f t="shared" si="23"/>
        <v>0</v>
      </c>
      <c r="AV86" s="336">
        <f t="shared" si="23"/>
        <v>0</v>
      </c>
      <c r="AW86" s="336">
        <f t="shared" si="23"/>
        <v>25.101159048</v>
      </c>
      <c r="AX86" s="336">
        <f t="shared" si="23"/>
        <v>2.4</v>
      </c>
      <c r="AY86" s="336">
        <f t="shared" si="23"/>
        <v>0</v>
      </c>
      <c r="AZ86" s="336">
        <f t="shared" si="23"/>
        <v>0</v>
      </c>
      <c r="BA86" s="336">
        <f t="shared" si="23"/>
        <v>0</v>
      </c>
      <c r="BB86" s="336">
        <f t="shared" si="23"/>
        <v>0</v>
      </c>
      <c r="BC86" s="336">
        <f t="shared" si="23"/>
        <v>0</v>
      </c>
      <c r="BD86" s="336">
        <f t="shared" si="23"/>
        <v>0</v>
      </c>
      <c r="BE86" s="336">
        <f t="shared" si="23"/>
        <v>0</v>
      </c>
      <c r="BF86" s="336">
        <f t="shared" si="23"/>
        <v>0</v>
      </c>
      <c r="BG86" s="336">
        <f t="shared" si="23"/>
        <v>0</v>
      </c>
      <c r="BH86" s="336">
        <f t="shared" si="23"/>
        <v>0</v>
      </c>
      <c r="BI86" s="336">
        <f t="shared" si="23"/>
        <v>0</v>
      </c>
      <c r="BJ86" s="336">
        <f t="shared" si="23"/>
        <v>0</v>
      </c>
      <c r="BK86" s="336">
        <f t="shared" si="23"/>
        <v>25.101159048</v>
      </c>
      <c r="BL86" s="336">
        <f t="shared" si="23"/>
        <v>2.4</v>
      </c>
      <c r="BM86" s="336">
        <f t="shared" si="23"/>
        <v>0</v>
      </c>
      <c r="BN86" s="336">
        <f t="shared" si="23"/>
        <v>0</v>
      </c>
      <c r="BO86" s="336">
        <f t="shared" si="23"/>
        <v>0</v>
      </c>
      <c r="BP86" s="336">
        <f t="shared" si="23"/>
        <v>0</v>
      </c>
      <c r="BQ86" s="336">
        <f t="shared" si="23"/>
        <v>0</v>
      </c>
      <c r="BR86" s="336">
        <f t="shared" si="23"/>
        <v>0</v>
      </c>
      <c r="BS86" s="336">
        <f t="shared" si="23"/>
        <v>0</v>
      </c>
      <c r="BT86" s="336">
        <f t="shared" si="23"/>
        <v>0</v>
      </c>
      <c r="BU86" s="336">
        <f t="shared" si="23"/>
        <v>0</v>
      </c>
      <c r="BV86" s="336">
        <f t="shared" si="23"/>
        <v>0</v>
      </c>
      <c r="BW86" s="336">
        <f t="shared" si="23"/>
        <v>0</v>
      </c>
      <c r="BX86" s="328"/>
    </row>
    <row r="87" spans="1:76" ht="15.75" customHeight="1" x14ac:dyDescent="0.2">
      <c r="A87" s="546" t="str">
        <f>'Пр 1 (произв)'!A88</f>
        <v>1.3.1.1</v>
      </c>
      <c r="B87" s="115" t="str">
        <f>'Пр 1 (произв)'!B88</f>
        <v>Приобретение дизель-генератора 250 кВт на ДЭС п.Хорей-Вер</v>
      </c>
      <c r="C87" s="546" t="str">
        <f>'Пр 1 (произв)'!C88</f>
        <v>М_ЗР.1</v>
      </c>
      <c r="D87" s="329">
        <f>'Пр 1 (произв)'!H88</f>
        <v>1.9172005346666667</v>
      </c>
      <c r="E87" s="328"/>
      <c r="F87" s="328"/>
      <c r="G87" s="337"/>
      <c r="H87" s="439"/>
      <c r="I87" s="328"/>
      <c r="J87" s="328"/>
      <c r="K87" s="328"/>
      <c r="L87" s="328"/>
      <c r="M87" s="328"/>
      <c r="N87" s="337"/>
      <c r="O87" s="328"/>
      <c r="P87" s="328"/>
      <c r="Q87" s="328"/>
      <c r="R87" s="328"/>
      <c r="S87" s="328"/>
      <c r="T87" s="556"/>
      <c r="U87" s="563"/>
      <c r="V87" s="564"/>
      <c r="W87" s="556"/>
      <c r="X87" s="556"/>
      <c r="Y87" s="556"/>
      <c r="Z87" s="565"/>
      <c r="AA87" s="556"/>
      <c r="AB87" s="556"/>
      <c r="AC87" s="556"/>
      <c r="AD87" s="556"/>
      <c r="AE87" s="556"/>
      <c r="AF87" s="556"/>
      <c r="AG87" s="556"/>
      <c r="AH87" s="556"/>
      <c r="AI87" s="566"/>
      <c r="AJ87" s="564"/>
      <c r="AK87" s="556"/>
      <c r="AL87" s="556"/>
      <c r="AM87" s="556"/>
      <c r="AN87" s="565"/>
      <c r="AO87" s="556"/>
      <c r="AP87" s="556"/>
      <c r="AQ87" s="564"/>
      <c r="AR87" s="556"/>
      <c r="AS87" s="556"/>
      <c r="AT87" s="556"/>
      <c r="AU87" s="556"/>
      <c r="AV87" s="328"/>
      <c r="AW87" s="339">
        <f>Мероприятия!M24</f>
        <v>1.9172005346666667</v>
      </c>
      <c r="AX87" s="439">
        <f>Мероприятия!T24</f>
        <v>0.25</v>
      </c>
      <c r="AY87" s="328"/>
      <c r="AZ87" s="328"/>
      <c r="BA87" s="328"/>
      <c r="BB87" s="328"/>
      <c r="BC87" s="328"/>
      <c r="BD87" s="328"/>
      <c r="BE87" s="328"/>
      <c r="BF87" s="328"/>
      <c r="BG87" s="328"/>
      <c r="BH87" s="328"/>
      <c r="BI87" s="328"/>
      <c r="BJ87" s="338">
        <f>T87+AH87+AV87</f>
        <v>0</v>
      </c>
      <c r="BK87" s="338">
        <f t="shared" ref="BK87:BW95" si="24">U87+AI87+AW87</f>
        <v>1.9172005346666667</v>
      </c>
      <c r="BL87" s="439">
        <f t="shared" si="24"/>
        <v>0.25</v>
      </c>
      <c r="BM87" s="338">
        <f t="shared" si="24"/>
        <v>0</v>
      </c>
      <c r="BN87" s="338">
        <f t="shared" si="24"/>
        <v>0</v>
      </c>
      <c r="BO87" s="338">
        <f t="shared" si="24"/>
        <v>0</v>
      </c>
      <c r="BP87" s="338">
        <f>Z87</f>
        <v>0</v>
      </c>
      <c r="BQ87" s="338">
        <f t="shared" si="24"/>
        <v>0</v>
      </c>
      <c r="BR87" s="338">
        <f t="shared" si="24"/>
        <v>0</v>
      </c>
      <c r="BS87" s="338">
        <f t="shared" si="24"/>
        <v>0</v>
      </c>
      <c r="BT87" s="338">
        <f t="shared" si="24"/>
        <v>0</v>
      </c>
      <c r="BU87" s="338">
        <f t="shared" si="24"/>
        <v>0</v>
      </c>
      <c r="BV87" s="338">
        <f t="shared" si="24"/>
        <v>0</v>
      </c>
      <c r="BW87" s="338">
        <f t="shared" si="24"/>
        <v>0</v>
      </c>
      <c r="BX87" s="328"/>
    </row>
    <row r="88" spans="1:76" ht="15.75" customHeight="1" x14ac:dyDescent="0.2">
      <c r="A88" s="546" t="str">
        <f>'Пр 1 (произв)'!A89</f>
        <v>1.3.1.2</v>
      </c>
      <c r="B88" s="115" t="str">
        <f>'Пр 1 (произв)'!B89</f>
        <v>Приобретение дизель-генератора 30 кВт на ДЭС п.Варнек</v>
      </c>
      <c r="C88" s="546" t="str">
        <f>'Пр 1 (произв)'!C89</f>
        <v>М_ЗР.2</v>
      </c>
      <c r="D88" s="329">
        <f>'Пр 1 (произв)'!H89</f>
        <v>0.72493064000000007</v>
      </c>
      <c r="E88" s="328"/>
      <c r="F88" s="328"/>
      <c r="G88" s="337"/>
      <c r="H88" s="439"/>
      <c r="I88" s="328"/>
      <c r="J88" s="328"/>
      <c r="K88" s="328"/>
      <c r="L88" s="328"/>
      <c r="M88" s="328"/>
      <c r="N88" s="337"/>
      <c r="O88" s="328"/>
      <c r="P88" s="328"/>
      <c r="Q88" s="328"/>
      <c r="R88" s="328"/>
      <c r="S88" s="328"/>
      <c r="T88" s="556"/>
      <c r="U88" s="563"/>
      <c r="V88" s="564"/>
      <c r="W88" s="556"/>
      <c r="X88" s="556"/>
      <c r="Y88" s="556"/>
      <c r="Z88" s="565"/>
      <c r="AA88" s="556"/>
      <c r="AB88" s="556"/>
      <c r="AC88" s="556"/>
      <c r="AD88" s="556"/>
      <c r="AE88" s="556"/>
      <c r="AF88" s="556"/>
      <c r="AG88" s="556"/>
      <c r="AH88" s="556"/>
      <c r="AI88" s="566"/>
      <c r="AJ88" s="564"/>
      <c r="AK88" s="556"/>
      <c r="AL88" s="556"/>
      <c r="AM88" s="556"/>
      <c r="AN88" s="565"/>
      <c r="AO88" s="556"/>
      <c r="AP88" s="556"/>
      <c r="AQ88" s="564"/>
      <c r="AR88" s="556"/>
      <c r="AS88" s="556"/>
      <c r="AT88" s="556"/>
      <c r="AU88" s="556"/>
      <c r="AV88" s="328"/>
      <c r="AW88" s="339">
        <f>Мероприятия!M25</f>
        <v>0.72493064000000007</v>
      </c>
      <c r="AX88" s="439">
        <f>Мероприятия!T25</f>
        <v>0.03</v>
      </c>
      <c r="AY88" s="328"/>
      <c r="AZ88" s="328"/>
      <c r="BA88" s="328"/>
      <c r="BB88" s="328"/>
      <c r="BC88" s="328"/>
      <c r="BD88" s="328"/>
      <c r="BE88" s="328"/>
      <c r="BF88" s="328"/>
      <c r="BG88" s="328"/>
      <c r="BH88" s="328"/>
      <c r="BI88" s="328"/>
      <c r="BJ88" s="338">
        <f t="shared" ref="BJ88:BJ95" si="25">T88+AH88+AV88</f>
        <v>0</v>
      </c>
      <c r="BK88" s="338">
        <f t="shared" si="24"/>
        <v>0.72493064000000007</v>
      </c>
      <c r="BL88" s="439">
        <f t="shared" si="24"/>
        <v>0.03</v>
      </c>
      <c r="BM88" s="338">
        <f t="shared" si="24"/>
        <v>0</v>
      </c>
      <c r="BN88" s="338">
        <f t="shared" si="24"/>
        <v>0</v>
      </c>
      <c r="BO88" s="338">
        <f t="shared" si="24"/>
        <v>0</v>
      </c>
      <c r="BP88" s="338">
        <f t="shared" ref="BP88:BP95" si="26">Z88</f>
        <v>0</v>
      </c>
      <c r="BQ88" s="338">
        <f t="shared" si="24"/>
        <v>0</v>
      </c>
      <c r="BR88" s="338">
        <f t="shared" si="24"/>
        <v>0</v>
      </c>
      <c r="BS88" s="338">
        <f t="shared" si="24"/>
        <v>0</v>
      </c>
      <c r="BT88" s="338">
        <f t="shared" si="24"/>
        <v>0</v>
      </c>
      <c r="BU88" s="338">
        <f t="shared" si="24"/>
        <v>0</v>
      </c>
      <c r="BV88" s="338">
        <f t="shared" si="24"/>
        <v>0</v>
      </c>
      <c r="BW88" s="338">
        <f t="shared" si="24"/>
        <v>0</v>
      </c>
      <c r="BX88" s="328"/>
    </row>
    <row r="89" spans="1:76" ht="15.75" customHeight="1" x14ac:dyDescent="0.2">
      <c r="A89" s="546" t="str">
        <f>'Пр 1 (произв)'!A90</f>
        <v>1.3.1.3</v>
      </c>
      <c r="B89" s="115" t="str">
        <f>'Пр 1 (произв)'!B90</f>
        <v>Приобретение дизель-генератоа 60 кВт на ДЭС п.Варнек</v>
      </c>
      <c r="C89" s="546" t="str">
        <f>'Пр 1 (произв)'!C90</f>
        <v>М_ЗР.3</v>
      </c>
      <c r="D89" s="329">
        <f>'Пр 1 (произв)'!H90</f>
        <v>1.05098574</v>
      </c>
      <c r="E89" s="328"/>
      <c r="F89" s="328"/>
      <c r="G89" s="337"/>
      <c r="H89" s="439"/>
      <c r="I89" s="328"/>
      <c r="J89" s="328"/>
      <c r="K89" s="328"/>
      <c r="L89" s="328"/>
      <c r="M89" s="328"/>
      <c r="N89" s="337"/>
      <c r="O89" s="328"/>
      <c r="P89" s="328"/>
      <c r="Q89" s="328"/>
      <c r="R89" s="328"/>
      <c r="S89" s="328"/>
      <c r="T89" s="556"/>
      <c r="U89" s="563"/>
      <c r="V89" s="564"/>
      <c r="W89" s="556"/>
      <c r="X89" s="556"/>
      <c r="Y89" s="556"/>
      <c r="Z89" s="565"/>
      <c r="AA89" s="556"/>
      <c r="AB89" s="556"/>
      <c r="AC89" s="556"/>
      <c r="AD89" s="556"/>
      <c r="AE89" s="556"/>
      <c r="AF89" s="556"/>
      <c r="AG89" s="556"/>
      <c r="AH89" s="556"/>
      <c r="AI89" s="566"/>
      <c r="AJ89" s="564"/>
      <c r="AK89" s="556"/>
      <c r="AL89" s="556"/>
      <c r="AM89" s="556"/>
      <c r="AN89" s="565"/>
      <c r="AO89" s="556"/>
      <c r="AP89" s="556"/>
      <c r="AQ89" s="564"/>
      <c r="AR89" s="556"/>
      <c r="AS89" s="556"/>
      <c r="AT89" s="556"/>
      <c r="AU89" s="556"/>
      <c r="AV89" s="328"/>
      <c r="AW89" s="339">
        <f>Мероприятия!M26</f>
        <v>1.05098574</v>
      </c>
      <c r="AX89" s="439">
        <f>Мероприятия!T26</f>
        <v>0.06</v>
      </c>
      <c r="AY89" s="328"/>
      <c r="AZ89" s="328"/>
      <c r="BA89" s="328"/>
      <c r="BB89" s="328"/>
      <c r="BC89" s="328"/>
      <c r="BD89" s="328"/>
      <c r="BE89" s="328"/>
      <c r="BF89" s="328"/>
      <c r="BG89" s="328"/>
      <c r="BH89" s="328"/>
      <c r="BI89" s="328"/>
      <c r="BJ89" s="338">
        <f t="shared" si="25"/>
        <v>0</v>
      </c>
      <c r="BK89" s="338">
        <f t="shared" si="24"/>
        <v>1.05098574</v>
      </c>
      <c r="BL89" s="439">
        <f t="shared" si="24"/>
        <v>0.06</v>
      </c>
      <c r="BM89" s="338">
        <f t="shared" si="24"/>
        <v>0</v>
      </c>
      <c r="BN89" s="338">
        <f t="shared" si="24"/>
        <v>0</v>
      </c>
      <c r="BO89" s="338">
        <f t="shared" si="24"/>
        <v>0</v>
      </c>
      <c r="BP89" s="338">
        <f t="shared" si="26"/>
        <v>0</v>
      </c>
      <c r="BQ89" s="338">
        <f t="shared" si="24"/>
        <v>0</v>
      </c>
      <c r="BR89" s="338">
        <f t="shared" si="24"/>
        <v>0</v>
      </c>
      <c r="BS89" s="338">
        <f t="shared" si="24"/>
        <v>0</v>
      </c>
      <c r="BT89" s="338">
        <f t="shared" si="24"/>
        <v>0</v>
      </c>
      <c r="BU89" s="338">
        <f t="shared" si="24"/>
        <v>0</v>
      </c>
      <c r="BV89" s="338">
        <f t="shared" si="24"/>
        <v>0</v>
      </c>
      <c r="BW89" s="338">
        <f t="shared" si="24"/>
        <v>0</v>
      </c>
      <c r="BX89" s="328"/>
    </row>
    <row r="90" spans="1:76" ht="15.75" customHeight="1" x14ac:dyDescent="0.2">
      <c r="A90" s="546" t="str">
        <f>'Пр 1 (произв)'!A91</f>
        <v>1.3.1.4</v>
      </c>
      <c r="B90" s="115" t="str">
        <f>'Пр 1 (произв)'!B91</f>
        <v>Приобретение 2-х дизель-генераторов 200 кВт на ДЭС п. Каратайка</v>
      </c>
      <c r="C90" s="546" t="str">
        <f>'Пр 1 (произв)'!C91</f>
        <v>М_ЗР.4</v>
      </c>
      <c r="D90" s="329">
        <f>'Пр 1 (произв)'!H91</f>
        <v>3.2719038333333335</v>
      </c>
      <c r="E90" s="328"/>
      <c r="F90" s="328"/>
      <c r="G90" s="337"/>
      <c r="H90" s="439"/>
      <c r="I90" s="328"/>
      <c r="J90" s="328"/>
      <c r="K90" s="328"/>
      <c r="L90" s="328"/>
      <c r="M90" s="328"/>
      <c r="N90" s="337"/>
      <c r="O90" s="328"/>
      <c r="P90" s="328"/>
      <c r="Q90" s="328"/>
      <c r="R90" s="328"/>
      <c r="S90" s="328"/>
      <c r="T90" s="556"/>
      <c r="U90" s="563"/>
      <c r="V90" s="564"/>
      <c r="W90" s="556"/>
      <c r="X90" s="556"/>
      <c r="Y90" s="556"/>
      <c r="Z90" s="565"/>
      <c r="AA90" s="556"/>
      <c r="AB90" s="556"/>
      <c r="AC90" s="556"/>
      <c r="AD90" s="556"/>
      <c r="AE90" s="556"/>
      <c r="AF90" s="556"/>
      <c r="AG90" s="556"/>
      <c r="AH90" s="556"/>
      <c r="AI90" s="566"/>
      <c r="AJ90" s="564"/>
      <c r="AK90" s="556"/>
      <c r="AL90" s="556"/>
      <c r="AM90" s="556"/>
      <c r="AN90" s="565"/>
      <c r="AO90" s="556"/>
      <c r="AP90" s="556"/>
      <c r="AQ90" s="564"/>
      <c r="AR90" s="556"/>
      <c r="AS90" s="556"/>
      <c r="AT90" s="556"/>
      <c r="AU90" s="556"/>
      <c r="AV90" s="328"/>
      <c r="AW90" s="339">
        <f>Мероприятия!M27</f>
        <v>3.2719038333333335</v>
      </c>
      <c r="AX90" s="439">
        <f>Мероприятия!T27</f>
        <v>0.4</v>
      </c>
      <c r="AY90" s="328"/>
      <c r="AZ90" s="328"/>
      <c r="BA90" s="328"/>
      <c r="BB90" s="328"/>
      <c r="BC90" s="328"/>
      <c r="BD90" s="328"/>
      <c r="BE90" s="328"/>
      <c r="BF90" s="328"/>
      <c r="BG90" s="328"/>
      <c r="BH90" s="328"/>
      <c r="BI90" s="328"/>
      <c r="BJ90" s="338">
        <f t="shared" si="25"/>
        <v>0</v>
      </c>
      <c r="BK90" s="338">
        <f t="shared" si="24"/>
        <v>3.2719038333333335</v>
      </c>
      <c r="BL90" s="439">
        <f t="shared" si="24"/>
        <v>0.4</v>
      </c>
      <c r="BM90" s="338">
        <f t="shared" si="24"/>
        <v>0</v>
      </c>
      <c r="BN90" s="338">
        <f t="shared" si="24"/>
        <v>0</v>
      </c>
      <c r="BO90" s="338">
        <f t="shared" si="24"/>
        <v>0</v>
      </c>
      <c r="BP90" s="338">
        <f t="shared" si="26"/>
        <v>0</v>
      </c>
      <c r="BQ90" s="338">
        <f t="shared" si="24"/>
        <v>0</v>
      </c>
      <c r="BR90" s="338">
        <f t="shared" si="24"/>
        <v>0</v>
      </c>
      <c r="BS90" s="338">
        <f t="shared" si="24"/>
        <v>0</v>
      </c>
      <c r="BT90" s="338">
        <f t="shared" si="24"/>
        <v>0</v>
      </c>
      <c r="BU90" s="338">
        <f t="shared" si="24"/>
        <v>0</v>
      </c>
      <c r="BV90" s="338">
        <f t="shared" si="24"/>
        <v>0</v>
      </c>
      <c r="BW90" s="338">
        <f t="shared" si="24"/>
        <v>0</v>
      </c>
      <c r="BX90" s="328"/>
    </row>
    <row r="91" spans="1:76" ht="15.75" customHeight="1" x14ac:dyDescent="0.2">
      <c r="A91" s="546" t="str">
        <f>'Пр 1 (произв)'!A92</f>
        <v>1.3.1.5</v>
      </c>
      <c r="B91" s="115" t="str">
        <f>'Пр 1 (произв)'!B92</f>
        <v>Приобретение 2-х  дизель-генераторов 60 кВт на ДЭС д.Вижас</v>
      </c>
      <c r="C91" s="546" t="str">
        <f>'Пр 1 (произв)'!C92</f>
        <v>М_ЗР.5</v>
      </c>
      <c r="D91" s="329">
        <f>'Пр 1 (произв)'!H92</f>
        <v>2.10197148</v>
      </c>
      <c r="E91" s="328"/>
      <c r="F91" s="328"/>
      <c r="G91" s="337"/>
      <c r="H91" s="439"/>
      <c r="I91" s="328"/>
      <c r="J91" s="328"/>
      <c r="K91" s="328"/>
      <c r="L91" s="328"/>
      <c r="M91" s="328"/>
      <c r="N91" s="337"/>
      <c r="O91" s="328"/>
      <c r="P91" s="328"/>
      <c r="Q91" s="328"/>
      <c r="R91" s="328"/>
      <c r="S91" s="328"/>
      <c r="T91" s="556"/>
      <c r="U91" s="563"/>
      <c r="V91" s="564"/>
      <c r="W91" s="556"/>
      <c r="X91" s="556"/>
      <c r="Y91" s="556"/>
      <c r="Z91" s="565"/>
      <c r="AA91" s="556"/>
      <c r="AB91" s="556"/>
      <c r="AC91" s="556"/>
      <c r="AD91" s="556"/>
      <c r="AE91" s="556"/>
      <c r="AF91" s="556"/>
      <c r="AG91" s="556"/>
      <c r="AH91" s="556"/>
      <c r="AI91" s="566"/>
      <c r="AJ91" s="564"/>
      <c r="AK91" s="556"/>
      <c r="AL91" s="556"/>
      <c r="AM91" s="556"/>
      <c r="AN91" s="565"/>
      <c r="AO91" s="556"/>
      <c r="AP91" s="556"/>
      <c r="AQ91" s="564"/>
      <c r="AR91" s="556"/>
      <c r="AS91" s="556"/>
      <c r="AT91" s="556"/>
      <c r="AU91" s="556"/>
      <c r="AV91" s="328"/>
      <c r="AW91" s="339">
        <f>Мероприятия!M28</f>
        <v>2.10197148</v>
      </c>
      <c r="AX91" s="439">
        <f>Мероприятия!T28</f>
        <v>0.12</v>
      </c>
      <c r="AY91" s="328"/>
      <c r="AZ91" s="328"/>
      <c r="BA91" s="328"/>
      <c r="BB91" s="328"/>
      <c r="BC91" s="328"/>
      <c r="BD91" s="328"/>
      <c r="BE91" s="328"/>
      <c r="BF91" s="328"/>
      <c r="BG91" s="328"/>
      <c r="BH91" s="328"/>
      <c r="BI91" s="328"/>
      <c r="BJ91" s="338">
        <f t="shared" si="25"/>
        <v>0</v>
      </c>
      <c r="BK91" s="338">
        <f t="shared" si="24"/>
        <v>2.10197148</v>
      </c>
      <c r="BL91" s="439">
        <f t="shared" si="24"/>
        <v>0.12</v>
      </c>
      <c r="BM91" s="338">
        <f t="shared" si="24"/>
        <v>0</v>
      </c>
      <c r="BN91" s="338">
        <f t="shared" si="24"/>
        <v>0</v>
      </c>
      <c r="BO91" s="338">
        <f t="shared" si="24"/>
        <v>0</v>
      </c>
      <c r="BP91" s="338">
        <f t="shared" si="26"/>
        <v>0</v>
      </c>
      <c r="BQ91" s="338">
        <f t="shared" si="24"/>
        <v>0</v>
      </c>
      <c r="BR91" s="338">
        <f t="shared" si="24"/>
        <v>0</v>
      </c>
      <c r="BS91" s="338">
        <f t="shared" si="24"/>
        <v>0</v>
      </c>
      <c r="BT91" s="338">
        <f t="shared" si="24"/>
        <v>0</v>
      </c>
      <c r="BU91" s="338">
        <f t="shared" si="24"/>
        <v>0</v>
      </c>
      <c r="BV91" s="338">
        <f t="shared" si="24"/>
        <v>0</v>
      </c>
      <c r="BW91" s="338">
        <f t="shared" si="24"/>
        <v>0</v>
      </c>
      <c r="BX91" s="328"/>
    </row>
    <row r="92" spans="1:76" ht="15.75" customHeight="1" x14ac:dyDescent="0.2">
      <c r="A92" s="546" t="str">
        <f>'Пр 1 (произв)'!A93</f>
        <v>1.3.1.6</v>
      </c>
      <c r="B92" s="115" t="str">
        <f>'Пр 1 (произв)'!B93</f>
        <v>Приобретение дизель-генератора 30 кВт на ДЭС д.Белушье</v>
      </c>
      <c r="C92" s="546" t="str">
        <f>'Пр 1 (произв)'!C93</f>
        <v>М_ЗР.6</v>
      </c>
      <c r="D92" s="329">
        <f>'Пр 1 (произв)'!H93</f>
        <v>0.72493064000000007</v>
      </c>
      <c r="E92" s="328"/>
      <c r="F92" s="328"/>
      <c r="G92" s="337"/>
      <c r="H92" s="439"/>
      <c r="I92" s="328"/>
      <c r="J92" s="328"/>
      <c r="K92" s="328"/>
      <c r="L92" s="328"/>
      <c r="M92" s="328"/>
      <c r="N92" s="337"/>
      <c r="O92" s="328"/>
      <c r="P92" s="328"/>
      <c r="Q92" s="328"/>
      <c r="R92" s="328"/>
      <c r="S92" s="328"/>
      <c r="T92" s="556"/>
      <c r="U92" s="563"/>
      <c r="V92" s="564"/>
      <c r="W92" s="556"/>
      <c r="X92" s="556"/>
      <c r="Y92" s="556"/>
      <c r="Z92" s="565"/>
      <c r="AA92" s="556"/>
      <c r="AB92" s="556"/>
      <c r="AC92" s="556"/>
      <c r="AD92" s="556"/>
      <c r="AE92" s="556"/>
      <c r="AF92" s="556"/>
      <c r="AG92" s="556"/>
      <c r="AH92" s="556"/>
      <c r="AI92" s="566"/>
      <c r="AJ92" s="564"/>
      <c r="AK92" s="556"/>
      <c r="AL92" s="556"/>
      <c r="AM92" s="556"/>
      <c r="AN92" s="565"/>
      <c r="AO92" s="556"/>
      <c r="AP92" s="556"/>
      <c r="AQ92" s="564"/>
      <c r="AR92" s="556"/>
      <c r="AS92" s="556"/>
      <c r="AT92" s="556"/>
      <c r="AU92" s="556"/>
      <c r="AV92" s="328"/>
      <c r="AW92" s="339">
        <f>Мероприятия!M29</f>
        <v>0.72493064000000007</v>
      </c>
      <c r="AX92" s="439">
        <f>Мероприятия!T29</f>
        <v>0.06</v>
      </c>
      <c r="AY92" s="328"/>
      <c r="AZ92" s="328"/>
      <c r="BA92" s="328"/>
      <c r="BB92" s="328"/>
      <c r="BC92" s="328"/>
      <c r="BD92" s="328"/>
      <c r="BE92" s="328"/>
      <c r="BF92" s="328"/>
      <c r="BG92" s="328"/>
      <c r="BH92" s="328"/>
      <c r="BI92" s="328"/>
      <c r="BJ92" s="338">
        <f t="shared" si="25"/>
        <v>0</v>
      </c>
      <c r="BK92" s="338">
        <f t="shared" si="24"/>
        <v>0.72493064000000007</v>
      </c>
      <c r="BL92" s="439">
        <f t="shared" si="24"/>
        <v>0.06</v>
      </c>
      <c r="BM92" s="338">
        <f t="shared" si="24"/>
        <v>0</v>
      </c>
      <c r="BN92" s="338">
        <f t="shared" si="24"/>
        <v>0</v>
      </c>
      <c r="BO92" s="338">
        <f t="shared" si="24"/>
        <v>0</v>
      </c>
      <c r="BP92" s="338">
        <f t="shared" si="26"/>
        <v>0</v>
      </c>
      <c r="BQ92" s="338">
        <f t="shared" si="24"/>
        <v>0</v>
      </c>
      <c r="BR92" s="338">
        <f t="shared" si="24"/>
        <v>0</v>
      </c>
      <c r="BS92" s="338">
        <f t="shared" si="24"/>
        <v>0</v>
      </c>
      <c r="BT92" s="338">
        <f t="shared" si="24"/>
        <v>0</v>
      </c>
      <c r="BU92" s="338">
        <f t="shared" si="24"/>
        <v>0</v>
      </c>
      <c r="BV92" s="338">
        <f t="shared" si="24"/>
        <v>0</v>
      </c>
      <c r="BW92" s="338">
        <f t="shared" si="24"/>
        <v>0</v>
      </c>
      <c r="BX92" s="328"/>
    </row>
    <row r="93" spans="1:76" ht="15.75" customHeight="1" x14ac:dyDescent="0.2">
      <c r="A93" s="546" t="str">
        <f>'Пр 1 (произв)'!A94</f>
        <v>1.3.1.7</v>
      </c>
      <c r="B93" s="115" t="str">
        <f>'Пр 1 (произв)'!B94</f>
        <v>Приобретение дизель-генератора 30 кВт на ДЭС д.Устье</v>
      </c>
      <c r="C93" s="546" t="str">
        <f>'Пр 1 (произв)'!C94</f>
        <v>М_ЗР.7</v>
      </c>
      <c r="D93" s="329">
        <f>'Пр 1 (произв)'!H94</f>
        <v>0.72493064000000007</v>
      </c>
      <c r="E93" s="328"/>
      <c r="F93" s="328"/>
      <c r="G93" s="337"/>
      <c r="H93" s="439"/>
      <c r="I93" s="328"/>
      <c r="J93" s="328"/>
      <c r="K93" s="328"/>
      <c r="L93" s="328"/>
      <c r="M93" s="328"/>
      <c r="N93" s="337"/>
      <c r="O93" s="328"/>
      <c r="P93" s="328"/>
      <c r="Q93" s="328"/>
      <c r="R93" s="328"/>
      <c r="S93" s="328"/>
      <c r="T93" s="556"/>
      <c r="U93" s="563"/>
      <c r="V93" s="564"/>
      <c r="W93" s="556"/>
      <c r="X93" s="556"/>
      <c r="Y93" s="556"/>
      <c r="Z93" s="565"/>
      <c r="AA93" s="556"/>
      <c r="AB93" s="556"/>
      <c r="AC93" s="556"/>
      <c r="AD93" s="556"/>
      <c r="AE93" s="556"/>
      <c r="AF93" s="556"/>
      <c r="AG93" s="556"/>
      <c r="AH93" s="556"/>
      <c r="AI93" s="566"/>
      <c r="AJ93" s="564"/>
      <c r="AK93" s="556"/>
      <c r="AL93" s="556"/>
      <c r="AM93" s="556"/>
      <c r="AN93" s="565"/>
      <c r="AO93" s="556"/>
      <c r="AP93" s="556"/>
      <c r="AQ93" s="564"/>
      <c r="AR93" s="556"/>
      <c r="AS93" s="556"/>
      <c r="AT93" s="556"/>
      <c r="AU93" s="556"/>
      <c r="AV93" s="328"/>
      <c r="AW93" s="339">
        <f>Мероприятия!M30</f>
        <v>0.72493064000000007</v>
      </c>
      <c r="AX93" s="439">
        <f>Мероприятия!T30</f>
        <v>0.06</v>
      </c>
      <c r="AY93" s="328"/>
      <c r="AZ93" s="328"/>
      <c r="BA93" s="328"/>
      <c r="BB93" s="328"/>
      <c r="BC93" s="328"/>
      <c r="BD93" s="328"/>
      <c r="BE93" s="328"/>
      <c r="BF93" s="328"/>
      <c r="BG93" s="328"/>
      <c r="BH93" s="328"/>
      <c r="BI93" s="328"/>
      <c r="BJ93" s="338">
        <f t="shared" si="25"/>
        <v>0</v>
      </c>
      <c r="BK93" s="338">
        <f t="shared" si="24"/>
        <v>0.72493064000000007</v>
      </c>
      <c r="BL93" s="439">
        <f t="shared" si="24"/>
        <v>0.06</v>
      </c>
      <c r="BM93" s="338">
        <f t="shared" si="24"/>
        <v>0</v>
      </c>
      <c r="BN93" s="338">
        <f t="shared" si="24"/>
        <v>0</v>
      </c>
      <c r="BO93" s="338">
        <f t="shared" si="24"/>
        <v>0</v>
      </c>
      <c r="BP93" s="338">
        <f t="shared" si="26"/>
        <v>0</v>
      </c>
      <c r="BQ93" s="338">
        <f t="shared" si="24"/>
        <v>0</v>
      </c>
      <c r="BR93" s="338">
        <f t="shared" si="24"/>
        <v>0</v>
      </c>
      <c r="BS93" s="338">
        <f t="shared" si="24"/>
        <v>0</v>
      </c>
      <c r="BT93" s="338">
        <f t="shared" si="24"/>
        <v>0</v>
      </c>
      <c r="BU93" s="338">
        <f t="shared" si="24"/>
        <v>0</v>
      </c>
      <c r="BV93" s="338">
        <f t="shared" si="24"/>
        <v>0</v>
      </c>
      <c r="BW93" s="338">
        <f t="shared" si="24"/>
        <v>0</v>
      </c>
      <c r="BX93" s="328"/>
    </row>
    <row r="94" spans="1:76" ht="15.75" customHeight="1" x14ac:dyDescent="0.2">
      <c r="A94" s="546" t="str">
        <f>'Пр 1 (произв)'!A95</f>
        <v>1.3.1.8</v>
      </c>
      <c r="B94" s="115" t="str">
        <f>'Пр 1 (произв)'!B95</f>
        <v>Приобретение дизель-генератора 30 кВт на ДЭС д.Кия</v>
      </c>
      <c r="C94" s="546" t="str">
        <f>'Пр 1 (произв)'!C95</f>
        <v>М_ЗР.8</v>
      </c>
      <c r="D94" s="329">
        <f>'Пр 1 (произв)'!H95</f>
        <v>0.72493064000000007</v>
      </c>
      <c r="E94" s="328"/>
      <c r="F94" s="328"/>
      <c r="G94" s="337"/>
      <c r="H94" s="439"/>
      <c r="I94" s="328"/>
      <c r="J94" s="328"/>
      <c r="K94" s="328"/>
      <c r="L94" s="328"/>
      <c r="M94" s="328"/>
      <c r="N94" s="337"/>
      <c r="O94" s="328"/>
      <c r="P94" s="328"/>
      <c r="Q94" s="328"/>
      <c r="R94" s="328"/>
      <c r="S94" s="328"/>
      <c r="T94" s="556"/>
      <c r="U94" s="563"/>
      <c r="V94" s="564"/>
      <c r="W94" s="556"/>
      <c r="X94" s="556"/>
      <c r="Y94" s="556"/>
      <c r="Z94" s="565"/>
      <c r="AA94" s="556"/>
      <c r="AB94" s="556"/>
      <c r="AC94" s="556"/>
      <c r="AD94" s="556"/>
      <c r="AE94" s="556"/>
      <c r="AF94" s="556"/>
      <c r="AG94" s="556"/>
      <c r="AH94" s="556"/>
      <c r="AI94" s="566"/>
      <c r="AJ94" s="564"/>
      <c r="AK94" s="556"/>
      <c r="AL94" s="556"/>
      <c r="AM94" s="556"/>
      <c r="AN94" s="565"/>
      <c r="AO94" s="556"/>
      <c r="AP94" s="556"/>
      <c r="AQ94" s="564"/>
      <c r="AR94" s="556"/>
      <c r="AS94" s="556"/>
      <c r="AT94" s="556"/>
      <c r="AU94" s="556"/>
      <c r="AV94" s="328"/>
      <c r="AW94" s="339">
        <f>Мероприятия!M31</f>
        <v>0.72493064000000007</v>
      </c>
      <c r="AX94" s="439">
        <f>Мероприятия!T31</f>
        <v>0.03</v>
      </c>
      <c r="AY94" s="328"/>
      <c r="AZ94" s="328"/>
      <c r="BA94" s="328"/>
      <c r="BB94" s="328"/>
      <c r="BC94" s="328"/>
      <c r="BD94" s="328"/>
      <c r="BE94" s="328"/>
      <c r="BF94" s="328"/>
      <c r="BG94" s="328"/>
      <c r="BH94" s="328"/>
      <c r="BI94" s="328"/>
      <c r="BJ94" s="338">
        <f t="shared" si="25"/>
        <v>0</v>
      </c>
      <c r="BK94" s="338">
        <f t="shared" si="24"/>
        <v>0.72493064000000007</v>
      </c>
      <c r="BL94" s="439">
        <f t="shared" si="24"/>
        <v>0.03</v>
      </c>
      <c r="BM94" s="338">
        <f t="shared" si="24"/>
        <v>0</v>
      </c>
      <c r="BN94" s="338">
        <f t="shared" si="24"/>
        <v>0</v>
      </c>
      <c r="BO94" s="338">
        <f t="shared" si="24"/>
        <v>0</v>
      </c>
      <c r="BP94" s="338">
        <f t="shared" si="26"/>
        <v>0</v>
      </c>
      <c r="BQ94" s="338">
        <f t="shared" si="24"/>
        <v>0</v>
      </c>
      <c r="BR94" s="338">
        <f t="shared" si="24"/>
        <v>0</v>
      </c>
      <c r="BS94" s="338">
        <f t="shared" si="24"/>
        <v>0</v>
      </c>
      <c r="BT94" s="338">
        <f t="shared" si="24"/>
        <v>0</v>
      </c>
      <c r="BU94" s="338">
        <f t="shared" si="24"/>
        <v>0</v>
      </c>
      <c r="BV94" s="338">
        <f t="shared" si="24"/>
        <v>0</v>
      </c>
      <c r="BW94" s="338">
        <f t="shared" si="24"/>
        <v>0</v>
      </c>
      <c r="BX94" s="328"/>
    </row>
    <row r="95" spans="1:76" ht="15.75" customHeight="1" x14ac:dyDescent="0.2">
      <c r="A95" s="546" t="str">
        <f>'Пр 1 (произв)'!A96</f>
        <v>1.3.1.9</v>
      </c>
      <c r="B95" s="115" t="str">
        <f>'Пр 1 (произв)'!B96</f>
        <v>Приобретение дизель-генератора 30 кВт на ДЭС д.Чижа</v>
      </c>
      <c r="C95" s="546" t="str">
        <f>'Пр 1 (произв)'!C96</f>
        <v>М_ЗР.9</v>
      </c>
      <c r="D95" s="329">
        <f>'Пр 1 (произв)'!H96</f>
        <v>0.72493064000000007</v>
      </c>
      <c r="E95" s="328"/>
      <c r="F95" s="328"/>
      <c r="G95" s="337"/>
      <c r="H95" s="439"/>
      <c r="I95" s="328"/>
      <c r="J95" s="328"/>
      <c r="K95" s="328"/>
      <c r="L95" s="328"/>
      <c r="M95" s="328"/>
      <c r="N95" s="337"/>
      <c r="O95" s="328"/>
      <c r="P95" s="328"/>
      <c r="Q95" s="328"/>
      <c r="R95" s="328"/>
      <c r="S95" s="328"/>
      <c r="T95" s="556"/>
      <c r="U95" s="563"/>
      <c r="V95" s="564"/>
      <c r="W95" s="556"/>
      <c r="X95" s="556"/>
      <c r="Y95" s="556"/>
      <c r="Z95" s="565"/>
      <c r="AA95" s="556"/>
      <c r="AB95" s="556"/>
      <c r="AC95" s="556"/>
      <c r="AD95" s="556"/>
      <c r="AE95" s="556"/>
      <c r="AF95" s="556"/>
      <c r="AG95" s="556"/>
      <c r="AH95" s="556"/>
      <c r="AI95" s="566"/>
      <c r="AJ95" s="564"/>
      <c r="AK95" s="556"/>
      <c r="AL95" s="556"/>
      <c r="AM95" s="556"/>
      <c r="AN95" s="565"/>
      <c r="AO95" s="556"/>
      <c r="AP95" s="556"/>
      <c r="AQ95" s="564"/>
      <c r="AR95" s="556"/>
      <c r="AS95" s="556"/>
      <c r="AT95" s="556"/>
      <c r="AU95" s="556"/>
      <c r="AV95" s="328"/>
      <c r="AW95" s="339">
        <f>Мероприятия!M32</f>
        <v>0.72493064000000007</v>
      </c>
      <c r="AX95" s="439">
        <f>Мероприятия!T32</f>
        <v>0.06</v>
      </c>
      <c r="AY95" s="328"/>
      <c r="AZ95" s="328"/>
      <c r="BA95" s="328"/>
      <c r="BB95" s="328"/>
      <c r="BC95" s="328"/>
      <c r="BD95" s="328"/>
      <c r="BE95" s="328"/>
      <c r="BF95" s="328"/>
      <c r="BG95" s="328"/>
      <c r="BH95" s="328"/>
      <c r="BI95" s="328"/>
      <c r="BJ95" s="338">
        <f t="shared" si="25"/>
        <v>0</v>
      </c>
      <c r="BK95" s="338">
        <f t="shared" si="24"/>
        <v>0.72493064000000007</v>
      </c>
      <c r="BL95" s="439">
        <f t="shared" si="24"/>
        <v>0.06</v>
      </c>
      <c r="BM95" s="338">
        <f t="shared" si="24"/>
        <v>0</v>
      </c>
      <c r="BN95" s="338">
        <f t="shared" si="24"/>
        <v>0</v>
      </c>
      <c r="BO95" s="338">
        <f t="shared" si="24"/>
        <v>0</v>
      </c>
      <c r="BP95" s="338">
        <f t="shared" si="26"/>
        <v>0</v>
      </c>
      <c r="BQ95" s="338">
        <f t="shared" si="24"/>
        <v>0</v>
      </c>
      <c r="BR95" s="338">
        <f t="shared" si="24"/>
        <v>0</v>
      </c>
      <c r="BS95" s="338">
        <f t="shared" si="24"/>
        <v>0</v>
      </c>
      <c r="BT95" s="338">
        <f t="shared" si="24"/>
        <v>0</v>
      </c>
      <c r="BU95" s="338">
        <f t="shared" si="24"/>
        <v>0</v>
      </c>
      <c r="BV95" s="338">
        <f t="shared" si="24"/>
        <v>0</v>
      </c>
      <c r="BW95" s="338">
        <f t="shared" si="24"/>
        <v>0</v>
      </c>
      <c r="BX95" s="328"/>
    </row>
    <row r="96" spans="1:76" ht="15.75" customHeight="1" x14ac:dyDescent="0.2">
      <c r="A96" s="546" t="str">
        <f>'Пр 1 (произв)'!A97</f>
        <v>1.3.1.10</v>
      </c>
      <c r="B96" s="115" t="str">
        <f>'Пр 1 (произв)'!B97</f>
        <v>Приобретение дизель-генератора 60 кВт на ДЭС д.Чижа</v>
      </c>
      <c r="C96" s="546" t="str">
        <f>'Пр 1 (произв)'!C97</f>
        <v>М_ЗР.10</v>
      </c>
      <c r="D96" s="329">
        <f>'Пр 1 (произв)'!H97</f>
        <v>1.05098574</v>
      </c>
      <c r="E96" s="328"/>
      <c r="F96" s="328"/>
      <c r="G96" s="337"/>
      <c r="H96" s="439"/>
      <c r="I96" s="328"/>
      <c r="J96" s="328"/>
      <c r="K96" s="328"/>
      <c r="L96" s="328"/>
      <c r="M96" s="328"/>
      <c r="N96" s="337"/>
      <c r="O96" s="328"/>
      <c r="P96" s="328"/>
      <c r="Q96" s="328"/>
      <c r="R96" s="328"/>
      <c r="S96" s="328"/>
      <c r="T96" s="556"/>
      <c r="U96" s="563"/>
      <c r="V96" s="564"/>
      <c r="W96" s="556"/>
      <c r="X96" s="556"/>
      <c r="Y96" s="556"/>
      <c r="Z96" s="565"/>
      <c r="AA96" s="556"/>
      <c r="AB96" s="556"/>
      <c r="AC96" s="556"/>
      <c r="AD96" s="556"/>
      <c r="AE96" s="556"/>
      <c r="AF96" s="556"/>
      <c r="AG96" s="556"/>
      <c r="AH96" s="556"/>
      <c r="AI96" s="566"/>
      <c r="AJ96" s="564"/>
      <c r="AK96" s="556"/>
      <c r="AL96" s="556"/>
      <c r="AM96" s="556"/>
      <c r="AN96" s="556"/>
      <c r="AO96" s="556"/>
      <c r="AP96" s="556"/>
      <c r="AQ96" s="564"/>
      <c r="AR96" s="556"/>
      <c r="AS96" s="556"/>
      <c r="AT96" s="556"/>
      <c r="AU96" s="556"/>
      <c r="AV96" s="328"/>
      <c r="AW96" s="339">
        <f>Мероприятия!M33</f>
        <v>1.05098574</v>
      </c>
      <c r="AX96" s="439">
        <f>Мероприятия!T33</f>
        <v>0.12</v>
      </c>
      <c r="AY96" s="328"/>
      <c r="AZ96" s="328"/>
      <c r="BA96" s="328"/>
      <c r="BB96" s="328"/>
      <c r="BC96" s="328"/>
      <c r="BD96" s="328"/>
      <c r="BE96" s="328"/>
      <c r="BF96" s="328"/>
      <c r="BG96" s="328"/>
      <c r="BH96" s="328"/>
      <c r="BI96" s="328"/>
      <c r="BJ96" s="338">
        <f t="shared" ref="BJ96:BJ100" si="27">T96+AH96+AV96</f>
        <v>0</v>
      </c>
      <c r="BK96" s="338">
        <f t="shared" ref="BK96:BK100" si="28">U96+AI96+AW96</f>
        <v>1.05098574</v>
      </c>
      <c r="BL96" s="439">
        <f t="shared" ref="BL96:BL100" si="29">V96+AJ96+AX96</f>
        <v>0.12</v>
      </c>
      <c r="BM96" s="338">
        <f t="shared" ref="BM96:BM100" si="30">W96+AK96+AY96</f>
        <v>0</v>
      </c>
      <c r="BN96" s="338">
        <f t="shared" ref="BN96:BN100" si="31">X96+AL96+AZ96</f>
        <v>0</v>
      </c>
      <c r="BO96" s="338">
        <f t="shared" ref="BO96:BO100" si="32">Y96+AM96+BA96</f>
        <v>0</v>
      </c>
      <c r="BP96" s="338">
        <f t="shared" ref="BP96:BP100" si="33">Z96+AN96+BB96</f>
        <v>0</v>
      </c>
      <c r="BQ96" s="338">
        <f t="shared" ref="BQ96:BQ100" si="34">AA96+AO96+BC96</f>
        <v>0</v>
      </c>
      <c r="BR96" s="338">
        <f t="shared" ref="BR96:BR100" si="35">AB96+AP96+BD96</f>
        <v>0</v>
      </c>
      <c r="BS96" s="338">
        <f t="shared" ref="BS96:BS100" si="36">AC96+AQ96+BE96</f>
        <v>0</v>
      </c>
      <c r="BT96" s="338">
        <f t="shared" ref="BT96:BT100" si="37">AD96+AR96+BF96</f>
        <v>0</v>
      </c>
      <c r="BU96" s="338">
        <f t="shared" ref="BU96:BU100" si="38">AE96+AS96+BG96</f>
        <v>0</v>
      </c>
      <c r="BV96" s="338">
        <f t="shared" ref="BV96:BV100" si="39">AF96+AT96+BH96</f>
        <v>0</v>
      </c>
      <c r="BW96" s="338">
        <f t="shared" ref="BW96:BW100" si="40">AG96+AU96+BI96</f>
        <v>0</v>
      </c>
      <c r="BX96" s="328"/>
    </row>
    <row r="97" spans="1:76" ht="15.75" customHeight="1" x14ac:dyDescent="0.2">
      <c r="A97" s="546" t="str">
        <f>'Пр 1 (произв)'!A98</f>
        <v>1.3.1.11</v>
      </c>
      <c r="B97" s="115" t="str">
        <f>'Пр 1 (произв)'!B98</f>
        <v>Приобретение 2-х дизель-генератов 30 кВт на ДЭС д.Волонга</v>
      </c>
      <c r="C97" s="546" t="str">
        <f>'Пр 1 (произв)'!C98</f>
        <v>М_ЗР.11</v>
      </c>
      <c r="D97" s="329">
        <f>'Пр 1 (произв)'!H98</f>
        <v>1.4498612800000001</v>
      </c>
      <c r="E97" s="328"/>
      <c r="F97" s="328"/>
      <c r="G97" s="337"/>
      <c r="H97" s="439"/>
      <c r="I97" s="328"/>
      <c r="J97" s="328"/>
      <c r="K97" s="328"/>
      <c r="L97" s="328"/>
      <c r="M97" s="328"/>
      <c r="N97" s="337"/>
      <c r="O97" s="328"/>
      <c r="P97" s="328"/>
      <c r="Q97" s="328"/>
      <c r="R97" s="328"/>
      <c r="S97" s="328"/>
      <c r="T97" s="556"/>
      <c r="U97" s="563"/>
      <c r="V97" s="564"/>
      <c r="W97" s="556"/>
      <c r="X97" s="556"/>
      <c r="Y97" s="556"/>
      <c r="Z97" s="565"/>
      <c r="AA97" s="556"/>
      <c r="AB97" s="556"/>
      <c r="AC97" s="556"/>
      <c r="AD97" s="556"/>
      <c r="AE97" s="556"/>
      <c r="AF97" s="556"/>
      <c r="AG97" s="556"/>
      <c r="AH97" s="556"/>
      <c r="AI97" s="566"/>
      <c r="AJ97" s="564"/>
      <c r="AK97" s="556"/>
      <c r="AL97" s="556"/>
      <c r="AM97" s="556"/>
      <c r="AN97" s="556"/>
      <c r="AO97" s="556"/>
      <c r="AP97" s="556"/>
      <c r="AQ97" s="564"/>
      <c r="AR97" s="556"/>
      <c r="AS97" s="556"/>
      <c r="AT97" s="556"/>
      <c r="AU97" s="556"/>
      <c r="AV97" s="328"/>
      <c r="AW97" s="339">
        <f>Мероприятия!M34</f>
        <v>1.4498612800000001</v>
      </c>
      <c r="AX97" s="439">
        <f>Мероприятия!T34</f>
        <v>0.06</v>
      </c>
      <c r="AY97" s="328"/>
      <c r="AZ97" s="328"/>
      <c r="BA97" s="328"/>
      <c r="BB97" s="328"/>
      <c r="BC97" s="328"/>
      <c r="BD97" s="328"/>
      <c r="BE97" s="328"/>
      <c r="BF97" s="328"/>
      <c r="BG97" s="328"/>
      <c r="BH97" s="328"/>
      <c r="BI97" s="328"/>
      <c r="BJ97" s="338">
        <f t="shared" si="27"/>
        <v>0</v>
      </c>
      <c r="BK97" s="338">
        <f t="shared" si="28"/>
        <v>1.4498612800000001</v>
      </c>
      <c r="BL97" s="439">
        <f t="shared" si="29"/>
        <v>0.06</v>
      </c>
      <c r="BM97" s="338">
        <f t="shared" si="30"/>
        <v>0</v>
      </c>
      <c r="BN97" s="338">
        <f t="shared" si="31"/>
        <v>0</v>
      </c>
      <c r="BO97" s="338">
        <f t="shared" si="32"/>
        <v>0</v>
      </c>
      <c r="BP97" s="338">
        <f t="shared" si="33"/>
        <v>0</v>
      </c>
      <c r="BQ97" s="338">
        <f t="shared" si="34"/>
        <v>0</v>
      </c>
      <c r="BR97" s="338">
        <f t="shared" si="35"/>
        <v>0</v>
      </c>
      <c r="BS97" s="338">
        <f t="shared" si="36"/>
        <v>0</v>
      </c>
      <c r="BT97" s="338">
        <f t="shared" si="37"/>
        <v>0</v>
      </c>
      <c r="BU97" s="338">
        <f t="shared" si="38"/>
        <v>0</v>
      </c>
      <c r="BV97" s="338">
        <f t="shared" si="39"/>
        <v>0</v>
      </c>
      <c r="BW97" s="338">
        <f t="shared" si="40"/>
        <v>0</v>
      </c>
      <c r="BX97" s="328"/>
    </row>
    <row r="98" spans="1:76" ht="15.75" customHeight="1" x14ac:dyDescent="0.2">
      <c r="A98" s="546" t="str">
        <f>'Пр 1 (произв)'!A99</f>
        <v>1.3.1.12</v>
      </c>
      <c r="B98" s="115" t="str">
        <f>'Пр 1 (произв)'!B99</f>
        <v>Приобретение дизель-генератора 60 кВт на ДЭС д.Куя</v>
      </c>
      <c r="C98" s="546" t="str">
        <f>'Пр 1 (произв)'!C99</f>
        <v>М_ЗР.12</v>
      </c>
      <c r="D98" s="329">
        <f>'Пр 1 (произв)'!H99</f>
        <v>1.05098574</v>
      </c>
      <c r="E98" s="328"/>
      <c r="F98" s="328"/>
      <c r="G98" s="337"/>
      <c r="H98" s="439"/>
      <c r="I98" s="328"/>
      <c r="J98" s="328"/>
      <c r="K98" s="328"/>
      <c r="L98" s="328"/>
      <c r="M98" s="328"/>
      <c r="N98" s="337"/>
      <c r="O98" s="328"/>
      <c r="P98" s="328"/>
      <c r="Q98" s="328"/>
      <c r="R98" s="328"/>
      <c r="S98" s="328"/>
      <c r="T98" s="556"/>
      <c r="U98" s="563"/>
      <c r="V98" s="564"/>
      <c r="W98" s="556"/>
      <c r="X98" s="556"/>
      <c r="Y98" s="556"/>
      <c r="Z98" s="565"/>
      <c r="AA98" s="556"/>
      <c r="AB98" s="556"/>
      <c r="AC98" s="556"/>
      <c r="AD98" s="556"/>
      <c r="AE98" s="556"/>
      <c r="AF98" s="556"/>
      <c r="AG98" s="556"/>
      <c r="AH98" s="556"/>
      <c r="AI98" s="566"/>
      <c r="AJ98" s="564"/>
      <c r="AK98" s="556"/>
      <c r="AL98" s="556"/>
      <c r="AM98" s="556"/>
      <c r="AN98" s="556"/>
      <c r="AO98" s="556"/>
      <c r="AP98" s="556"/>
      <c r="AQ98" s="564"/>
      <c r="AR98" s="556"/>
      <c r="AS98" s="556"/>
      <c r="AT98" s="556"/>
      <c r="AU98" s="556"/>
      <c r="AV98" s="328"/>
      <c r="AW98" s="339">
        <f>Мероприятия!M35</f>
        <v>1.05098574</v>
      </c>
      <c r="AX98" s="439">
        <f>Мероприятия!T35</f>
        <v>0.12</v>
      </c>
      <c r="AY98" s="328"/>
      <c r="AZ98" s="328"/>
      <c r="BA98" s="328"/>
      <c r="BB98" s="328"/>
      <c r="BC98" s="328"/>
      <c r="BD98" s="328"/>
      <c r="BE98" s="328"/>
      <c r="BF98" s="328"/>
      <c r="BG98" s="328"/>
      <c r="BH98" s="328"/>
      <c r="BI98" s="328"/>
      <c r="BJ98" s="338">
        <f t="shared" si="27"/>
        <v>0</v>
      </c>
      <c r="BK98" s="338">
        <f t="shared" si="28"/>
        <v>1.05098574</v>
      </c>
      <c r="BL98" s="439">
        <f t="shared" si="29"/>
        <v>0.12</v>
      </c>
      <c r="BM98" s="338">
        <f t="shared" si="30"/>
        <v>0</v>
      </c>
      <c r="BN98" s="338">
        <f t="shared" si="31"/>
        <v>0</v>
      </c>
      <c r="BO98" s="338">
        <f t="shared" si="32"/>
        <v>0</v>
      </c>
      <c r="BP98" s="338">
        <f t="shared" si="33"/>
        <v>0</v>
      </c>
      <c r="BQ98" s="338">
        <f t="shared" si="34"/>
        <v>0</v>
      </c>
      <c r="BR98" s="338">
        <f t="shared" si="35"/>
        <v>0</v>
      </c>
      <c r="BS98" s="338">
        <f t="shared" si="36"/>
        <v>0</v>
      </c>
      <c r="BT98" s="338">
        <f t="shared" si="37"/>
        <v>0</v>
      </c>
      <c r="BU98" s="338">
        <f t="shared" si="38"/>
        <v>0</v>
      </c>
      <c r="BV98" s="338">
        <f t="shared" si="39"/>
        <v>0</v>
      </c>
      <c r="BW98" s="338">
        <f t="shared" si="40"/>
        <v>0</v>
      </c>
      <c r="BX98" s="328"/>
    </row>
    <row r="99" spans="1:76" ht="15.75" customHeight="1" x14ac:dyDescent="0.2">
      <c r="A99" s="546" t="str">
        <f>'Пр 1 (произв)'!A100</f>
        <v>1.3.1.13</v>
      </c>
      <c r="B99" s="115" t="str">
        <f>'Пр 1 (произв)'!B100</f>
        <v>Приобретение дизель-генератора АД-200 в кол-ве 2-х единиц на ДЭС п. Нельмин-Нос</v>
      </c>
      <c r="C99" s="546" t="str">
        <f>'Пр 1 (произв)'!C100</f>
        <v>М_ЗР.13</v>
      </c>
      <c r="D99" s="329">
        <f>'Пр 1 (произв)'!H100</f>
        <v>3.2719038333333335</v>
      </c>
      <c r="E99" s="328"/>
      <c r="F99" s="328"/>
      <c r="G99" s="337"/>
      <c r="H99" s="439"/>
      <c r="I99" s="328"/>
      <c r="J99" s="328"/>
      <c r="K99" s="328"/>
      <c r="L99" s="328"/>
      <c r="M99" s="328"/>
      <c r="N99" s="337"/>
      <c r="O99" s="328"/>
      <c r="P99" s="328"/>
      <c r="Q99" s="328"/>
      <c r="R99" s="328"/>
      <c r="S99" s="328"/>
      <c r="T99" s="556"/>
      <c r="U99" s="563"/>
      <c r="V99" s="564"/>
      <c r="W99" s="556"/>
      <c r="X99" s="556"/>
      <c r="Y99" s="556"/>
      <c r="Z99" s="565"/>
      <c r="AA99" s="556"/>
      <c r="AB99" s="556"/>
      <c r="AC99" s="556"/>
      <c r="AD99" s="556"/>
      <c r="AE99" s="556"/>
      <c r="AF99" s="556"/>
      <c r="AG99" s="556"/>
      <c r="AH99" s="556"/>
      <c r="AI99" s="566"/>
      <c r="AJ99" s="564"/>
      <c r="AK99" s="556"/>
      <c r="AL99" s="556"/>
      <c r="AM99" s="556"/>
      <c r="AN99" s="556"/>
      <c r="AO99" s="556"/>
      <c r="AP99" s="556"/>
      <c r="AQ99" s="564"/>
      <c r="AR99" s="556"/>
      <c r="AS99" s="556"/>
      <c r="AT99" s="556"/>
      <c r="AU99" s="556"/>
      <c r="AV99" s="328"/>
      <c r="AW99" s="339">
        <f>Мероприятия!M36</f>
        <v>3.2719038333333335</v>
      </c>
      <c r="AX99" s="439">
        <f>Мероприятия!T36</f>
        <v>0.4</v>
      </c>
      <c r="AY99" s="328"/>
      <c r="AZ99" s="328"/>
      <c r="BA99" s="328"/>
      <c r="BB99" s="328"/>
      <c r="BC99" s="328"/>
      <c r="BD99" s="328"/>
      <c r="BE99" s="328"/>
      <c r="BF99" s="328"/>
      <c r="BG99" s="328"/>
      <c r="BH99" s="328"/>
      <c r="BI99" s="328"/>
      <c r="BJ99" s="338">
        <f t="shared" si="27"/>
        <v>0</v>
      </c>
      <c r="BK99" s="338">
        <f t="shared" si="28"/>
        <v>3.2719038333333335</v>
      </c>
      <c r="BL99" s="439">
        <f t="shared" si="29"/>
        <v>0.4</v>
      </c>
      <c r="BM99" s="338">
        <f t="shared" si="30"/>
        <v>0</v>
      </c>
      <c r="BN99" s="338">
        <f t="shared" si="31"/>
        <v>0</v>
      </c>
      <c r="BO99" s="338">
        <f t="shared" si="32"/>
        <v>0</v>
      </c>
      <c r="BP99" s="338">
        <f t="shared" si="33"/>
        <v>0</v>
      </c>
      <c r="BQ99" s="338">
        <f t="shared" si="34"/>
        <v>0</v>
      </c>
      <c r="BR99" s="338">
        <f t="shared" si="35"/>
        <v>0</v>
      </c>
      <c r="BS99" s="338">
        <f t="shared" si="36"/>
        <v>0</v>
      </c>
      <c r="BT99" s="338">
        <f t="shared" si="37"/>
        <v>0</v>
      </c>
      <c r="BU99" s="338">
        <f t="shared" si="38"/>
        <v>0</v>
      </c>
      <c r="BV99" s="338">
        <f t="shared" si="39"/>
        <v>0</v>
      </c>
      <c r="BW99" s="338">
        <f t="shared" si="40"/>
        <v>0</v>
      </c>
      <c r="BX99" s="328"/>
    </row>
    <row r="100" spans="1:76" ht="15.75" customHeight="1" x14ac:dyDescent="0.2">
      <c r="A100" s="546" t="str">
        <f>'Пр 1 (произв)'!A101</f>
        <v>1.3.1.14</v>
      </c>
      <c r="B100" s="115" t="str">
        <f>'Пр 1 (произв)'!B101</f>
        <v>Приобретение 2-х дизель-генераторов 315 кВт на ДЭС п.Хорей-Вер</v>
      </c>
      <c r="C100" s="546" t="str">
        <f>'Пр 1 (произв)'!C101</f>
        <v>М_ЗР.14</v>
      </c>
      <c r="D100" s="329">
        <f>'Пр 1 (произв)'!H101</f>
        <v>6.3107076666666675</v>
      </c>
      <c r="E100" s="328"/>
      <c r="F100" s="328"/>
      <c r="G100" s="337"/>
      <c r="H100" s="439"/>
      <c r="I100" s="328"/>
      <c r="J100" s="328"/>
      <c r="K100" s="328"/>
      <c r="L100" s="328"/>
      <c r="M100" s="328"/>
      <c r="N100" s="337"/>
      <c r="O100" s="328"/>
      <c r="P100" s="328"/>
      <c r="Q100" s="328"/>
      <c r="R100" s="328"/>
      <c r="S100" s="328"/>
      <c r="T100" s="556"/>
      <c r="U100" s="563"/>
      <c r="V100" s="564"/>
      <c r="W100" s="556"/>
      <c r="X100" s="556"/>
      <c r="Y100" s="556"/>
      <c r="Z100" s="565"/>
      <c r="AA100" s="556"/>
      <c r="AB100" s="556"/>
      <c r="AC100" s="556"/>
      <c r="AD100" s="556"/>
      <c r="AE100" s="556"/>
      <c r="AF100" s="556"/>
      <c r="AG100" s="556"/>
      <c r="AH100" s="556"/>
      <c r="AI100" s="566"/>
      <c r="AJ100" s="564"/>
      <c r="AK100" s="556"/>
      <c r="AL100" s="556"/>
      <c r="AM100" s="556"/>
      <c r="AN100" s="556"/>
      <c r="AO100" s="556"/>
      <c r="AP100" s="556"/>
      <c r="AQ100" s="564"/>
      <c r="AR100" s="556"/>
      <c r="AS100" s="556"/>
      <c r="AT100" s="556"/>
      <c r="AU100" s="556"/>
      <c r="AV100" s="328"/>
      <c r="AW100" s="339">
        <f>Мероприятия!M37</f>
        <v>6.3107076666666675</v>
      </c>
      <c r="AX100" s="439">
        <f>Мероприятия!T37</f>
        <v>0.63</v>
      </c>
      <c r="AY100" s="328"/>
      <c r="AZ100" s="328"/>
      <c r="BA100" s="328"/>
      <c r="BB100" s="328"/>
      <c r="BC100" s="328"/>
      <c r="BD100" s="328"/>
      <c r="BE100" s="328"/>
      <c r="BF100" s="328"/>
      <c r="BG100" s="328"/>
      <c r="BH100" s="328"/>
      <c r="BI100" s="328"/>
      <c r="BJ100" s="338">
        <f t="shared" si="27"/>
        <v>0</v>
      </c>
      <c r="BK100" s="338">
        <f t="shared" si="28"/>
        <v>6.3107076666666675</v>
      </c>
      <c r="BL100" s="439">
        <f t="shared" si="29"/>
        <v>0.63</v>
      </c>
      <c r="BM100" s="338">
        <f t="shared" si="30"/>
        <v>0</v>
      </c>
      <c r="BN100" s="338">
        <f t="shared" si="31"/>
        <v>0</v>
      </c>
      <c r="BO100" s="338">
        <f t="shared" si="32"/>
        <v>0</v>
      </c>
      <c r="BP100" s="338">
        <f t="shared" si="33"/>
        <v>0</v>
      </c>
      <c r="BQ100" s="338">
        <f t="shared" si="34"/>
        <v>0</v>
      </c>
      <c r="BR100" s="338">
        <f t="shared" si="35"/>
        <v>0</v>
      </c>
      <c r="BS100" s="338">
        <f t="shared" si="36"/>
        <v>0</v>
      </c>
      <c r="BT100" s="338">
        <f t="shared" si="37"/>
        <v>0</v>
      </c>
      <c r="BU100" s="338">
        <f t="shared" si="38"/>
        <v>0</v>
      </c>
      <c r="BV100" s="338">
        <f t="shared" si="39"/>
        <v>0</v>
      </c>
      <c r="BW100" s="338">
        <f t="shared" si="40"/>
        <v>0</v>
      </c>
      <c r="BX100" s="328"/>
    </row>
    <row r="101" spans="1:76" ht="15.75" customHeight="1" x14ac:dyDescent="0.2">
      <c r="A101" s="546"/>
      <c r="B101" s="115"/>
      <c r="C101" s="546"/>
      <c r="D101" s="329"/>
      <c r="E101" s="328"/>
      <c r="F101" s="328"/>
      <c r="G101" s="337"/>
      <c r="H101" s="439"/>
      <c r="I101" s="328"/>
      <c r="J101" s="328"/>
      <c r="K101" s="328"/>
      <c r="L101" s="328"/>
      <c r="M101" s="328"/>
      <c r="N101" s="337"/>
      <c r="O101" s="328"/>
      <c r="P101" s="328"/>
      <c r="Q101" s="328"/>
      <c r="R101" s="328"/>
      <c r="S101" s="328"/>
      <c r="T101" s="556"/>
      <c r="U101" s="563"/>
      <c r="V101" s="564"/>
      <c r="W101" s="556"/>
      <c r="X101" s="556"/>
      <c r="Y101" s="556"/>
      <c r="Z101" s="565"/>
      <c r="AA101" s="556"/>
      <c r="AB101" s="556"/>
      <c r="AC101" s="556"/>
      <c r="AD101" s="556"/>
      <c r="AE101" s="556"/>
      <c r="AF101" s="556"/>
      <c r="AG101" s="556"/>
      <c r="AH101" s="556"/>
      <c r="AI101" s="566"/>
      <c r="AJ101" s="564"/>
      <c r="AK101" s="556"/>
      <c r="AL101" s="556"/>
      <c r="AM101" s="556"/>
      <c r="AN101" s="556"/>
      <c r="AO101" s="556"/>
      <c r="AP101" s="556"/>
      <c r="AQ101" s="564"/>
      <c r="AR101" s="556"/>
      <c r="AS101" s="556"/>
      <c r="AT101" s="556"/>
      <c r="AU101" s="556"/>
      <c r="AV101" s="328"/>
      <c r="AW101" s="339"/>
      <c r="AX101" s="439"/>
      <c r="AY101" s="328"/>
      <c r="AZ101" s="328"/>
      <c r="BA101" s="328"/>
      <c r="BB101" s="328"/>
      <c r="BC101" s="328"/>
      <c r="BD101" s="328"/>
      <c r="BE101" s="328"/>
      <c r="BF101" s="328"/>
      <c r="BG101" s="328"/>
      <c r="BH101" s="328"/>
      <c r="BI101" s="328"/>
      <c r="BJ101" s="338"/>
      <c r="BK101" s="338"/>
      <c r="BL101" s="439"/>
      <c r="BM101" s="338"/>
      <c r="BN101" s="338"/>
      <c r="BO101" s="338"/>
      <c r="BP101" s="338"/>
      <c r="BQ101" s="338"/>
      <c r="BR101" s="338"/>
      <c r="BS101" s="338"/>
      <c r="BT101" s="338"/>
      <c r="BU101" s="338"/>
      <c r="BV101" s="338"/>
      <c r="BW101" s="338"/>
      <c r="BX101" s="328"/>
    </row>
    <row r="102" spans="1:76" ht="15.75" hidden="1" customHeight="1" outlineLevel="1" x14ac:dyDescent="0.2">
      <c r="A102" s="325"/>
      <c r="B102" s="115"/>
      <c r="C102" s="325"/>
      <c r="D102" s="329"/>
      <c r="E102" s="328"/>
      <c r="F102" s="328"/>
      <c r="G102" s="337"/>
      <c r="H102" s="439"/>
      <c r="I102" s="328"/>
      <c r="J102" s="328"/>
      <c r="K102" s="328"/>
      <c r="L102" s="328"/>
      <c r="M102" s="328"/>
      <c r="N102" s="337"/>
      <c r="O102" s="328"/>
      <c r="P102" s="328"/>
      <c r="Q102" s="328"/>
      <c r="R102" s="328"/>
      <c r="S102" s="328"/>
      <c r="T102" s="556"/>
      <c r="U102" s="563"/>
      <c r="V102" s="564"/>
      <c r="W102" s="556"/>
      <c r="X102" s="556"/>
      <c r="Y102" s="556"/>
      <c r="Z102" s="565"/>
      <c r="AA102" s="556"/>
      <c r="AB102" s="556"/>
      <c r="AC102" s="556"/>
      <c r="AD102" s="556"/>
      <c r="AE102" s="556"/>
      <c r="AF102" s="556"/>
      <c r="AG102" s="556"/>
      <c r="AH102" s="556"/>
      <c r="AI102" s="566"/>
      <c r="AJ102" s="564"/>
      <c r="AK102" s="556"/>
      <c r="AL102" s="556"/>
      <c r="AM102" s="556"/>
      <c r="AN102" s="556"/>
      <c r="AO102" s="556"/>
      <c r="AP102" s="556"/>
      <c r="AQ102" s="564"/>
      <c r="AR102" s="556"/>
      <c r="AS102" s="556"/>
      <c r="AT102" s="556"/>
      <c r="AU102" s="556"/>
      <c r="AV102" s="328"/>
      <c r="AW102" s="339"/>
      <c r="AX102" s="439"/>
      <c r="AY102" s="328"/>
      <c r="AZ102" s="328"/>
      <c r="BA102" s="328"/>
      <c r="BB102" s="328"/>
      <c r="BC102" s="328"/>
      <c r="BD102" s="328"/>
      <c r="BE102" s="328"/>
      <c r="BF102" s="328"/>
      <c r="BG102" s="328"/>
      <c r="BH102" s="328"/>
      <c r="BI102" s="328"/>
      <c r="BJ102" s="338"/>
      <c r="BK102" s="338"/>
      <c r="BL102" s="439"/>
      <c r="BM102" s="338"/>
      <c r="BN102" s="338"/>
      <c r="BO102" s="338"/>
      <c r="BP102" s="338"/>
      <c r="BQ102" s="338"/>
      <c r="BR102" s="338"/>
      <c r="BS102" s="338"/>
      <c r="BT102" s="338"/>
      <c r="BU102" s="338"/>
      <c r="BV102" s="338"/>
      <c r="BW102" s="338"/>
      <c r="BX102" s="328"/>
    </row>
    <row r="103" spans="1:76" hidden="1" outlineLevel="2" x14ac:dyDescent="0.2">
      <c r="A103" s="325" t="str">
        <f>'Пр 1 (произв)'!A104</f>
        <v>1.3.1</v>
      </c>
      <c r="B103" s="115" t="str">
        <f>'Пр 1 (произв)'!B104</f>
        <v>Наименование инвестиционного проекта</v>
      </c>
      <c r="C103" s="325">
        <f>'Пр 1 (произв)'!C104</f>
        <v>0</v>
      </c>
      <c r="D103" s="329">
        <f>'Пр 1 (произв)'!H104</f>
        <v>0</v>
      </c>
      <c r="E103" s="328"/>
      <c r="F103" s="328"/>
      <c r="G103" s="337"/>
      <c r="H103" s="439"/>
      <c r="I103" s="328"/>
      <c r="J103" s="328"/>
      <c r="K103" s="328"/>
      <c r="L103" s="328"/>
      <c r="M103" s="328"/>
      <c r="N103" s="337"/>
      <c r="O103" s="328"/>
      <c r="P103" s="328"/>
      <c r="Q103" s="328"/>
      <c r="R103" s="328"/>
      <c r="S103" s="328"/>
      <c r="T103" s="556"/>
      <c r="U103" s="563"/>
      <c r="V103" s="564"/>
      <c r="W103" s="556"/>
      <c r="X103" s="556"/>
      <c r="Y103" s="556"/>
      <c r="Z103" s="565"/>
      <c r="AA103" s="556"/>
      <c r="AB103" s="556"/>
      <c r="AC103" s="556"/>
      <c r="AD103" s="556"/>
      <c r="AE103" s="556"/>
      <c r="AF103" s="556"/>
      <c r="AG103" s="556"/>
      <c r="AH103" s="556"/>
      <c r="AI103" s="566"/>
      <c r="AJ103" s="564"/>
      <c r="AK103" s="556"/>
      <c r="AL103" s="556"/>
      <c r="AM103" s="556"/>
      <c r="AN103" s="556"/>
      <c r="AO103" s="556"/>
      <c r="AP103" s="556"/>
      <c r="AQ103" s="564"/>
      <c r="AR103" s="556"/>
      <c r="AS103" s="556"/>
      <c r="AT103" s="556"/>
      <c r="AU103" s="556"/>
      <c r="AV103" s="328"/>
      <c r="AW103" s="339"/>
      <c r="AX103" s="439"/>
      <c r="AY103" s="328"/>
      <c r="AZ103" s="328"/>
      <c r="BA103" s="328"/>
      <c r="BB103" s="328"/>
      <c r="BC103" s="328"/>
      <c r="BD103" s="328"/>
      <c r="BE103" s="328"/>
      <c r="BF103" s="328"/>
      <c r="BG103" s="328"/>
      <c r="BH103" s="328"/>
      <c r="BI103" s="328"/>
      <c r="BJ103" s="338"/>
      <c r="BK103" s="338"/>
      <c r="BL103" s="439"/>
      <c r="BM103" s="338"/>
      <c r="BN103" s="338"/>
      <c r="BO103" s="338"/>
      <c r="BP103" s="338"/>
      <c r="BQ103" s="338"/>
      <c r="BR103" s="338"/>
      <c r="BS103" s="338"/>
      <c r="BT103" s="338"/>
      <c r="BU103" s="338"/>
      <c r="BV103" s="338"/>
      <c r="BW103" s="338"/>
      <c r="BX103" s="328"/>
    </row>
    <row r="104" spans="1:76" s="28" customFormat="1" hidden="1" outlineLevel="2" x14ac:dyDescent="0.2">
      <c r="A104" s="325"/>
      <c r="B104" s="115"/>
      <c r="C104" s="325"/>
      <c r="D104" s="329"/>
      <c r="E104" s="328"/>
      <c r="F104" s="328"/>
      <c r="G104" s="337"/>
      <c r="H104" s="439"/>
      <c r="I104" s="328"/>
      <c r="J104" s="328"/>
      <c r="K104" s="328"/>
      <c r="L104" s="328"/>
      <c r="M104" s="328"/>
      <c r="N104" s="337"/>
      <c r="O104" s="328"/>
      <c r="P104" s="328"/>
      <c r="Q104" s="328"/>
      <c r="R104" s="328"/>
      <c r="S104" s="328"/>
      <c r="T104" s="556"/>
      <c r="U104" s="563"/>
      <c r="V104" s="564"/>
      <c r="W104" s="556"/>
      <c r="X104" s="556"/>
      <c r="Y104" s="556"/>
      <c r="Z104" s="565"/>
      <c r="AA104" s="556"/>
      <c r="AB104" s="556"/>
      <c r="AC104" s="556"/>
      <c r="AD104" s="556"/>
      <c r="AE104" s="556"/>
      <c r="AF104" s="556"/>
      <c r="AG104" s="556"/>
      <c r="AH104" s="556"/>
      <c r="AI104" s="566"/>
      <c r="AJ104" s="564"/>
      <c r="AK104" s="556"/>
      <c r="AL104" s="556"/>
      <c r="AM104" s="556"/>
      <c r="AN104" s="556"/>
      <c r="AO104" s="556"/>
      <c r="AP104" s="556"/>
      <c r="AQ104" s="564"/>
      <c r="AR104" s="556"/>
      <c r="AS104" s="556"/>
      <c r="AT104" s="556"/>
      <c r="AU104" s="556"/>
      <c r="AV104" s="328"/>
      <c r="AW104" s="339"/>
      <c r="AX104" s="439"/>
      <c r="AY104" s="328"/>
      <c r="AZ104" s="328"/>
      <c r="BA104" s="328"/>
      <c r="BB104" s="328"/>
      <c r="BC104" s="328"/>
      <c r="BD104" s="328"/>
      <c r="BE104" s="328"/>
      <c r="BF104" s="328"/>
      <c r="BG104" s="328"/>
      <c r="BH104" s="328"/>
      <c r="BI104" s="328"/>
      <c r="BJ104" s="338"/>
      <c r="BK104" s="338"/>
      <c r="BL104" s="439"/>
      <c r="BM104" s="338"/>
      <c r="BN104" s="338"/>
      <c r="BO104" s="338"/>
      <c r="BP104" s="338"/>
      <c r="BQ104" s="338"/>
      <c r="BR104" s="338"/>
      <c r="BS104" s="338"/>
      <c r="BT104" s="338"/>
      <c r="BU104" s="338"/>
      <c r="BV104" s="338"/>
      <c r="BW104" s="338"/>
      <c r="BX104" s="328"/>
    </row>
    <row r="105" spans="1:76" ht="18" collapsed="1" x14ac:dyDescent="0.2">
      <c r="A105" s="325" t="str">
        <f>'Пр 1 (произв)'!A106</f>
        <v>1.3.2</v>
      </c>
      <c r="B105" s="131" t="str">
        <f>'Пр 1 (произв)'!B106</f>
        <v>Модернизация, техническое перевооружение котельных, всего, в том числе:</v>
      </c>
      <c r="C105" s="335" t="str">
        <f>'Пр 1 (произв)'!C106</f>
        <v>Г</v>
      </c>
      <c r="D105" s="336">
        <f>SUM(D106:D107)</f>
        <v>0</v>
      </c>
      <c r="E105" s="336">
        <f t="shared" ref="E105:BP105" si="41">SUM(E106:E107)</f>
        <v>0</v>
      </c>
      <c r="F105" s="336">
        <f t="shared" si="41"/>
        <v>0</v>
      </c>
      <c r="G105" s="336">
        <f t="shared" si="41"/>
        <v>0</v>
      </c>
      <c r="H105" s="444">
        <f t="shared" si="41"/>
        <v>0</v>
      </c>
      <c r="I105" s="336">
        <f t="shared" si="41"/>
        <v>0</v>
      </c>
      <c r="J105" s="336">
        <f t="shared" si="41"/>
        <v>0</v>
      </c>
      <c r="K105" s="336">
        <f t="shared" si="41"/>
        <v>0</v>
      </c>
      <c r="L105" s="336">
        <f t="shared" si="41"/>
        <v>0</v>
      </c>
      <c r="M105" s="336">
        <f t="shared" ref="M105" si="42">SUM(M106:M107)</f>
        <v>0</v>
      </c>
      <c r="N105" s="336">
        <f t="shared" ref="N105" si="43">SUM(N106:N107)</f>
        <v>0</v>
      </c>
      <c r="O105" s="336">
        <f t="shared" ref="O105" si="44">SUM(O106:O107)</f>
        <v>0</v>
      </c>
      <c r="P105" s="336">
        <f t="shared" ref="P105" si="45">SUM(P106:P107)</f>
        <v>0</v>
      </c>
      <c r="Q105" s="336">
        <f t="shared" ref="Q105" si="46">SUM(Q106:Q107)</f>
        <v>0</v>
      </c>
      <c r="R105" s="336">
        <f t="shared" ref="R105" si="47">SUM(R106:R107)</f>
        <v>0</v>
      </c>
      <c r="S105" s="336">
        <f t="shared" ref="S105" si="48">SUM(S106:S107)</f>
        <v>0</v>
      </c>
      <c r="T105" s="561">
        <f t="shared" si="41"/>
        <v>0</v>
      </c>
      <c r="U105" s="561">
        <f t="shared" si="41"/>
        <v>0</v>
      </c>
      <c r="V105" s="562">
        <f t="shared" si="41"/>
        <v>0</v>
      </c>
      <c r="W105" s="561">
        <f t="shared" si="41"/>
        <v>0</v>
      </c>
      <c r="X105" s="561">
        <f t="shared" si="41"/>
        <v>0</v>
      </c>
      <c r="Y105" s="561">
        <f t="shared" si="41"/>
        <v>0</v>
      </c>
      <c r="Z105" s="561">
        <f t="shared" si="41"/>
        <v>0</v>
      </c>
      <c r="AA105" s="561">
        <f t="shared" si="41"/>
        <v>0</v>
      </c>
      <c r="AB105" s="561">
        <f t="shared" si="41"/>
        <v>0</v>
      </c>
      <c r="AC105" s="561">
        <f t="shared" si="41"/>
        <v>0</v>
      </c>
      <c r="AD105" s="561">
        <f t="shared" si="41"/>
        <v>0</v>
      </c>
      <c r="AE105" s="561">
        <f t="shared" si="41"/>
        <v>0</v>
      </c>
      <c r="AF105" s="561">
        <f t="shared" si="41"/>
        <v>0</v>
      </c>
      <c r="AG105" s="561">
        <f t="shared" si="41"/>
        <v>0</v>
      </c>
      <c r="AH105" s="561">
        <f t="shared" si="41"/>
        <v>0</v>
      </c>
      <c r="AI105" s="561">
        <f t="shared" si="41"/>
        <v>0</v>
      </c>
      <c r="AJ105" s="562">
        <f t="shared" si="41"/>
        <v>0</v>
      </c>
      <c r="AK105" s="561">
        <f t="shared" si="41"/>
        <v>0</v>
      </c>
      <c r="AL105" s="561">
        <f t="shared" si="41"/>
        <v>0</v>
      </c>
      <c r="AM105" s="561">
        <f t="shared" si="41"/>
        <v>0</v>
      </c>
      <c r="AN105" s="561">
        <f t="shared" si="41"/>
        <v>0</v>
      </c>
      <c r="AO105" s="561">
        <f t="shared" si="41"/>
        <v>0</v>
      </c>
      <c r="AP105" s="561">
        <f t="shared" si="41"/>
        <v>0</v>
      </c>
      <c r="AQ105" s="562">
        <f t="shared" si="41"/>
        <v>0</v>
      </c>
      <c r="AR105" s="561">
        <f t="shared" si="41"/>
        <v>0</v>
      </c>
      <c r="AS105" s="561">
        <f t="shared" si="41"/>
        <v>0</v>
      </c>
      <c r="AT105" s="561">
        <f t="shared" si="41"/>
        <v>0</v>
      </c>
      <c r="AU105" s="561">
        <f t="shared" si="41"/>
        <v>0</v>
      </c>
      <c r="AV105" s="336">
        <f t="shared" si="41"/>
        <v>0</v>
      </c>
      <c r="AW105" s="336">
        <f t="shared" si="41"/>
        <v>0</v>
      </c>
      <c r="AX105" s="444">
        <f t="shared" si="41"/>
        <v>0</v>
      </c>
      <c r="AY105" s="336">
        <f t="shared" si="41"/>
        <v>0</v>
      </c>
      <c r="AZ105" s="336">
        <f t="shared" si="41"/>
        <v>0</v>
      </c>
      <c r="BA105" s="336">
        <f t="shared" si="41"/>
        <v>0</v>
      </c>
      <c r="BB105" s="336">
        <f t="shared" si="41"/>
        <v>0</v>
      </c>
      <c r="BC105" s="336">
        <f t="shared" si="41"/>
        <v>0</v>
      </c>
      <c r="BD105" s="336">
        <f t="shared" si="41"/>
        <v>0</v>
      </c>
      <c r="BE105" s="336">
        <f t="shared" si="41"/>
        <v>0</v>
      </c>
      <c r="BF105" s="336">
        <f t="shared" si="41"/>
        <v>0</v>
      </c>
      <c r="BG105" s="336">
        <f t="shared" si="41"/>
        <v>0</v>
      </c>
      <c r="BH105" s="336">
        <f t="shared" si="41"/>
        <v>0</v>
      </c>
      <c r="BI105" s="336">
        <f t="shared" si="41"/>
        <v>0</v>
      </c>
      <c r="BJ105" s="336">
        <f t="shared" si="41"/>
        <v>0</v>
      </c>
      <c r="BK105" s="336">
        <f t="shared" si="41"/>
        <v>0</v>
      </c>
      <c r="BL105" s="444">
        <f t="shared" si="41"/>
        <v>0</v>
      </c>
      <c r="BM105" s="336">
        <f t="shared" si="41"/>
        <v>0</v>
      </c>
      <c r="BN105" s="336">
        <f t="shared" si="41"/>
        <v>0</v>
      </c>
      <c r="BO105" s="336">
        <f t="shared" si="41"/>
        <v>0</v>
      </c>
      <c r="BP105" s="336">
        <f t="shared" si="41"/>
        <v>0</v>
      </c>
      <c r="BQ105" s="336">
        <f t="shared" ref="BQ105:BW105" si="49">SUM(BQ106:BQ107)</f>
        <v>0</v>
      </c>
      <c r="BR105" s="336">
        <f t="shared" si="49"/>
        <v>0</v>
      </c>
      <c r="BS105" s="336">
        <f t="shared" si="49"/>
        <v>0</v>
      </c>
      <c r="BT105" s="336">
        <f t="shared" si="49"/>
        <v>0</v>
      </c>
      <c r="BU105" s="336">
        <f t="shared" si="49"/>
        <v>0</v>
      </c>
      <c r="BV105" s="336">
        <f t="shared" si="49"/>
        <v>0</v>
      </c>
      <c r="BW105" s="336">
        <f t="shared" si="49"/>
        <v>0</v>
      </c>
      <c r="BX105" s="328"/>
    </row>
    <row r="106" spans="1:76" hidden="1" outlineLevel="1" x14ac:dyDescent="0.2">
      <c r="A106" s="325" t="str">
        <f>'Пр 1 (произв)'!A107</f>
        <v>1.3.2</v>
      </c>
      <c r="B106" s="115" t="str">
        <f>'Пр 1 (произв)'!B107</f>
        <v>Наименование инвестиционного проекта</v>
      </c>
      <c r="C106" s="325">
        <f>'Пр 1 (произв)'!C107</f>
        <v>0</v>
      </c>
      <c r="D106" s="329">
        <f>'Пр 1 (произв)'!H107</f>
        <v>0</v>
      </c>
      <c r="E106" s="328"/>
      <c r="F106" s="328"/>
      <c r="G106" s="330"/>
      <c r="H106" s="438"/>
      <c r="I106" s="328"/>
      <c r="J106" s="328"/>
      <c r="K106" s="328"/>
      <c r="L106" s="328"/>
      <c r="M106" s="328"/>
      <c r="N106" s="330"/>
      <c r="O106" s="328"/>
      <c r="P106" s="328"/>
      <c r="Q106" s="328"/>
      <c r="R106" s="328"/>
      <c r="S106" s="328"/>
      <c r="T106" s="556"/>
      <c r="U106" s="557"/>
      <c r="V106" s="558"/>
      <c r="W106" s="556"/>
      <c r="X106" s="556"/>
      <c r="Y106" s="556"/>
      <c r="Z106" s="556"/>
      <c r="AA106" s="556"/>
      <c r="AB106" s="556"/>
      <c r="AC106" s="556"/>
      <c r="AD106" s="556"/>
      <c r="AE106" s="556"/>
      <c r="AF106" s="556"/>
      <c r="AG106" s="556"/>
      <c r="AH106" s="556"/>
      <c r="AI106" s="556"/>
      <c r="AJ106" s="558"/>
      <c r="AK106" s="556"/>
      <c r="AL106" s="556"/>
      <c r="AM106" s="556"/>
      <c r="AN106" s="556"/>
      <c r="AO106" s="556"/>
      <c r="AP106" s="556"/>
      <c r="AQ106" s="558"/>
      <c r="AR106" s="556"/>
      <c r="AS106" s="556"/>
      <c r="AT106" s="556"/>
      <c r="AU106" s="556"/>
      <c r="AV106" s="328"/>
      <c r="AW106" s="328"/>
      <c r="AX106" s="438"/>
      <c r="AY106" s="328"/>
      <c r="AZ106" s="328"/>
      <c r="BA106" s="328"/>
      <c r="BB106" s="328"/>
      <c r="BC106" s="328"/>
      <c r="BD106" s="328"/>
      <c r="BE106" s="328"/>
      <c r="BF106" s="328"/>
      <c r="BG106" s="328"/>
      <c r="BH106" s="328"/>
      <c r="BI106" s="328"/>
      <c r="BJ106" s="328"/>
      <c r="BK106" s="328"/>
      <c r="BL106" s="438"/>
      <c r="BM106" s="328"/>
      <c r="BN106" s="328"/>
      <c r="BO106" s="328"/>
      <c r="BP106" s="328"/>
      <c r="BQ106" s="328"/>
      <c r="BR106" s="328"/>
      <c r="BS106" s="328"/>
      <c r="BT106" s="328"/>
      <c r="BU106" s="328"/>
      <c r="BV106" s="328"/>
      <c r="BW106" s="328"/>
      <c r="BX106" s="328"/>
    </row>
    <row r="107" spans="1:76" hidden="1" outlineLevel="1" x14ac:dyDescent="0.2">
      <c r="A107" s="325" t="str">
        <f>'Пр 1 (произв)'!A108</f>
        <v>1.3.2</v>
      </c>
      <c r="B107" s="115" t="str">
        <f>'Пр 1 (произв)'!B108</f>
        <v>Наименование инвестиционного проекта</v>
      </c>
      <c r="C107" s="325">
        <f>'Пр 1 (произв)'!C108</f>
        <v>0</v>
      </c>
      <c r="D107" s="329">
        <f>'Пр 1 (произв)'!H108</f>
        <v>0</v>
      </c>
      <c r="E107" s="328"/>
      <c r="F107" s="328"/>
      <c r="G107" s="330"/>
      <c r="H107" s="438"/>
      <c r="I107" s="328"/>
      <c r="J107" s="328"/>
      <c r="K107" s="328"/>
      <c r="L107" s="328"/>
      <c r="M107" s="328"/>
      <c r="N107" s="330"/>
      <c r="O107" s="328"/>
      <c r="P107" s="328"/>
      <c r="Q107" s="328"/>
      <c r="R107" s="328"/>
      <c r="S107" s="328"/>
      <c r="T107" s="556"/>
      <c r="U107" s="557"/>
      <c r="V107" s="558"/>
      <c r="W107" s="556"/>
      <c r="X107" s="556"/>
      <c r="Y107" s="556"/>
      <c r="Z107" s="556"/>
      <c r="AA107" s="556"/>
      <c r="AB107" s="556"/>
      <c r="AC107" s="556"/>
      <c r="AD107" s="556"/>
      <c r="AE107" s="556"/>
      <c r="AF107" s="556"/>
      <c r="AG107" s="556"/>
      <c r="AH107" s="556"/>
      <c r="AI107" s="556"/>
      <c r="AJ107" s="558"/>
      <c r="AK107" s="556"/>
      <c r="AL107" s="556"/>
      <c r="AM107" s="556"/>
      <c r="AN107" s="556"/>
      <c r="AO107" s="556"/>
      <c r="AP107" s="556"/>
      <c r="AQ107" s="558"/>
      <c r="AR107" s="556"/>
      <c r="AS107" s="556"/>
      <c r="AT107" s="556"/>
      <c r="AU107" s="556"/>
      <c r="AV107" s="328"/>
      <c r="AW107" s="328"/>
      <c r="AX107" s="438"/>
      <c r="AY107" s="328"/>
      <c r="AZ107" s="328"/>
      <c r="BA107" s="328"/>
      <c r="BB107" s="328"/>
      <c r="BC107" s="328"/>
      <c r="BD107" s="328"/>
      <c r="BE107" s="328"/>
      <c r="BF107" s="328"/>
      <c r="BG107" s="328"/>
      <c r="BH107" s="328"/>
      <c r="BI107" s="328"/>
      <c r="BJ107" s="328"/>
      <c r="BK107" s="328"/>
      <c r="BL107" s="438"/>
      <c r="BM107" s="328"/>
      <c r="BN107" s="328"/>
      <c r="BO107" s="328"/>
      <c r="BP107" s="328"/>
      <c r="BQ107" s="328"/>
      <c r="BR107" s="328"/>
      <c r="BS107" s="328"/>
      <c r="BT107" s="328"/>
      <c r="BU107" s="328"/>
      <c r="BV107" s="328"/>
      <c r="BW107" s="328"/>
      <c r="BX107" s="328"/>
    </row>
    <row r="108" spans="1:76" hidden="1" outlineLevel="1" x14ac:dyDescent="0.2">
      <c r="A108" s="325" t="str">
        <f>'Пр 1 (произв)'!A109</f>
        <v>...</v>
      </c>
      <c r="B108" s="115" t="str">
        <f>'Пр 1 (произв)'!B109</f>
        <v>...</v>
      </c>
      <c r="C108" s="325">
        <f>'Пр 1 (произв)'!C109</f>
        <v>0</v>
      </c>
      <c r="D108" s="329">
        <f>'Пр 1 (произв)'!H109</f>
        <v>0</v>
      </c>
      <c r="E108" s="328"/>
      <c r="F108" s="328"/>
      <c r="G108" s="330"/>
      <c r="H108" s="438"/>
      <c r="I108" s="328"/>
      <c r="J108" s="328"/>
      <c r="K108" s="328"/>
      <c r="L108" s="328"/>
      <c r="M108" s="328"/>
      <c r="N108" s="330"/>
      <c r="O108" s="328"/>
      <c r="P108" s="328"/>
      <c r="Q108" s="328"/>
      <c r="R108" s="328"/>
      <c r="S108" s="328"/>
      <c r="T108" s="556"/>
      <c r="U108" s="557"/>
      <c r="V108" s="558"/>
      <c r="W108" s="556"/>
      <c r="X108" s="556"/>
      <c r="Y108" s="556"/>
      <c r="Z108" s="556"/>
      <c r="AA108" s="556"/>
      <c r="AB108" s="556"/>
      <c r="AC108" s="556"/>
      <c r="AD108" s="556"/>
      <c r="AE108" s="556"/>
      <c r="AF108" s="556"/>
      <c r="AG108" s="556"/>
      <c r="AH108" s="556"/>
      <c r="AI108" s="556"/>
      <c r="AJ108" s="558"/>
      <c r="AK108" s="556"/>
      <c r="AL108" s="556"/>
      <c r="AM108" s="556"/>
      <c r="AN108" s="556"/>
      <c r="AO108" s="556"/>
      <c r="AP108" s="556"/>
      <c r="AQ108" s="558"/>
      <c r="AR108" s="556"/>
      <c r="AS108" s="556"/>
      <c r="AT108" s="556"/>
      <c r="AU108" s="556"/>
      <c r="AV108" s="328"/>
      <c r="AW108" s="328"/>
      <c r="AX108" s="438"/>
      <c r="AY108" s="328"/>
      <c r="AZ108" s="328"/>
      <c r="BA108" s="328"/>
      <c r="BB108" s="328"/>
      <c r="BC108" s="328"/>
      <c r="BD108" s="328"/>
      <c r="BE108" s="328"/>
      <c r="BF108" s="328"/>
      <c r="BG108" s="328"/>
      <c r="BH108" s="328"/>
      <c r="BI108" s="328"/>
      <c r="BJ108" s="328"/>
      <c r="BK108" s="328"/>
      <c r="BL108" s="438"/>
      <c r="BM108" s="328"/>
      <c r="BN108" s="328"/>
      <c r="BO108" s="328"/>
      <c r="BP108" s="328"/>
      <c r="BQ108" s="328"/>
      <c r="BR108" s="328"/>
      <c r="BS108" s="328"/>
      <c r="BT108" s="328"/>
      <c r="BU108" s="328"/>
      <c r="BV108" s="328"/>
      <c r="BW108" s="328"/>
      <c r="BX108" s="328"/>
    </row>
    <row r="109" spans="1:76" ht="18" collapsed="1" x14ac:dyDescent="0.2">
      <c r="A109" s="325" t="str">
        <f>'Пр 1 (произв)'!A110</f>
        <v>1.3.3</v>
      </c>
      <c r="B109" s="131" t="str">
        <f>'Пр 1 (произв)'!B110</f>
        <v>Модернизация, техническое перевооружение тепловых сетей, всего, в том числе:</v>
      </c>
      <c r="C109" s="335" t="str">
        <f>'Пр 1 (произв)'!C110</f>
        <v>Г</v>
      </c>
      <c r="D109" s="336">
        <f>SUM(D110:D111)</f>
        <v>0</v>
      </c>
      <c r="E109" s="336">
        <f t="shared" ref="E109" si="50">SUM(E110:E111)</f>
        <v>0</v>
      </c>
      <c r="F109" s="336">
        <f t="shared" ref="F109" si="51">SUM(F110:F111)</f>
        <v>0</v>
      </c>
      <c r="G109" s="336">
        <f t="shared" ref="G109" si="52">SUM(G110:G111)</f>
        <v>0</v>
      </c>
      <c r="H109" s="444">
        <f t="shared" ref="H109" si="53">SUM(H110:H111)</f>
        <v>0</v>
      </c>
      <c r="I109" s="336">
        <f t="shared" ref="I109" si="54">SUM(I110:I111)</f>
        <v>0</v>
      </c>
      <c r="J109" s="336">
        <f t="shared" ref="J109" si="55">SUM(J110:J111)</f>
        <v>0</v>
      </c>
      <c r="K109" s="336">
        <f t="shared" ref="K109" si="56">SUM(K110:K111)</f>
        <v>0</v>
      </c>
      <c r="L109" s="336">
        <f t="shared" ref="L109" si="57">SUM(L110:L111)</f>
        <v>0</v>
      </c>
      <c r="M109" s="336">
        <f t="shared" ref="M109" si="58">SUM(M110:M111)</f>
        <v>0</v>
      </c>
      <c r="N109" s="336">
        <f t="shared" ref="N109" si="59">SUM(N110:N111)</f>
        <v>0</v>
      </c>
      <c r="O109" s="336">
        <f t="shared" ref="O109" si="60">SUM(O110:O111)</f>
        <v>0</v>
      </c>
      <c r="P109" s="336">
        <f t="shared" ref="P109" si="61">SUM(P110:P111)</f>
        <v>0</v>
      </c>
      <c r="Q109" s="336">
        <f t="shared" ref="Q109" si="62">SUM(Q110:Q111)</f>
        <v>0</v>
      </c>
      <c r="R109" s="336">
        <f t="shared" ref="R109" si="63">SUM(R110:R111)</f>
        <v>0</v>
      </c>
      <c r="S109" s="336">
        <f t="shared" ref="S109" si="64">SUM(S110:S111)</f>
        <v>0</v>
      </c>
      <c r="T109" s="561">
        <f t="shared" ref="T109" si="65">SUM(T110:T111)</f>
        <v>0</v>
      </c>
      <c r="U109" s="561">
        <f t="shared" ref="U109" si="66">SUM(U110:U111)</f>
        <v>0</v>
      </c>
      <c r="V109" s="562">
        <f t="shared" ref="V109" si="67">SUM(V110:V111)</f>
        <v>0</v>
      </c>
      <c r="W109" s="561">
        <f t="shared" ref="W109" si="68">SUM(W110:W111)</f>
        <v>0</v>
      </c>
      <c r="X109" s="561">
        <f t="shared" ref="X109" si="69">SUM(X110:X111)</f>
        <v>0</v>
      </c>
      <c r="Y109" s="561">
        <f t="shared" ref="Y109" si="70">SUM(Y110:Y111)</f>
        <v>0</v>
      </c>
      <c r="Z109" s="561">
        <f t="shared" ref="Z109" si="71">SUM(Z110:Z111)</f>
        <v>0</v>
      </c>
      <c r="AA109" s="561">
        <f t="shared" ref="AA109" si="72">SUM(AA110:AA111)</f>
        <v>0</v>
      </c>
      <c r="AB109" s="561">
        <f t="shared" ref="AB109" si="73">SUM(AB110:AB111)</f>
        <v>0</v>
      </c>
      <c r="AC109" s="561">
        <f t="shared" ref="AC109" si="74">SUM(AC110:AC111)</f>
        <v>0</v>
      </c>
      <c r="AD109" s="561">
        <f t="shared" ref="AD109" si="75">SUM(AD110:AD111)</f>
        <v>0</v>
      </c>
      <c r="AE109" s="561">
        <f t="shared" ref="AE109" si="76">SUM(AE110:AE111)</f>
        <v>0</v>
      </c>
      <c r="AF109" s="561">
        <f t="shared" ref="AF109" si="77">SUM(AF110:AF111)</f>
        <v>0</v>
      </c>
      <c r="AG109" s="561">
        <f t="shared" ref="AG109" si="78">SUM(AG110:AG111)</f>
        <v>0</v>
      </c>
      <c r="AH109" s="561">
        <f t="shared" ref="AH109" si="79">SUM(AH110:AH111)</f>
        <v>0</v>
      </c>
      <c r="AI109" s="561">
        <f t="shared" ref="AI109" si="80">SUM(AI110:AI111)</f>
        <v>0</v>
      </c>
      <c r="AJ109" s="562">
        <f t="shared" ref="AJ109" si="81">SUM(AJ110:AJ111)</f>
        <v>0</v>
      </c>
      <c r="AK109" s="561">
        <f t="shared" ref="AK109" si="82">SUM(AK110:AK111)</f>
        <v>0</v>
      </c>
      <c r="AL109" s="561">
        <f t="shared" ref="AL109" si="83">SUM(AL110:AL111)</f>
        <v>0</v>
      </c>
      <c r="AM109" s="561">
        <f t="shared" ref="AM109" si="84">SUM(AM110:AM111)</f>
        <v>0</v>
      </c>
      <c r="AN109" s="561">
        <f t="shared" ref="AN109" si="85">SUM(AN110:AN111)</f>
        <v>0</v>
      </c>
      <c r="AO109" s="561">
        <f t="shared" ref="AO109" si="86">SUM(AO110:AO111)</f>
        <v>0</v>
      </c>
      <c r="AP109" s="561">
        <f t="shared" ref="AP109" si="87">SUM(AP110:AP111)</f>
        <v>0</v>
      </c>
      <c r="AQ109" s="562">
        <f t="shared" ref="AQ109" si="88">SUM(AQ110:AQ111)</f>
        <v>0</v>
      </c>
      <c r="AR109" s="561">
        <f t="shared" ref="AR109" si="89">SUM(AR110:AR111)</f>
        <v>0</v>
      </c>
      <c r="AS109" s="561">
        <f t="shared" ref="AS109" si="90">SUM(AS110:AS111)</f>
        <v>0</v>
      </c>
      <c r="AT109" s="561">
        <f t="shared" ref="AT109" si="91">SUM(AT110:AT111)</f>
        <v>0</v>
      </c>
      <c r="AU109" s="561">
        <f t="shared" ref="AU109" si="92">SUM(AU110:AU111)</f>
        <v>0</v>
      </c>
      <c r="AV109" s="336">
        <f t="shared" ref="AV109" si="93">SUM(AV110:AV111)</f>
        <v>0</v>
      </c>
      <c r="AW109" s="336">
        <f t="shared" ref="AW109" si="94">SUM(AW110:AW111)</f>
        <v>0</v>
      </c>
      <c r="AX109" s="444">
        <f t="shared" ref="AX109" si="95">SUM(AX110:AX111)</f>
        <v>0</v>
      </c>
      <c r="AY109" s="336">
        <f t="shared" ref="AY109" si="96">SUM(AY110:AY111)</f>
        <v>0</v>
      </c>
      <c r="AZ109" s="336">
        <f t="shared" ref="AZ109" si="97">SUM(AZ110:AZ111)</f>
        <v>0</v>
      </c>
      <c r="BA109" s="336">
        <f t="shared" ref="BA109" si="98">SUM(BA110:BA111)</f>
        <v>0</v>
      </c>
      <c r="BB109" s="336">
        <f t="shared" ref="BB109" si="99">SUM(BB110:BB111)</f>
        <v>0</v>
      </c>
      <c r="BC109" s="336">
        <f t="shared" ref="BC109" si="100">SUM(BC110:BC111)</f>
        <v>0</v>
      </c>
      <c r="BD109" s="336">
        <f t="shared" ref="BD109" si="101">SUM(BD110:BD111)</f>
        <v>0</v>
      </c>
      <c r="BE109" s="336">
        <f t="shared" ref="BE109" si="102">SUM(BE110:BE111)</f>
        <v>0</v>
      </c>
      <c r="BF109" s="336">
        <f t="shared" ref="BF109" si="103">SUM(BF110:BF111)</f>
        <v>0</v>
      </c>
      <c r="BG109" s="336">
        <f t="shared" ref="BG109" si="104">SUM(BG110:BG111)</f>
        <v>0</v>
      </c>
      <c r="BH109" s="336">
        <f t="shared" ref="BH109" si="105">SUM(BH110:BH111)</f>
        <v>0</v>
      </c>
      <c r="BI109" s="336">
        <f t="shared" ref="BI109" si="106">SUM(BI110:BI111)</f>
        <v>0</v>
      </c>
      <c r="BJ109" s="336">
        <f t="shared" ref="BJ109" si="107">SUM(BJ110:BJ111)</f>
        <v>0</v>
      </c>
      <c r="BK109" s="336">
        <f t="shared" ref="BK109" si="108">SUM(BK110:BK111)</f>
        <v>0</v>
      </c>
      <c r="BL109" s="444">
        <f t="shared" ref="BL109" si="109">SUM(BL110:BL111)</f>
        <v>0</v>
      </c>
      <c r="BM109" s="336">
        <f t="shared" ref="BM109" si="110">SUM(BM110:BM111)</f>
        <v>0</v>
      </c>
      <c r="BN109" s="336">
        <f t="shared" ref="BN109" si="111">SUM(BN110:BN111)</f>
        <v>0</v>
      </c>
      <c r="BO109" s="336">
        <f t="shared" ref="BO109" si="112">SUM(BO110:BO111)</f>
        <v>0</v>
      </c>
      <c r="BP109" s="336">
        <f t="shared" ref="BP109" si="113">SUM(BP110:BP111)</f>
        <v>0</v>
      </c>
      <c r="BQ109" s="336">
        <f t="shared" ref="BQ109" si="114">SUM(BQ110:BQ111)</f>
        <v>0</v>
      </c>
      <c r="BR109" s="336">
        <f t="shared" ref="BR109" si="115">SUM(BR110:BR111)</f>
        <v>0</v>
      </c>
      <c r="BS109" s="336">
        <f t="shared" ref="BS109" si="116">SUM(BS110:BS111)</f>
        <v>0</v>
      </c>
      <c r="BT109" s="336">
        <f t="shared" ref="BT109" si="117">SUM(BT110:BT111)</f>
        <v>0</v>
      </c>
      <c r="BU109" s="336">
        <f t="shared" ref="BU109" si="118">SUM(BU110:BU111)</f>
        <v>0</v>
      </c>
      <c r="BV109" s="336">
        <f t="shared" ref="BV109" si="119">SUM(BV110:BV111)</f>
        <v>0</v>
      </c>
      <c r="BW109" s="336">
        <f t="shared" ref="BW109" si="120">SUM(BW110:BW111)</f>
        <v>0</v>
      </c>
      <c r="BX109" s="328"/>
    </row>
    <row r="110" spans="1:76" hidden="1" outlineLevel="1" x14ac:dyDescent="0.2">
      <c r="A110" s="325" t="str">
        <f>'Пр 1 (произв)'!A111</f>
        <v>1.3.3</v>
      </c>
      <c r="B110" s="115" t="str">
        <f>'Пр 1 (произв)'!B111</f>
        <v>Наименование инвестиционного проекта</v>
      </c>
      <c r="C110" s="325">
        <f>'Пр 1 (произв)'!C111</f>
        <v>0</v>
      </c>
      <c r="D110" s="329">
        <f>'Пр 1 (произв)'!H111</f>
        <v>0</v>
      </c>
      <c r="E110" s="328"/>
      <c r="F110" s="328"/>
      <c r="G110" s="330"/>
      <c r="H110" s="438"/>
      <c r="I110" s="328"/>
      <c r="J110" s="328"/>
      <c r="K110" s="328"/>
      <c r="L110" s="328"/>
      <c r="M110" s="328"/>
      <c r="N110" s="330"/>
      <c r="O110" s="328"/>
      <c r="P110" s="328"/>
      <c r="Q110" s="328"/>
      <c r="R110" s="328"/>
      <c r="S110" s="328"/>
      <c r="T110" s="556"/>
      <c r="U110" s="557"/>
      <c r="V110" s="558"/>
      <c r="W110" s="556"/>
      <c r="X110" s="556"/>
      <c r="Y110" s="556"/>
      <c r="Z110" s="556"/>
      <c r="AA110" s="556"/>
      <c r="AB110" s="556"/>
      <c r="AC110" s="556"/>
      <c r="AD110" s="556"/>
      <c r="AE110" s="556"/>
      <c r="AF110" s="556"/>
      <c r="AG110" s="556"/>
      <c r="AH110" s="556"/>
      <c r="AI110" s="556"/>
      <c r="AJ110" s="558"/>
      <c r="AK110" s="556"/>
      <c r="AL110" s="556"/>
      <c r="AM110" s="556"/>
      <c r="AN110" s="556"/>
      <c r="AO110" s="556"/>
      <c r="AP110" s="556"/>
      <c r="AQ110" s="558"/>
      <c r="AR110" s="556"/>
      <c r="AS110" s="556"/>
      <c r="AT110" s="556"/>
      <c r="AU110" s="556"/>
      <c r="AV110" s="328"/>
      <c r="AW110" s="328"/>
      <c r="AX110" s="438"/>
      <c r="AY110" s="328"/>
      <c r="AZ110" s="328"/>
      <c r="BA110" s="328"/>
      <c r="BB110" s="328"/>
      <c r="BC110" s="328"/>
      <c r="BD110" s="328"/>
      <c r="BE110" s="328"/>
      <c r="BF110" s="328"/>
      <c r="BG110" s="328"/>
      <c r="BH110" s="328"/>
      <c r="BI110" s="328"/>
      <c r="BJ110" s="328"/>
      <c r="BK110" s="328"/>
      <c r="BL110" s="438"/>
      <c r="BM110" s="328"/>
      <c r="BN110" s="328"/>
      <c r="BO110" s="328"/>
      <c r="BP110" s="328"/>
      <c r="BQ110" s="328"/>
      <c r="BR110" s="328"/>
      <c r="BS110" s="328"/>
      <c r="BT110" s="328"/>
      <c r="BU110" s="328"/>
      <c r="BV110" s="328"/>
      <c r="BW110" s="328"/>
      <c r="BX110" s="328"/>
    </row>
    <row r="111" spans="1:76" hidden="1" outlineLevel="1" x14ac:dyDescent="0.2">
      <c r="A111" s="325" t="str">
        <f>'Пр 1 (произв)'!A112</f>
        <v>1.3.3</v>
      </c>
      <c r="B111" s="115" t="str">
        <f>'Пр 1 (произв)'!B112</f>
        <v>Наименование инвестиционного проекта</v>
      </c>
      <c r="C111" s="325">
        <f>'Пр 1 (произв)'!C112</f>
        <v>0</v>
      </c>
      <c r="D111" s="329">
        <f>'Пр 1 (произв)'!H112</f>
        <v>0</v>
      </c>
      <c r="E111" s="328"/>
      <c r="F111" s="328"/>
      <c r="G111" s="330"/>
      <c r="H111" s="438"/>
      <c r="I111" s="328"/>
      <c r="J111" s="328"/>
      <c r="K111" s="328"/>
      <c r="L111" s="328"/>
      <c r="M111" s="328"/>
      <c r="N111" s="330"/>
      <c r="O111" s="328"/>
      <c r="P111" s="328"/>
      <c r="Q111" s="328"/>
      <c r="R111" s="328"/>
      <c r="S111" s="328"/>
      <c r="T111" s="556"/>
      <c r="U111" s="557"/>
      <c r="V111" s="558"/>
      <c r="W111" s="556"/>
      <c r="X111" s="556"/>
      <c r="Y111" s="556"/>
      <c r="Z111" s="556"/>
      <c r="AA111" s="556"/>
      <c r="AB111" s="556"/>
      <c r="AC111" s="556"/>
      <c r="AD111" s="556"/>
      <c r="AE111" s="556"/>
      <c r="AF111" s="556"/>
      <c r="AG111" s="556"/>
      <c r="AH111" s="556"/>
      <c r="AI111" s="556"/>
      <c r="AJ111" s="558"/>
      <c r="AK111" s="556"/>
      <c r="AL111" s="556"/>
      <c r="AM111" s="556"/>
      <c r="AN111" s="556"/>
      <c r="AO111" s="556"/>
      <c r="AP111" s="556"/>
      <c r="AQ111" s="558"/>
      <c r="AR111" s="556"/>
      <c r="AS111" s="556"/>
      <c r="AT111" s="556"/>
      <c r="AU111" s="556"/>
      <c r="AV111" s="328"/>
      <c r="AW111" s="328"/>
      <c r="AX111" s="438"/>
      <c r="AY111" s="328"/>
      <c r="AZ111" s="328"/>
      <c r="BA111" s="328"/>
      <c r="BB111" s="328"/>
      <c r="BC111" s="328"/>
      <c r="BD111" s="328"/>
      <c r="BE111" s="328"/>
      <c r="BF111" s="328"/>
      <c r="BG111" s="328"/>
      <c r="BH111" s="328"/>
      <c r="BI111" s="328"/>
      <c r="BJ111" s="328"/>
      <c r="BK111" s="328"/>
      <c r="BL111" s="438"/>
      <c r="BM111" s="328"/>
      <c r="BN111" s="328"/>
      <c r="BO111" s="328"/>
      <c r="BP111" s="328"/>
      <c r="BQ111" s="328"/>
      <c r="BR111" s="328"/>
      <c r="BS111" s="328"/>
      <c r="BT111" s="328"/>
      <c r="BU111" s="328"/>
      <c r="BV111" s="328"/>
      <c r="BW111" s="328"/>
      <c r="BX111" s="328"/>
    </row>
    <row r="112" spans="1:76" hidden="1" outlineLevel="1" x14ac:dyDescent="0.2">
      <c r="A112" s="325" t="str">
        <f>'Пр 1 (произв)'!A113</f>
        <v>...</v>
      </c>
      <c r="B112" s="115" t="str">
        <f>'Пр 1 (произв)'!B113</f>
        <v>...</v>
      </c>
      <c r="C112" s="325">
        <f>'Пр 1 (произв)'!C113</f>
        <v>0</v>
      </c>
      <c r="D112" s="329">
        <f>'Пр 1 (произв)'!H113</f>
        <v>0</v>
      </c>
      <c r="E112" s="328"/>
      <c r="F112" s="328"/>
      <c r="G112" s="330"/>
      <c r="H112" s="438"/>
      <c r="I112" s="328"/>
      <c r="J112" s="328"/>
      <c r="K112" s="328"/>
      <c r="L112" s="328"/>
      <c r="M112" s="328"/>
      <c r="N112" s="330"/>
      <c r="O112" s="328"/>
      <c r="P112" s="328"/>
      <c r="Q112" s="328"/>
      <c r="R112" s="328"/>
      <c r="S112" s="328"/>
      <c r="T112" s="556"/>
      <c r="U112" s="557"/>
      <c r="V112" s="558"/>
      <c r="W112" s="556"/>
      <c r="X112" s="556"/>
      <c r="Y112" s="556"/>
      <c r="Z112" s="556"/>
      <c r="AA112" s="556"/>
      <c r="AB112" s="556"/>
      <c r="AC112" s="556"/>
      <c r="AD112" s="556"/>
      <c r="AE112" s="556"/>
      <c r="AF112" s="556"/>
      <c r="AG112" s="556"/>
      <c r="AH112" s="556"/>
      <c r="AI112" s="556"/>
      <c r="AJ112" s="558"/>
      <c r="AK112" s="556"/>
      <c r="AL112" s="556"/>
      <c r="AM112" s="556"/>
      <c r="AN112" s="556"/>
      <c r="AO112" s="556"/>
      <c r="AP112" s="556"/>
      <c r="AQ112" s="558"/>
      <c r="AR112" s="556"/>
      <c r="AS112" s="556"/>
      <c r="AT112" s="556"/>
      <c r="AU112" s="556"/>
      <c r="AV112" s="328"/>
      <c r="AW112" s="328"/>
      <c r="AX112" s="438"/>
      <c r="AY112" s="328"/>
      <c r="AZ112" s="328"/>
      <c r="BA112" s="328"/>
      <c r="BB112" s="328"/>
      <c r="BC112" s="328"/>
      <c r="BD112" s="328"/>
      <c r="BE112" s="328"/>
      <c r="BF112" s="328"/>
      <c r="BG112" s="328"/>
      <c r="BH112" s="328"/>
      <c r="BI112" s="328"/>
      <c r="BJ112" s="328"/>
      <c r="BK112" s="328"/>
      <c r="BL112" s="438"/>
      <c r="BM112" s="328"/>
      <c r="BN112" s="328"/>
      <c r="BO112" s="328"/>
      <c r="BP112" s="328"/>
      <c r="BQ112" s="328"/>
      <c r="BR112" s="328"/>
      <c r="BS112" s="328"/>
      <c r="BT112" s="328"/>
      <c r="BU112" s="328"/>
      <c r="BV112" s="328"/>
      <c r="BW112" s="328"/>
      <c r="BX112" s="328"/>
    </row>
    <row r="113" spans="1:76" ht="18" collapsed="1" x14ac:dyDescent="0.2">
      <c r="A113" s="325" t="str">
        <f>'Пр 1 (произв)'!A114</f>
        <v>1.3.4</v>
      </c>
      <c r="B113" s="131" t="str">
        <f>'Пр 1 (произв)'!B114</f>
        <v>Модернизация, техническое перевооружение прочих объектов основных средств, всего, в том числе:</v>
      </c>
      <c r="C113" s="335" t="str">
        <f>'Пр 1 (произв)'!C114</f>
        <v>Г</v>
      </c>
      <c r="D113" s="336">
        <f>SUM(D114:D115)</f>
        <v>0</v>
      </c>
      <c r="E113" s="336">
        <f t="shared" ref="E113" si="121">SUM(E114:E115)</f>
        <v>0</v>
      </c>
      <c r="F113" s="336">
        <f t="shared" ref="F113" si="122">SUM(F114:F115)</f>
        <v>0</v>
      </c>
      <c r="G113" s="336">
        <f t="shared" ref="G113" si="123">SUM(G114:G115)</f>
        <v>0</v>
      </c>
      <c r="H113" s="444">
        <f t="shared" ref="H113" si="124">SUM(H114:H115)</f>
        <v>0</v>
      </c>
      <c r="I113" s="336">
        <f t="shared" ref="I113" si="125">SUM(I114:I115)</f>
        <v>0</v>
      </c>
      <c r="J113" s="336">
        <f t="shared" ref="J113" si="126">SUM(J114:J115)</f>
        <v>0</v>
      </c>
      <c r="K113" s="336">
        <f t="shared" ref="K113" si="127">SUM(K114:K115)</f>
        <v>0</v>
      </c>
      <c r="L113" s="336">
        <f t="shared" ref="L113" si="128">SUM(L114:L115)</f>
        <v>0</v>
      </c>
      <c r="M113" s="336">
        <f t="shared" ref="M113" si="129">SUM(M114:M115)</f>
        <v>0</v>
      </c>
      <c r="N113" s="336">
        <f t="shared" ref="N113" si="130">SUM(N114:N115)</f>
        <v>0</v>
      </c>
      <c r="O113" s="336">
        <f t="shared" ref="O113" si="131">SUM(O114:O115)</f>
        <v>0</v>
      </c>
      <c r="P113" s="336">
        <f t="shared" ref="P113" si="132">SUM(P114:P115)</f>
        <v>0</v>
      </c>
      <c r="Q113" s="336">
        <f t="shared" ref="Q113" si="133">SUM(Q114:Q115)</f>
        <v>0</v>
      </c>
      <c r="R113" s="336">
        <f t="shared" ref="R113" si="134">SUM(R114:R115)</f>
        <v>0</v>
      </c>
      <c r="S113" s="336">
        <f t="shared" ref="S113" si="135">SUM(S114:S115)</f>
        <v>0</v>
      </c>
      <c r="T113" s="561">
        <f t="shared" ref="T113" si="136">SUM(T114:T115)</f>
        <v>0</v>
      </c>
      <c r="U113" s="561">
        <f t="shared" ref="U113" si="137">SUM(U114:U115)</f>
        <v>0</v>
      </c>
      <c r="V113" s="562">
        <f t="shared" ref="V113" si="138">SUM(V114:V115)</f>
        <v>0</v>
      </c>
      <c r="W113" s="561">
        <f t="shared" ref="W113" si="139">SUM(W114:W115)</f>
        <v>0</v>
      </c>
      <c r="X113" s="561">
        <f t="shared" ref="X113" si="140">SUM(X114:X115)</f>
        <v>0</v>
      </c>
      <c r="Y113" s="561">
        <f t="shared" ref="Y113" si="141">SUM(Y114:Y115)</f>
        <v>0</v>
      </c>
      <c r="Z113" s="561">
        <f t="shared" ref="Z113" si="142">SUM(Z114:Z115)</f>
        <v>0</v>
      </c>
      <c r="AA113" s="561">
        <f t="shared" ref="AA113" si="143">SUM(AA114:AA115)</f>
        <v>0</v>
      </c>
      <c r="AB113" s="561">
        <f t="shared" ref="AB113" si="144">SUM(AB114:AB115)</f>
        <v>0</v>
      </c>
      <c r="AC113" s="561">
        <f t="shared" ref="AC113" si="145">SUM(AC114:AC115)</f>
        <v>0</v>
      </c>
      <c r="AD113" s="561">
        <f t="shared" ref="AD113" si="146">SUM(AD114:AD115)</f>
        <v>0</v>
      </c>
      <c r="AE113" s="561">
        <f t="shared" ref="AE113" si="147">SUM(AE114:AE115)</f>
        <v>0</v>
      </c>
      <c r="AF113" s="561">
        <f t="shared" ref="AF113" si="148">SUM(AF114:AF115)</f>
        <v>0</v>
      </c>
      <c r="AG113" s="561">
        <f t="shared" ref="AG113" si="149">SUM(AG114:AG115)</f>
        <v>0</v>
      </c>
      <c r="AH113" s="561">
        <f t="shared" ref="AH113" si="150">SUM(AH114:AH115)</f>
        <v>0</v>
      </c>
      <c r="AI113" s="561">
        <f t="shared" ref="AI113" si="151">SUM(AI114:AI115)</f>
        <v>0</v>
      </c>
      <c r="AJ113" s="562">
        <f t="shared" ref="AJ113" si="152">SUM(AJ114:AJ115)</f>
        <v>0</v>
      </c>
      <c r="AK113" s="561">
        <f t="shared" ref="AK113" si="153">SUM(AK114:AK115)</f>
        <v>0</v>
      </c>
      <c r="AL113" s="561">
        <f t="shared" ref="AL113" si="154">SUM(AL114:AL115)</f>
        <v>0</v>
      </c>
      <c r="AM113" s="561">
        <f t="shared" ref="AM113" si="155">SUM(AM114:AM115)</f>
        <v>0</v>
      </c>
      <c r="AN113" s="561">
        <f t="shared" ref="AN113" si="156">SUM(AN114:AN115)</f>
        <v>0</v>
      </c>
      <c r="AO113" s="561">
        <f t="shared" ref="AO113" si="157">SUM(AO114:AO115)</f>
        <v>0</v>
      </c>
      <c r="AP113" s="561">
        <f t="shared" ref="AP113" si="158">SUM(AP114:AP115)</f>
        <v>0</v>
      </c>
      <c r="AQ113" s="562">
        <f t="shared" ref="AQ113" si="159">SUM(AQ114:AQ115)</f>
        <v>0</v>
      </c>
      <c r="AR113" s="561">
        <f t="shared" ref="AR113" si="160">SUM(AR114:AR115)</f>
        <v>0</v>
      </c>
      <c r="AS113" s="561">
        <f t="shared" ref="AS113" si="161">SUM(AS114:AS115)</f>
        <v>0</v>
      </c>
      <c r="AT113" s="561">
        <f t="shared" ref="AT113" si="162">SUM(AT114:AT115)</f>
        <v>0</v>
      </c>
      <c r="AU113" s="561">
        <f t="shared" ref="AU113" si="163">SUM(AU114:AU115)</f>
        <v>0</v>
      </c>
      <c r="AV113" s="336">
        <f t="shared" ref="AV113" si="164">SUM(AV114:AV115)</f>
        <v>0</v>
      </c>
      <c r="AW113" s="336">
        <f t="shared" ref="AW113" si="165">SUM(AW114:AW115)</f>
        <v>0</v>
      </c>
      <c r="AX113" s="444">
        <f t="shared" ref="AX113" si="166">SUM(AX114:AX115)</f>
        <v>0</v>
      </c>
      <c r="AY113" s="336">
        <f t="shared" ref="AY113" si="167">SUM(AY114:AY115)</f>
        <v>0</v>
      </c>
      <c r="AZ113" s="336">
        <f t="shared" ref="AZ113" si="168">SUM(AZ114:AZ115)</f>
        <v>0</v>
      </c>
      <c r="BA113" s="336">
        <f t="shared" ref="BA113" si="169">SUM(BA114:BA115)</f>
        <v>0</v>
      </c>
      <c r="BB113" s="336">
        <f t="shared" ref="BB113" si="170">SUM(BB114:BB115)</f>
        <v>0</v>
      </c>
      <c r="BC113" s="336">
        <f t="shared" ref="BC113" si="171">SUM(BC114:BC115)</f>
        <v>0</v>
      </c>
      <c r="BD113" s="336">
        <f t="shared" ref="BD113" si="172">SUM(BD114:BD115)</f>
        <v>0</v>
      </c>
      <c r="BE113" s="336">
        <f t="shared" ref="BE113" si="173">SUM(BE114:BE115)</f>
        <v>0</v>
      </c>
      <c r="BF113" s="336">
        <f t="shared" ref="BF113" si="174">SUM(BF114:BF115)</f>
        <v>0</v>
      </c>
      <c r="BG113" s="336">
        <f t="shared" ref="BG113" si="175">SUM(BG114:BG115)</f>
        <v>0</v>
      </c>
      <c r="BH113" s="336">
        <f t="shared" ref="BH113" si="176">SUM(BH114:BH115)</f>
        <v>0</v>
      </c>
      <c r="BI113" s="336">
        <f t="shared" ref="BI113" si="177">SUM(BI114:BI115)</f>
        <v>0</v>
      </c>
      <c r="BJ113" s="336">
        <f t="shared" ref="BJ113" si="178">SUM(BJ114:BJ115)</f>
        <v>0</v>
      </c>
      <c r="BK113" s="336">
        <f t="shared" ref="BK113" si="179">SUM(BK114:BK115)</f>
        <v>0</v>
      </c>
      <c r="BL113" s="444">
        <f t="shared" ref="BL113" si="180">SUM(BL114:BL115)</f>
        <v>0</v>
      </c>
      <c r="BM113" s="336">
        <f t="shared" ref="BM113" si="181">SUM(BM114:BM115)</f>
        <v>0</v>
      </c>
      <c r="BN113" s="336">
        <f t="shared" ref="BN113" si="182">SUM(BN114:BN115)</f>
        <v>0</v>
      </c>
      <c r="BO113" s="336">
        <f t="shared" ref="BO113" si="183">SUM(BO114:BO115)</f>
        <v>0</v>
      </c>
      <c r="BP113" s="336">
        <f t="shared" ref="BP113" si="184">SUM(BP114:BP115)</f>
        <v>0</v>
      </c>
      <c r="BQ113" s="336">
        <f t="shared" ref="BQ113" si="185">SUM(BQ114:BQ115)</f>
        <v>0</v>
      </c>
      <c r="BR113" s="336">
        <f t="shared" ref="BR113" si="186">SUM(BR114:BR115)</f>
        <v>0</v>
      </c>
      <c r="BS113" s="336">
        <f t="shared" ref="BS113" si="187">SUM(BS114:BS115)</f>
        <v>0</v>
      </c>
      <c r="BT113" s="336">
        <f t="shared" ref="BT113" si="188">SUM(BT114:BT115)</f>
        <v>0</v>
      </c>
      <c r="BU113" s="336">
        <f t="shared" ref="BU113" si="189">SUM(BU114:BU115)</f>
        <v>0</v>
      </c>
      <c r="BV113" s="336">
        <f t="shared" ref="BV113" si="190">SUM(BV114:BV115)</f>
        <v>0</v>
      </c>
      <c r="BW113" s="336">
        <f t="shared" ref="BW113" si="191">SUM(BW114:BW115)</f>
        <v>0</v>
      </c>
      <c r="BX113" s="328"/>
    </row>
    <row r="114" spans="1:76" hidden="1" outlineLevel="1" x14ac:dyDescent="0.2">
      <c r="A114" s="325" t="str">
        <f>'Пр 1 (произв)'!A115</f>
        <v>1.3.4</v>
      </c>
      <c r="B114" s="115" t="str">
        <f>'Пр 1 (произв)'!B115</f>
        <v>Наименование инвестиционного проекта</v>
      </c>
      <c r="C114" s="325">
        <f>'Пр 1 (произв)'!C115</f>
        <v>0</v>
      </c>
      <c r="D114" s="329">
        <f>'Пр 1 (произв)'!H115</f>
        <v>0</v>
      </c>
      <c r="E114" s="328"/>
      <c r="F114" s="328"/>
      <c r="G114" s="330"/>
      <c r="H114" s="438"/>
      <c r="I114" s="328"/>
      <c r="J114" s="328"/>
      <c r="K114" s="328"/>
      <c r="L114" s="328"/>
      <c r="M114" s="328"/>
      <c r="N114" s="330"/>
      <c r="O114" s="328"/>
      <c r="P114" s="328"/>
      <c r="Q114" s="328"/>
      <c r="R114" s="328"/>
      <c r="S114" s="328"/>
      <c r="T114" s="556"/>
      <c r="U114" s="557"/>
      <c r="V114" s="558"/>
      <c r="W114" s="556"/>
      <c r="X114" s="556"/>
      <c r="Y114" s="556"/>
      <c r="Z114" s="556"/>
      <c r="AA114" s="556"/>
      <c r="AB114" s="556"/>
      <c r="AC114" s="556"/>
      <c r="AD114" s="556"/>
      <c r="AE114" s="556"/>
      <c r="AF114" s="556"/>
      <c r="AG114" s="556"/>
      <c r="AH114" s="556"/>
      <c r="AI114" s="556"/>
      <c r="AJ114" s="558"/>
      <c r="AK114" s="556"/>
      <c r="AL114" s="556"/>
      <c r="AM114" s="556"/>
      <c r="AN114" s="556"/>
      <c r="AO114" s="556"/>
      <c r="AP114" s="556"/>
      <c r="AQ114" s="558"/>
      <c r="AR114" s="556"/>
      <c r="AS114" s="556"/>
      <c r="AT114" s="556"/>
      <c r="AU114" s="556"/>
      <c r="AV114" s="328"/>
      <c r="AW114" s="328"/>
      <c r="AX114" s="438"/>
      <c r="AY114" s="328"/>
      <c r="AZ114" s="328"/>
      <c r="BA114" s="328"/>
      <c r="BB114" s="328"/>
      <c r="BC114" s="328"/>
      <c r="BD114" s="328"/>
      <c r="BE114" s="328"/>
      <c r="BF114" s="328"/>
      <c r="BG114" s="328"/>
      <c r="BH114" s="328"/>
      <c r="BI114" s="328"/>
      <c r="BJ114" s="328"/>
      <c r="BK114" s="328"/>
      <c r="BL114" s="438"/>
      <c r="BM114" s="328"/>
      <c r="BN114" s="328"/>
      <c r="BO114" s="328"/>
      <c r="BP114" s="328"/>
      <c r="BQ114" s="328"/>
      <c r="BR114" s="328"/>
      <c r="BS114" s="328"/>
      <c r="BT114" s="328"/>
      <c r="BU114" s="328"/>
      <c r="BV114" s="328"/>
      <c r="BW114" s="328"/>
      <c r="BX114" s="328"/>
    </row>
    <row r="115" spans="1:76" hidden="1" outlineLevel="1" x14ac:dyDescent="0.2">
      <c r="A115" s="325" t="str">
        <f>'Пр 1 (произв)'!A116</f>
        <v>1.3.4</v>
      </c>
      <c r="B115" s="115" t="str">
        <f>'Пр 1 (произв)'!B116</f>
        <v>Наименование инвестиционного проекта</v>
      </c>
      <c r="C115" s="325">
        <f>'Пр 1 (произв)'!C116</f>
        <v>0</v>
      </c>
      <c r="D115" s="329">
        <f>'Пр 1 (произв)'!H116</f>
        <v>0</v>
      </c>
      <c r="E115" s="328"/>
      <c r="F115" s="328"/>
      <c r="G115" s="330"/>
      <c r="H115" s="438"/>
      <c r="I115" s="328"/>
      <c r="J115" s="328"/>
      <c r="K115" s="328"/>
      <c r="L115" s="328"/>
      <c r="M115" s="328"/>
      <c r="N115" s="330"/>
      <c r="O115" s="328"/>
      <c r="P115" s="328"/>
      <c r="Q115" s="328"/>
      <c r="R115" s="328"/>
      <c r="S115" s="328"/>
      <c r="T115" s="556"/>
      <c r="U115" s="557"/>
      <c r="V115" s="558"/>
      <c r="W115" s="556"/>
      <c r="X115" s="556"/>
      <c r="Y115" s="556"/>
      <c r="Z115" s="556"/>
      <c r="AA115" s="556"/>
      <c r="AB115" s="556"/>
      <c r="AC115" s="556"/>
      <c r="AD115" s="556"/>
      <c r="AE115" s="556"/>
      <c r="AF115" s="556"/>
      <c r="AG115" s="556"/>
      <c r="AH115" s="556"/>
      <c r="AI115" s="556"/>
      <c r="AJ115" s="558"/>
      <c r="AK115" s="556"/>
      <c r="AL115" s="556"/>
      <c r="AM115" s="556"/>
      <c r="AN115" s="556"/>
      <c r="AO115" s="556"/>
      <c r="AP115" s="556"/>
      <c r="AQ115" s="558"/>
      <c r="AR115" s="556"/>
      <c r="AS115" s="556"/>
      <c r="AT115" s="556"/>
      <c r="AU115" s="556"/>
      <c r="AV115" s="328"/>
      <c r="AW115" s="328"/>
      <c r="AX115" s="438"/>
      <c r="AY115" s="328"/>
      <c r="AZ115" s="328"/>
      <c r="BA115" s="328"/>
      <c r="BB115" s="328"/>
      <c r="BC115" s="328"/>
      <c r="BD115" s="328"/>
      <c r="BE115" s="328"/>
      <c r="BF115" s="328"/>
      <c r="BG115" s="328"/>
      <c r="BH115" s="328"/>
      <c r="BI115" s="328"/>
      <c r="BJ115" s="328"/>
      <c r="BK115" s="328"/>
      <c r="BL115" s="438"/>
      <c r="BM115" s="328"/>
      <c r="BN115" s="328"/>
      <c r="BO115" s="328"/>
      <c r="BP115" s="328"/>
      <c r="BQ115" s="328"/>
      <c r="BR115" s="328"/>
      <c r="BS115" s="328"/>
      <c r="BT115" s="328"/>
      <c r="BU115" s="328"/>
      <c r="BV115" s="328"/>
      <c r="BW115" s="328"/>
      <c r="BX115" s="328"/>
    </row>
    <row r="116" spans="1:76" hidden="1" outlineLevel="1" x14ac:dyDescent="0.2">
      <c r="A116" s="325" t="str">
        <f>'Пр 1 (произв)'!A117</f>
        <v>...</v>
      </c>
      <c r="B116" s="115" t="str">
        <f>'Пр 1 (произв)'!B117</f>
        <v>...</v>
      </c>
      <c r="C116" s="325">
        <f>'Пр 1 (произв)'!C117</f>
        <v>0</v>
      </c>
      <c r="D116" s="329">
        <f>'Пр 1 (произв)'!H117</f>
        <v>0</v>
      </c>
      <c r="E116" s="328"/>
      <c r="F116" s="328"/>
      <c r="G116" s="330"/>
      <c r="H116" s="438"/>
      <c r="I116" s="328"/>
      <c r="J116" s="328"/>
      <c r="K116" s="328"/>
      <c r="L116" s="328"/>
      <c r="M116" s="328"/>
      <c r="N116" s="330"/>
      <c r="O116" s="328"/>
      <c r="P116" s="328"/>
      <c r="Q116" s="328"/>
      <c r="R116" s="328"/>
      <c r="S116" s="328"/>
      <c r="T116" s="556"/>
      <c r="U116" s="557"/>
      <c r="V116" s="558"/>
      <c r="W116" s="556"/>
      <c r="X116" s="556"/>
      <c r="Y116" s="556"/>
      <c r="Z116" s="556"/>
      <c r="AA116" s="556"/>
      <c r="AB116" s="556"/>
      <c r="AC116" s="556"/>
      <c r="AD116" s="556"/>
      <c r="AE116" s="556"/>
      <c r="AF116" s="556"/>
      <c r="AG116" s="556"/>
      <c r="AH116" s="556"/>
      <c r="AI116" s="556"/>
      <c r="AJ116" s="558"/>
      <c r="AK116" s="556"/>
      <c r="AL116" s="556"/>
      <c r="AM116" s="556"/>
      <c r="AN116" s="556"/>
      <c r="AO116" s="556"/>
      <c r="AP116" s="556"/>
      <c r="AQ116" s="558"/>
      <c r="AR116" s="556"/>
      <c r="AS116" s="556"/>
      <c r="AT116" s="556"/>
      <c r="AU116" s="556"/>
      <c r="AV116" s="328"/>
      <c r="AW116" s="328"/>
      <c r="AX116" s="438"/>
      <c r="AY116" s="328"/>
      <c r="AZ116" s="328"/>
      <c r="BA116" s="328"/>
      <c r="BB116" s="328"/>
      <c r="BC116" s="328"/>
      <c r="BD116" s="328"/>
      <c r="BE116" s="328"/>
      <c r="BF116" s="328"/>
      <c r="BG116" s="328"/>
      <c r="BH116" s="328"/>
      <c r="BI116" s="328"/>
      <c r="BJ116" s="328"/>
      <c r="BK116" s="328"/>
      <c r="BL116" s="438"/>
      <c r="BM116" s="328"/>
      <c r="BN116" s="328"/>
      <c r="BO116" s="328"/>
      <c r="BP116" s="328"/>
      <c r="BQ116" s="328"/>
      <c r="BR116" s="328"/>
      <c r="BS116" s="328"/>
      <c r="BT116" s="328"/>
      <c r="BU116" s="328"/>
      <c r="BV116" s="328"/>
      <c r="BW116" s="328"/>
      <c r="BX116" s="328"/>
    </row>
    <row r="117" spans="1:76" ht="21" customHeight="1" collapsed="1" x14ac:dyDescent="0.2">
      <c r="A117" s="325" t="str">
        <f>'Пр 1 (произв)'!A118</f>
        <v>1.4</v>
      </c>
      <c r="B117" s="127" t="str">
        <f>'Пр 1 (произв)'!B118</f>
        <v>Инвестиционные проекты, реализация которых обуславливается схемами теплоснабжения, всего, в том числе:</v>
      </c>
      <c r="C117" s="333" t="str">
        <f>'Пр 1 (произв)'!C118</f>
        <v>Г</v>
      </c>
      <c r="D117" s="334">
        <f>'Пр 1 (произв)'!H118</f>
        <v>0</v>
      </c>
      <c r="E117" s="334"/>
      <c r="F117" s="334"/>
      <c r="G117" s="334"/>
      <c r="H117" s="443"/>
      <c r="I117" s="334"/>
      <c r="J117" s="334"/>
      <c r="K117" s="334"/>
      <c r="L117" s="334"/>
      <c r="M117" s="334"/>
      <c r="N117" s="334"/>
      <c r="O117" s="334"/>
      <c r="P117" s="334"/>
      <c r="Q117" s="334"/>
      <c r="R117" s="334"/>
      <c r="S117" s="334"/>
      <c r="T117" s="561"/>
      <c r="U117" s="561"/>
      <c r="V117" s="562"/>
      <c r="W117" s="561"/>
      <c r="X117" s="561"/>
      <c r="Y117" s="561"/>
      <c r="Z117" s="561"/>
      <c r="AA117" s="561"/>
      <c r="AB117" s="561"/>
      <c r="AC117" s="561"/>
      <c r="AD117" s="561"/>
      <c r="AE117" s="561"/>
      <c r="AF117" s="561"/>
      <c r="AG117" s="561"/>
      <c r="AH117" s="561"/>
      <c r="AI117" s="561"/>
      <c r="AJ117" s="562"/>
      <c r="AK117" s="561"/>
      <c r="AL117" s="561"/>
      <c r="AM117" s="561"/>
      <c r="AN117" s="561"/>
      <c r="AO117" s="561"/>
      <c r="AP117" s="561"/>
      <c r="AQ117" s="562"/>
      <c r="AR117" s="561"/>
      <c r="AS117" s="561"/>
      <c r="AT117" s="561"/>
      <c r="AU117" s="561"/>
      <c r="AV117" s="334"/>
      <c r="AW117" s="334"/>
      <c r="AX117" s="443"/>
      <c r="AY117" s="334"/>
      <c r="AZ117" s="334"/>
      <c r="BA117" s="334"/>
      <c r="BB117" s="334"/>
      <c r="BC117" s="334"/>
      <c r="BD117" s="334"/>
      <c r="BE117" s="334"/>
      <c r="BF117" s="334"/>
      <c r="BG117" s="334"/>
      <c r="BH117" s="334"/>
      <c r="BI117" s="334"/>
      <c r="BJ117" s="334"/>
      <c r="BK117" s="334"/>
      <c r="BL117" s="443"/>
      <c r="BM117" s="334"/>
      <c r="BN117" s="334"/>
      <c r="BO117" s="334"/>
      <c r="BP117" s="334"/>
      <c r="BQ117" s="334"/>
      <c r="BR117" s="334"/>
      <c r="BS117" s="334"/>
      <c r="BT117" s="334"/>
      <c r="BU117" s="334"/>
      <c r="BV117" s="334"/>
      <c r="BW117" s="334"/>
      <c r="BX117" s="328"/>
    </row>
    <row r="118" spans="1:76" hidden="1" outlineLevel="1" x14ac:dyDescent="0.2">
      <c r="A118" s="325" t="str">
        <f>'Пр 1 (произв)'!A119</f>
        <v>1.4.1</v>
      </c>
      <c r="B118" s="115" t="str">
        <f>'Пр 1 (произв)'!B119</f>
        <v>Наименование поселения (городского округа)</v>
      </c>
      <c r="C118" s="325">
        <f>'Пр 1 (произв)'!C119</f>
        <v>0</v>
      </c>
      <c r="D118" s="329">
        <f>'Пр 1 (произв)'!H119</f>
        <v>0</v>
      </c>
      <c r="E118" s="328"/>
      <c r="F118" s="328"/>
      <c r="G118" s="330"/>
      <c r="H118" s="438"/>
      <c r="I118" s="328"/>
      <c r="J118" s="328"/>
      <c r="K118" s="328"/>
      <c r="L118" s="328"/>
      <c r="M118" s="328"/>
      <c r="N118" s="330"/>
      <c r="O118" s="328"/>
      <c r="P118" s="328"/>
      <c r="Q118" s="328"/>
      <c r="R118" s="328"/>
      <c r="S118" s="328"/>
      <c r="T118" s="556"/>
      <c r="U118" s="557"/>
      <c r="V118" s="558"/>
      <c r="W118" s="556"/>
      <c r="X118" s="556"/>
      <c r="Y118" s="556"/>
      <c r="Z118" s="556"/>
      <c r="AA118" s="556"/>
      <c r="AB118" s="556"/>
      <c r="AC118" s="556"/>
      <c r="AD118" s="556"/>
      <c r="AE118" s="556"/>
      <c r="AF118" s="556"/>
      <c r="AG118" s="556"/>
      <c r="AH118" s="556"/>
      <c r="AI118" s="556"/>
      <c r="AJ118" s="558"/>
      <c r="AK118" s="556"/>
      <c r="AL118" s="556"/>
      <c r="AM118" s="556"/>
      <c r="AN118" s="556"/>
      <c r="AO118" s="556"/>
      <c r="AP118" s="556"/>
      <c r="AQ118" s="558"/>
      <c r="AR118" s="556"/>
      <c r="AS118" s="556"/>
      <c r="AT118" s="556"/>
      <c r="AU118" s="556"/>
      <c r="AV118" s="328"/>
      <c r="AW118" s="328"/>
      <c r="AX118" s="438"/>
      <c r="AY118" s="328"/>
      <c r="AZ118" s="328"/>
      <c r="BA118" s="328"/>
      <c r="BB118" s="328"/>
      <c r="BC118" s="328"/>
      <c r="BD118" s="328"/>
      <c r="BE118" s="328"/>
      <c r="BF118" s="328"/>
      <c r="BG118" s="328"/>
      <c r="BH118" s="328"/>
      <c r="BI118" s="328"/>
      <c r="BJ118" s="328"/>
      <c r="BK118" s="328"/>
      <c r="BL118" s="438"/>
      <c r="BM118" s="328"/>
      <c r="BN118" s="328"/>
      <c r="BO118" s="328"/>
      <c r="BP118" s="328"/>
      <c r="BQ118" s="328"/>
      <c r="BR118" s="328"/>
      <c r="BS118" s="328"/>
      <c r="BT118" s="328"/>
      <c r="BU118" s="328"/>
      <c r="BV118" s="328"/>
      <c r="BW118" s="328"/>
      <c r="BX118" s="328"/>
    </row>
    <row r="119" spans="1:76" ht="18" hidden="1" outlineLevel="1" x14ac:dyDescent="0.2">
      <c r="A119" s="325" t="str">
        <f>'Пр 1 (произв)'!A120</f>
        <v>1.4.1.1</v>
      </c>
      <c r="B119" s="115" t="str">
        <f>'Пр 1 (произв)'!B120</f>
        <v>Строительство, реконструкция, модернизация и техническое перевооружение источников тепловой энергии, всего, в том числе:</v>
      </c>
      <c r="C119" s="325">
        <f>'Пр 1 (произв)'!C120</f>
        <v>0</v>
      </c>
      <c r="D119" s="329">
        <f>'Пр 1 (произв)'!H120</f>
        <v>0</v>
      </c>
      <c r="E119" s="328"/>
      <c r="F119" s="328"/>
      <c r="G119" s="330"/>
      <c r="H119" s="438"/>
      <c r="I119" s="328"/>
      <c r="J119" s="328"/>
      <c r="K119" s="328"/>
      <c r="L119" s="328"/>
      <c r="M119" s="328"/>
      <c r="N119" s="330"/>
      <c r="O119" s="328"/>
      <c r="P119" s="328"/>
      <c r="Q119" s="328"/>
      <c r="R119" s="328"/>
      <c r="S119" s="328"/>
      <c r="T119" s="556"/>
      <c r="U119" s="557"/>
      <c r="V119" s="558"/>
      <c r="W119" s="556"/>
      <c r="X119" s="556"/>
      <c r="Y119" s="556"/>
      <c r="Z119" s="556"/>
      <c r="AA119" s="556"/>
      <c r="AB119" s="556"/>
      <c r="AC119" s="556"/>
      <c r="AD119" s="556"/>
      <c r="AE119" s="556"/>
      <c r="AF119" s="556"/>
      <c r="AG119" s="556"/>
      <c r="AH119" s="556"/>
      <c r="AI119" s="556"/>
      <c r="AJ119" s="558"/>
      <c r="AK119" s="556"/>
      <c r="AL119" s="556"/>
      <c r="AM119" s="556"/>
      <c r="AN119" s="556"/>
      <c r="AO119" s="556"/>
      <c r="AP119" s="556"/>
      <c r="AQ119" s="558"/>
      <c r="AR119" s="556"/>
      <c r="AS119" s="556"/>
      <c r="AT119" s="556"/>
      <c r="AU119" s="556"/>
      <c r="AV119" s="328"/>
      <c r="AW119" s="328"/>
      <c r="AX119" s="438"/>
      <c r="AY119" s="328"/>
      <c r="AZ119" s="328"/>
      <c r="BA119" s="328"/>
      <c r="BB119" s="328"/>
      <c r="BC119" s="328"/>
      <c r="BD119" s="328"/>
      <c r="BE119" s="328"/>
      <c r="BF119" s="328"/>
      <c r="BG119" s="328"/>
      <c r="BH119" s="328"/>
      <c r="BI119" s="328"/>
      <c r="BJ119" s="328"/>
      <c r="BK119" s="328"/>
      <c r="BL119" s="438"/>
      <c r="BM119" s="328"/>
      <c r="BN119" s="328"/>
      <c r="BO119" s="328"/>
      <c r="BP119" s="328"/>
      <c r="BQ119" s="328"/>
      <c r="BR119" s="328"/>
      <c r="BS119" s="328"/>
      <c r="BT119" s="328"/>
      <c r="BU119" s="328"/>
      <c r="BV119" s="328"/>
      <c r="BW119" s="328"/>
      <c r="BX119" s="328"/>
    </row>
    <row r="120" spans="1:76" hidden="1" outlineLevel="1" x14ac:dyDescent="0.2">
      <c r="A120" s="325" t="str">
        <f>'Пр 1 (произв)'!A121</f>
        <v>1.4.1.1</v>
      </c>
      <c r="B120" s="115" t="str">
        <f>'Пр 1 (произв)'!B121</f>
        <v>Наименование инвестиционного проекта</v>
      </c>
      <c r="C120" s="325">
        <f>'Пр 1 (произв)'!C121</f>
        <v>0</v>
      </c>
      <c r="D120" s="329">
        <f>'Пр 1 (произв)'!H121</f>
        <v>0</v>
      </c>
      <c r="E120" s="328"/>
      <c r="F120" s="328"/>
      <c r="G120" s="330"/>
      <c r="H120" s="438"/>
      <c r="I120" s="328"/>
      <c r="J120" s="328"/>
      <c r="K120" s="328"/>
      <c r="L120" s="328"/>
      <c r="M120" s="328"/>
      <c r="N120" s="330"/>
      <c r="O120" s="328"/>
      <c r="P120" s="328"/>
      <c r="Q120" s="328"/>
      <c r="R120" s="328"/>
      <c r="S120" s="328"/>
      <c r="T120" s="556"/>
      <c r="U120" s="557"/>
      <c r="V120" s="558"/>
      <c r="W120" s="556"/>
      <c r="X120" s="556"/>
      <c r="Y120" s="556"/>
      <c r="Z120" s="556"/>
      <c r="AA120" s="556"/>
      <c r="AB120" s="556"/>
      <c r="AC120" s="556"/>
      <c r="AD120" s="556"/>
      <c r="AE120" s="556"/>
      <c r="AF120" s="556"/>
      <c r="AG120" s="556"/>
      <c r="AH120" s="556"/>
      <c r="AI120" s="556"/>
      <c r="AJ120" s="558"/>
      <c r="AK120" s="556"/>
      <c r="AL120" s="556"/>
      <c r="AM120" s="556"/>
      <c r="AN120" s="556"/>
      <c r="AO120" s="556"/>
      <c r="AP120" s="556"/>
      <c r="AQ120" s="558"/>
      <c r="AR120" s="556"/>
      <c r="AS120" s="556"/>
      <c r="AT120" s="556"/>
      <c r="AU120" s="556"/>
      <c r="AV120" s="328"/>
      <c r="AW120" s="328"/>
      <c r="AX120" s="438"/>
      <c r="AY120" s="328"/>
      <c r="AZ120" s="328"/>
      <c r="BA120" s="328"/>
      <c r="BB120" s="328"/>
      <c r="BC120" s="328"/>
      <c r="BD120" s="328"/>
      <c r="BE120" s="328"/>
      <c r="BF120" s="328"/>
      <c r="BG120" s="328"/>
      <c r="BH120" s="328"/>
      <c r="BI120" s="328"/>
      <c r="BJ120" s="328"/>
      <c r="BK120" s="328"/>
      <c r="BL120" s="438"/>
      <c r="BM120" s="328"/>
      <c r="BN120" s="328"/>
      <c r="BO120" s="328"/>
      <c r="BP120" s="328"/>
      <c r="BQ120" s="328"/>
      <c r="BR120" s="328"/>
      <c r="BS120" s="328"/>
      <c r="BT120" s="328"/>
      <c r="BU120" s="328"/>
      <c r="BV120" s="328"/>
      <c r="BW120" s="328"/>
      <c r="BX120" s="328"/>
    </row>
    <row r="121" spans="1:76" hidden="1" outlineLevel="1" x14ac:dyDescent="0.2">
      <c r="A121" s="325" t="str">
        <f>'Пр 1 (произв)'!A122</f>
        <v>1.4.1.1</v>
      </c>
      <c r="B121" s="115" t="str">
        <f>'Пр 1 (произв)'!B122</f>
        <v>Наименование инвестиционного проекта</v>
      </c>
      <c r="C121" s="325">
        <f>'Пр 1 (произв)'!C122</f>
        <v>0</v>
      </c>
      <c r="D121" s="329">
        <f>'Пр 1 (произв)'!H122</f>
        <v>0</v>
      </c>
      <c r="E121" s="328"/>
      <c r="F121" s="328"/>
      <c r="G121" s="330"/>
      <c r="H121" s="438"/>
      <c r="I121" s="328"/>
      <c r="J121" s="328"/>
      <c r="K121" s="328"/>
      <c r="L121" s="328"/>
      <c r="M121" s="328"/>
      <c r="N121" s="330"/>
      <c r="O121" s="328"/>
      <c r="P121" s="328"/>
      <c r="Q121" s="328"/>
      <c r="R121" s="328"/>
      <c r="S121" s="328"/>
      <c r="T121" s="556"/>
      <c r="U121" s="557"/>
      <c r="V121" s="558"/>
      <c r="W121" s="556"/>
      <c r="X121" s="556"/>
      <c r="Y121" s="556"/>
      <c r="Z121" s="556"/>
      <c r="AA121" s="556"/>
      <c r="AB121" s="556"/>
      <c r="AC121" s="556"/>
      <c r="AD121" s="556"/>
      <c r="AE121" s="556"/>
      <c r="AF121" s="556"/>
      <c r="AG121" s="556"/>
      <c r="AH121" s="556"/>
      <c r="AI121" s="556"/>
      <c r="AJ121" s="558"/>
      <c r="AK121" s="556"/>
      <c r="AL121" s="556"/>
      <c r="AM121" s="556"/>
      <c r="AN121" s="556"/>
      <c r="AO121" s="556"/>
      <c r="AP121" s="556"/>
      <c r="AQ121" s="558"/>
      <c r="AR121" s="556"/>
      <c r="AS121" s="556"/>
      <c r="AT121" s="556"/>
      <c r="AU121" s="556"/>
      <c r="AV121" s="328"/>
      <c r="AW121" s="328"/>
      <c r="AX121" s="438"/>
      <c r="AY121" s="328"/>
      <c r="AZ121" s="328"/>
      <c r="BA121" s="328"/>
      <c r="BB121" s="328"/>
      <c r="BC121" s="328"/>
      <c r="BD121" s="328"/>
      <c r="BE121" s="328"/>
      <c r="BF121" s="328"/>
      <c r="BG121" s="328"/>
      <c r="BH121" s="328"/>
      <c r="BI121" s="328"/>
      <c r="BJ121" s="328"/>
      <c r="BK121" s="328"/>
      <c r="BL121" s="438"/>
      <c r="BM121" s="328"/>
      <c r="BN121" s="328"/>
      <c r="BO121" s="328"/>
      <c r="BP121" s="328"/>
      <c r="BQ121" s="328"/>
      <c r="BR121" s="328"/>
      <c r="BS121" s="328"/>
      <c r="BT121" s="328"/>
      <c r="BU121" s="328"/>
      <c r="BV121" s="328"/>
      <c r="BW121" s="328"/>
      <c r="BX121" s="328"/>
    </row>
    <row r="122" spans="1:76" hidden="1" outlineLevel="1" x14ac:dyDescent="0.2">
      <c r="A122" s="325" t="str">
        <f>'Пр 1 (произв)'!A123</f>
        <v>...</v>
      </c>
      <c r="B122" s="115" t="str">
        <f>'Пр 1 (произв)'!B123</f>
        <v>...</v>
      </c>
      <c r="C122" s="325">
        <f>'Пр 1 (произв)'!C123</f>
        <v>0</v>
      </c>
      <c r="D122" s="329">
        <f>'Пр 1 (произв)'!H123</f>
        <v>0</v>
      </c>
      <c r="E122" s="328"/>
      <c r="F122" s="328"/>
      <c r="G122" s="330"/>
      <c r="H122" s="438"/>
      <c r="I122" s="328"/>
      <c r="J122" s="328"/>
      <c r="K122" s="328"/>
      <c r="L122" s="328"/>
      <c r="M122" s="328"/>
      <c r="N122" s="330"/>
      <c r="O122" s="328"/>
      <c r="P122" s="328"/>
      <c r="Q122" s="328"/>
      <c r="R122" s="328"/>
      <c r="S122" s="328"/>
      <c r="T122" s="556"/>
      <c r="U122" s="557"/>
      <c r="V122" s="558"/>
      <c r="W122" s="556"/>
      <c r="X122" s="556"/>
      <c r="Y122" s="556"/>
      <c r="Z122" s="556"/>
      <c r="AA122" s="556"/>
      <c r="AB122" s="556"/>
      <c r="AC122" s="556"/>
      <c r="AD122" s="556"/>
      <c r="AE122" s="556"/>
      <c r="AF122" s="556"/>
      <c r="AG122" s="556"/>
      <c r="AH122" s="556"/>
      <c r="AI122" s="556"/>
      <c r="AJ122" s="558"/>
      <c r="AK122" s="556"/>
      <c r="AL122" s="556"/>
      <c r="AM122" s="556"/>
      <c r="AN122" s="556"/>
      <c r="AO122" s="556"/>
      <c r="AP122" s="556"/>
      <c r="AQ122" s="558"/>
      <c r="AR122" s="556"/>
      <c r="AS122" s="556"/>
      <c r="AT122" s="556"/>
      <c r="AU122" s="556"/>
      <c r="AV122" s="328"/>
      <c r="AW122" s="328"/>
      <c r="AX122" s="438"/>
      <c r="AY122" s="328"/>
      <c r="AZ122" s="328"/>
      <c r="BA122" s="328"/>
      <c r="BB122" s="328"/>
      <c r="BC122" s="328"/>
      <c r="BD122" s="328"/>
      <c r="BE122" s="328"/>
      <c r="BF122" s="328"/>
      <c r="BG122" s="328"/>
      <c r="BH122" s="328"/>
      <c r="BI122" s="328"/>
      <c r="BJ122" s="328"/>
      <c r="BK122" s="328"/>
      <c r="BL122" s="438"/>
      <c r="BM122" s="328"/>
      <c r="BN122" s="328"/>
      <c r="BO122" s="328"/>
      <c r="BP122" s="328"/>
      <c r="BQ122" s="328"/>
      <c r="BR122" s="328"/>
      <c r="BS122" s="328"/>
      <c r="BT122" s="328"/>
      <c r="BU122" s="328"/>
      <c r="BV122" s="328"/>
      <c r="BW122" s="328"/>
      <c r="BX122" s="328"/>
    </row>
    <row r="123" spans="1:76" ht="18" hidden="1" outlineLevel="1" x14ac:dyDescent="0.2">
      <c r="A123" s="325" t="str">
        <f>'Пр 1 (произв)'!A124</f>
        <v>1.4.1.2</v>
      </c>
      <c r="B123" s="115" t="str">
        <f>'Пр 1 (произв)'!B124</f>
        <v>Строительство, реконструкция, модернизация и техническое перевооружение тепловых сетей, всего, в том числе:</v>
      </c>
      <c r="C123" s="325">
        <f>'Пр 1 (произв)'!C124</f>
        <v>0</v>
      </c>
      <c r="D123" s="329">
        <f>'Пр 1 (произв)'!H124</f>
        <v>0</v>
      </c>
      <c r="E123" s="328"/>
      <c r="F123" s="328"/>
      <c r="G123" s="330"/>
      <c r="H123" s="438"/>
      <c r="I123" s="328"/>
      <c r="J123" s="328"/>
      <c r="K123" s="328"/>
      <c r="L123" s="328"/>
      <c r="M123" s="328"/>
      <c r="N123" s="330"/>
      <c r="O123" s="328"/>
      <c r="P123" s="328"/>
      <c r="Q123" s="328"/>
      <c r="R123" s="328"/>
      <c r="S123" s="328"/>
      <c r="T123" s="556"/>
      <c r="U123" s="557"/>
      <c r="V123" s="558"/>
      <c r="W123" s="556"/>
      <c r="X123" s="556"/>
      <c r="Y123" s="556"/>
      <c r="Z123" s="556"/>
      <c r="AA123" s="556"/>
      <c r="AB123" s="556"/>
      <c r="AC123" s="556"/>
      <c r="AD123" s="556"/>
      <c r="AE123" s="556"/>
      <c r="AF123" s="556"/>
      <c r="AG123" s="556"/>
      <c r="AH123" s="556"/>
      <c r="AI123" s="556"/>
      <c r="AJ123" s="558"/>
      <c r="AK123" s="556"/>
      <c r="AL123" s="556"/>
      <c r="AM123" s="556"/>
      <c r="AN123" s="556"/>
      <c r="AO123" s="556"/>
      <c r="AP123" s="556"/>
      <c r="AQ123" s="558"/>
      <c r="AR123" s="556"/>
      <c r="AS123" s="556"/>
      <c r="AT123" s="556"/>
      <c r="AU123" s="556"/>
      <c r="AV123" s="328"/>
      <c r="AW123" s="328"/>
      <c r="AX123" s="438"/>
      <c r="AY123" s="328"/>
      <c r="AZ123" s="328"/>
      <c r="BA123" s="328"/>
      <c r="BB123" s="328"/>
      <c r="BC123" s="328"/>
      <c r="BD123" s="328"/>
      <c r="BE123" s="328"/>
      <c r="BF123" s="328"/>
      <c r="BG123" s="328"/>
      <c r="BH123" s="328"/>
      <c r="BI123" s="328"/>
      <c r="BJ123" s="328"/>
      <c r="BK123" s="328"/>
      <c r="BL123" s="438"/>
      <c r="BM123" s="328"/>
      <c r="BN123" s="328"/>
      <c r="BO123" s="328"/>
      <c r="BP123" s="328"/>
      <c r="BQ123" s="328"/>
      <c r="BR123" s="328"/>
      <c r="BS123" s="328"/>
      <c r="BT123" s="328"/>
      <c r="BU123" s="328"/>
      <c r="BV123" s="328"/>
      <c r="BW123" s="328"/>
      <c r="BX123" s="328"/>
    </row>
    <row r="124" spans="1:76" hidden="1" outlineLevel="1" x14ac:dyDescent="0.2">
      <c r="A124" s="325" t="str">
        <f>'Пр 1 (произв)'!A125</f>
        <v>1.4.1.2</v>
      </c>
      <c r="B124" s="115" t="str">
        <f>'Пр 1 (произв)'!B125</f>
        <v>Наименование инвестиционного проекта</v>
      </c>
      <c r="C124" s="325">
        <f>'Пр 1 (произв)'!C125</f>
        <v>0</v>
      </c>
      <c r="D124" s="329">
        <f>'Пр 1 (произв)'!H125</f>
        <v>0</v>
      </c>
      <c r="E124" s="328"/>
      <c r="F124" s="328"/>
      <c r="G124" s="330"/>
      <c r="H124" s="438"/>
      <c r="I124" s="328"/>
      <c r="J124" s="328"/>
      <c r="K124" s="328"/>
      <c r="L124" s="328"/>
      <c r="M124" s="328"/>
      <c r="N124" s="330"/>
      <c r="O124" s="328"/>
      <c r="P124" s="328"/>
      <c r="Q124" s="328"/>
      <c r="R124" s="328"/>
      <c r="S124" s="328"/>
      <c r="T124" s="556"/>
      <c r="U124" s="557"/>
      <c r="V124" s="558"/>
      <c r="W124" s="556"/>
      <c r="X124" s="556"/>
      <c r="Y124" s="556"/>
      <c r="Z124" s="556"/>
      <c r="AA124" s="556"/>
      <c r="AB124" s="556"/>
      <c r="AC124" s="556"/>
      <c r="AD124" s="556"/>
      <c r="AE124" s="556"/>
      <c r="AF124" s="556"/>
      <c r="AG124" s="556"/>
      <c r="AH124" s="556"/>
      <c r="AI124" s="556"/>
      <c r="AJ124" s="558"/>
      <c r="AK124" s="556"/>
      <c r="AL124" s="556"/>
      <c r="AM124" s="556"/>
      <c r="AN124" s="556"/>
      <c r="AO124" s="556"/>
      <c r="AP124" s="556"/>
      <c r="AQ124" s="558"/>
      <c r="AR124" s="556"/>
      <c r="AS124" s="556"/>
      <c r="AT124" s="556"/>
      <c r="AU124" s="556"/>
      <c r="AV124" s="328"/>
      <c r="AW124" s="328"/>
      <c r="AX124" s="438"/>
      <c r="AY124" s="328"/>
      <c r="AZ124" s="328"/>
      <c r="BA124" s="328"/>
      <c r="BB124" s="328"/>
      <c r="BC124" s="328"/>
      <c r="BD124" s="328"/>
      <c r="BE124" s="328"/>
      <c r="BF124" s="328"/>
      <c r="BG124" s="328"/>
      <c r="BH124" s="328"/>
      <c r="BI124" s="328"/>
      <c r="BJ124" s="328"/>
      <c r="BK124" s="328"/>
      <c r="BL124" s="438"/>
      <c r="BM124" s="328"/>
      <c r="BN124" s="328"/>
      <c r="BO124" s="328"/>
      <c r="BP124" s="328"/>
      <c r="BQ124" s="328"/>
      <c r="BR124" s="328"/>
      <c r="BS124" s="328"/>
      <c r="BT124" s="328"/>
      <c r="BU124" s="328"/>
      <c r="BV124" s="328"/>
      <c r="BW124" s="328"/>
      <c r="BX124" s="328"/>
    </row>
    <row r="125" spans="1:76" hidden="1" outlineLevel="1" x14ac:dyDescent="0.2">
      <c r="A125" s="325" t="str">
        <f>'Пр 1 (произв)'!A126</f>
        <v>1.4.1.2</v>
      </c>
      <c r="B125" s="115" t="str">
        <f>'Пр 1 (произв)'!B126</f>
        <v>Наименование инвестиционного проекта</v>
      </c>
      <c r="C125" s="325">
        <f>'Пр 1 (произв)'!C126</f>
        <v>0</v>
      </c>
      <c r="D125" s="329">
        <f>'Пр 1 (произв)'!H126</f>
        <v>0</v>
      </c>
      <c r="E125" s="328"/>
      <c r="F125" s="328"/>
      <c r="G125" s="330"/>
      <c r="H125" s="438"/>
      <c r="I125" s="328"/>
      <c r="J125" s="328"/>
      <c r="K125" s="328"/>
      <c r="L125" s="328"/>
      <c r="M125" s="328"/>
      <c r="N125" s="330"/>
      <c r="O125" s="328"/>
      <c r="P125" s="328"/>
      <c r="Q125" s="328"/>
      <c r="R125" s="328"/>
      <c r="S125" s="328"/>
      <c r="T125" s="556"/>
      <c r="U125" s="557"/>
      <c r="V125" s="558"/>
      <c r="W125" s="556"/>
      <c r="X125" s="556"/>
      <c r="Y125" s="556"/>
      <c r="Z125" s="556"/>
      <c r="AA125" s="556"/>
      <c r="AB125" s="556"/>
      <c r="AC125" s="556"/>
      <c r="AD125" s="556"/>
      <c r="AE125" s="556"/>
      <c r="AF125" s="556"/>
      <c r="AG125" s="556"/>
      <c r="AH125" s="556"/>
      <c r="AI125" s="556"/>
      <c r="AJ125" s="558"/>
      <c r="AK125" s="556"/>
      <c r="AL125" s="556"/>
      <c r="AM125" s="556"/>
      <c r="AN125" s="556"/>
      <c r="AO125" s="556"/>
      <c r="AP125" s="556"/>
      <c r="AQ125" s="558"/>
      <c r="AR125" s="556"/>
      <c r="AS125" s="556"/>
      <c r="AT125" s="556"/>
      <c r="AU125" s="556"/>
      <c r="AV125" s="328"/>
      <c r="AW125" s="328"/>
      <c r="AX125" s="438"/>
      <c r="AY125" s="328"/>
      <c r="AZ125" s="328"/>
      <c r="BA125" s="328"/>
      <c r="BB125" s="328"/>
      <c r="BC125" s="328"/>
      <c r="BD125" s="328"/>
      <c r="BE125" s="328"/>
      <c r="BF125" s="328"/>
      <c r="BG125" s="328"/>
      <c r="BH125" s="328"/>
      <c r="BI125" s="328"/>
      <c r="BJ125" s="328"/>
      <c r="BK125" s="328"/>
      <c r="BL125" s="438"/>
      <c r="BM125" s="328"/>
      <c r="BN125" s="328"/>
      <c r="BO125" s="328"/>
      <c r="BP125" s="328"/>
      <c r="BQ125" s="328"/>
      <c r="BR125" s="328"/>
      <c r="BS125" s="328"/>
      <c r="BT125" s="328"/>
      <c r="BU125" s="328"/>
      <c r="BV125" s="328"/>
      <c r="BW125" s="328"/>
      <c r="BX125" s="328"/>
    </row>
    <row r="126" spans="1:76" hidden="1" outlineLevel="1" x14ac:dyDescent="0.2">
      <c r="A126" s="325" t="str">
        <f>'Пр 1 (произв)'!A127</f>
        <v>...</v>
      </c>
      <c r="B126" s="115" t="str">
        <f>'Пр 1 (произв)'!B127</f>
        <v>...</v>
      </c>
      <c r="C126" s="325">
        <f>'Пр 1 (произв)'!C127</f>
        <v>0</v>
      </c>
      <c r="D126" s="329">
        <f>'Пр 1 (произв)'!H127</f>
        <v>0</v>
      </c>
      <c r="E126" s="328"/>
      <c r="F126" s="328"/>
      <c r="G126" s="330"/>
      <c r="H126" s="438"/>
      <c r="I126" s="328"/>
      <c r="J126" s="328"/>
      <c r="K126" s="328"/>
      <c r="L126" s="328"/>
      <c r="M126" s="328"/>
      <c r="N126" s="330"/>
      <c r="O126" s="328"/>
      <c r="P126" s="328"/>
      <c r="Q126" s="328"/>
      <c r="R126" s="328"/>
      <c r="S126" s="328"/>
      <c r="T126" s="556"/>
      <c r="U126" s="557"/>
      <c r="V126" s="558"/>
      <c r="W126" s="556"/>
      <c r="X126" s="556"/>
      <c r="Y126" s="556"/>
      <c r="Z126" s="556"/>
      <c r="AA126" s="556"/>
      <c r="AB126" s="556"/>
      <c r="AC126" s="556"/>
      <c r="AD126" s="556"/>
      <c r="AE126" s="556"/>
      <c r="AF126" s="556"/>
      <c r="AG126" s="556"/>
      <c r="AH126" s="556"/>
      <c r="AI126" s="556"/>
      <c r="AJ126" s="558"/>
      <c r="AK126" s="556"/>
      <c r="AL126" s="556"/>
      <c r="AM126" s="556"/>
      <c r="AN126" s="556"/>
      <c r="AO126" s="556"/>
      <c r="AP126" s="556"/>
      <c r="AQ126" s="558"/>
      <c r="AR126" s="556"/>
      <c r="AS126" s="556"/>
      <c r="AT126" s="556"/>
      <c r="AU126" s="556"/>
      <c r="AV126" s="328"/>
      <c r="AW126" s="328"/>
      <c r="AX126" s="438"/>
      <c r="AY126" s="328"/>
      <c r="AZ126" s="328"/>
      <c r="BA126" s="328"/>
      <c r="BB126" s="328"/>
      <c r="BC126" s="328"/>
      <c r="BD126" s="328"/>
      <c r="BE126" s="328"/>
      <c r="BF126" s="328"/>
      <c r="BG126" s="328"/>
      <c r="BH126" s="328"/>
      <c r="BI126" s="328"/>
      <c r="BJ126" s="328"/>
      <c r="BK126" s="328"/>
      <c r="BL126" s="438"/>
      <c r="BM126" s="328"/>
      <c r="BN126" s="328"/>
      <c r="BO126" s="328"/>
      <c r="BP126" s="328"/>
      <c r="BQ126" s="328"/>
      <c r="BR126" s="328"/>
      <c r="BS126" s="328"/>
      <c r="BT126" s="328"/>
      <c r="BU126" s="328"/>
      <c r="BV126" s="328"/>
      <c r="BW126" s="328"/>
      <c r="BX126" s="328"/>
    </row>
    <row r="127" spans="1:76" hidden="1" outlineLevel="1" x14ac:dyDescent="0.2">
      <c r="A127" s="325" t="str">
        <f>'Пр 1 (произв)'!A128</f>
        <v>1.4.2</v>
      </c>
      <c r="B127" s="115" t="str">
        <f>'Пр 1 (произв)'!B128</f>
        <v>Наименование поселения (городского округа)</v>
      </c>
      <c r="C127" s="325">
        <f>'Пр 1 (произв)'!C128</f>
        <v>0</v>
      </c>
      <c r="D127" s="329">
        <f>'Пр 1 (произв)'!H128</f>
        <v>0</v>
      </c>
      <c r="E127" s="328"/>
      <c r="F127" s="328"/>
      <c r="G127" s="330"/>
      <c r="H127" s="438"/>
      <c r="I127" s="328"/>
      <c r="J127" s="328"/>
      <c r="K127" s="328"/>
      <c r="L127" s="328"/>
      <c r="M127" s="328"/>
      <c r="N127" s="330"/>
      <c r="O127" s="328"/>
      <c r="P127" s="328"/>
      <c r="Q127" s="328"/>
      <c r="R127" s="328"/>
      <c r="S127" s="328"/>
      <c r="T127" s="556"/>
      <c r="U127" s="557"/>
      <c r="V127" s="558"/>
      <c r="W127" s="556"/>
      <c r="X127" s="556"/>
      <c r="Y127" s="556"/>
      <c r="Z127" s="556"/>
      <c r="AA127" s="556"/>
      <c r="AB127" s="556"/>
      <c r="AC127" s="556"/>
      <c r="AD127" s="556"/>
      <c r="AE127" s="556"/>
      <c r="AF127" s="556"/>
      <c r="AG127" s="556"/>
      <c r="AH127" s="556"/>
      <c r="AI127" s="556"/>
      <c r="AJ127" s="558"/>
      <c r="AK127" s="556"/>
      <c r="AL127" s="556"/>
      <c r="AM127" s="556"/>
      <c r="AN127" s="556"/>
      <c r="AO127" s="556"/>
      <c r="AP127" s="556"/>
      <c r="AQ127" s="558"/>
      <c r="AR127" s="556"/>
      <c r="AS127" s="556"/>
      <c r="AT127" s="556"/>
      <c r="AU127" s="556"/>
      <c r="AV127" s="328"/>
      <c r="AW127" s="328"/>
      <c r="AX127" s="438"/>
      <c r="AY127" s="328"/>
      <c r="AZ127" s="328"/>
      <c r="BA127" s="328"/>
      <c r="BB127" s="328"/>
      <c r="BC127" s="328"/>
      <c r="BD127" s="328"/>
      <c r="BE127" s="328"/>
      <c r="BF127" s="328"/>
      <c r="BG127" s="328"/>
      <c r="BH127" s="328"/>
      <c r="BI127" s="328"/>
      <c r="BJ127" s="328"/>
      <c r="BK127" s="328"/>
      <c r="BL127" s="438"/>
      <c r="BM127" s="328"/>
      <c r="BN127" s="328"/>
      <c r="BO127" s="328"/>
      <c r="BP127" s="328"/>
      <c r="BQ127" s="328"/>
      <c r="BR127" s="328"/>
      <c r="BS127" s="328"/>
      <c r="BT127" s="328"/>
      <c r="BU127" s="328"/>
      <c r="BV127" s="328"/>
      <c r="BW127" s="328"/>
      <c r="BX127" s="328"/>
    </row>
    <row r="128" spans="1:76" ht="18" hidden="1" outlineLevel="1" x14ac:dyDescent="0.2">
      <c r="A128" s="325" t="str">
        <f>'Пр 1 (произв)'!A129</f>
        <v>1.4.2.1</v>
      </c>
      <c r="B128" s="115" t="str">
        <f>'Пр 1 (произв)'!B129</f>
        <v>Строительство, реконструкция, модернизация и техническое перевооружение источников тепловой энергии, всего, в том числе:</v>
      </c>
      <c r="C128" s="325">
        <f>'Пр 1 (произв)'!C129</f>
        <v>0</v>
      </c>
      <c r="D128" s="329">
        <f>'Пр 1 (произв)'!H129</f>
        <v>0</v>
      </c>
      <c r="E128" s="328"/>
      <c r="F128" s="328"/>
      <c r="G128" s="330"/>
      <c r="H128" s="438"/>
      <c r="I128" s="328"/>
      <c r="J128" s="328"/>
      <c r="K128" s="328"/>
      <c r="L128" s="328"/>
      <c r="M128" s="328"/>
      <c r="N128" s="330"/>
      <c r="O128" s="328"/>
      <c r="P128" s="328"/>
      <c r="Q128" s="328"/>
      <c r="R128" s="328"/>
      <c r="S128" s="328"/>
      <c r="T128" s="556"/>
      <c r="U128" s="557"/>
      <c r="V128" s="558"/>
      <c r="W128" s="556"/>
      <c r="X128" s="556"/>
      <c r="Y128" s="556"/>
      <c r="Z128" s="556"/>
      <c r="AA128" s="556"/>
      <c r="AB128" s="556"/>
      <c r="AC128" s="556"/>
      <c r="AD128" s="556"/>
      <c r="AE128" s="556"/>
      <c r="AF128" s="556"/>
      <c r="AG128" s="556"/>
      <c r="AH128" s="556"/>
      <c r="AI128" s="556"/>
      <c r="AJ128" s="558"/>
      <c r="AK128" s="556"/>
      <c r="AL128" s="556"/>
      <c r="AM128" s="556"/>
      <c r="AN128" s="556"/>
      <c r="AO128" s="556"/>
      <c r="AP128" s="556"/>
      <c r="AQ128" s="558"/>
      <c r="AR128" s="556"/>
      <c r="AS128" s="556"/>
      <c r="AT128" s="556"/>
      <c r="AU128" s="556"/>
      <c r="AV128" s="328"/>
      <c r="AW128" s="328"/>
      <c r="AX128" s="438"/>
      <c r="AY128" s="328"/>
      <c r="AZ128" s="328"/>
      <c r="BA128" s="328"/>
      <c r="BB128" s="328"/>
      <c r="BC128" s="328"/>
      <c r="BD128" s="328"/>
      <c r="BE128" s="328"/>
      <c r="BF128" s="328"/>
      <c r="BG128" s="328"/>
      <c r="BH128" s="328"/>
      <c r="BI128" s="328"/>
      <c r="BJ128" s="328"/>
      <c r="BK128" s="328"/>
      <c r="BL128" s="438"/>
      <c r="BM128" s="328"/>
      <c r="BN128" s="328"/>
      <c r="BO128" s="328"/>
      <c r="BP128" s="328"/>
      <c r="BQ128" s="328"/>
      <c r="BR128" s="328"/>
      <c r="BS128" s="328"/>
      <c r="BT128" s="328"/>
      <c r="BU128" s="328"/>
      <c r="BV128" s="328"/>
      <c r="BW128" s="328"/>
      <c r="BX128" s="328"/>
    </row>
    <row r="129" spans="1:76" hidden="1" outlineLevel="1" x14ac:dyDescent="0.2">
      <c r="A129" s="325" t="str">
        <f>'Пр 1 (произв)'!A130</f>
        <v>1.4.2.1</v>
      </c>
      <c r="B129" s="115" t="str">
        <f>'Пр 1 (произв)'!B130</f>
        <v>Наименование инвестиционного проекта</v>
      </c>
      <c r="C129" s="325">
        <f>'Пр 1 (произв)'!C130</f>
        <v>0</v>
      </c>
      <c r="D129" s="329">
        <f>'Пр 1 (произв)'!H130</f>
        <v>0</v>
      </c>
      <c r="E129" s="328"/>
      <c r="F129" s="328"/>
      <c r="G129" s="330"/>
      <c r="H129" s="438"/>
      <c r="I129" s="328"/>
      <c r="J129" s="328"/>
      <c r="K129" s="328"/>
      <c r="L129" s="328"/>
      <c r="M129" s="328"/>
      <c r="N129" s="330"/>
      <c r="O129" s="328"/>
      <c r="P129" s="328"/>
      <c r="Q129" s="328"/>
      <c r="R129" s="328"/>
      <c r="S129" s="328"/>
      <c r="T129" s="556"/>
      <c r="U129" s="557"/>
      <c r="V129" s="558"/>
      <c r="W129" s="556"/>
      <c r="X129" s="556"/>
      <c r="Y129" s="556"/>
      <c r="Z129" s="556"/>
      <c r="AA129" s="556"/>
      <c r="AB129" s="556"/>
      <c r="AC129" s="556"/>
      <c r="AD129" s="556"/>
      <c r="AE129" s="556"/>
      <c r="AF129" s="556"/>
      <c r="AG129" s="556"/>
      <c r="AH129" s="556"/>
      <c r="AI129" s="556"/>
      <c r="AJ129" s="558"/>
      <c r="AK129" s="556"/>
      <c r="AL129" s="556"/>
      <c r="AM129" s="556"/>
      <c r="AN129" s="556"/>
      <c r="AO129" s="556"/>
      <c r="AP129" s="556"/>
      <c r="AQ129" s="558"/>
      <c r="AR129" s="556"/>
      <c r="AS129" s="556"/>
      <c r="AT129" s="556"/>
      <c r="AU129" s="556"/>
      <c r="AV129" s="328"/>
      <c r="AW129" s="328"/>
      <c r="AX129" s="438"/>
      <c r="AY129" s="328"/>
      <c r="AZ129" s="328"/>
      <c r="BA129" s="328"/>
      <c r="BB129" s="328"/>
      <c r="BC129" s="328"/>
      <c r="BD129" s="328"/>
      <c r="BE129" s="328"/>
      <c r="BF129" s="328"/>
      <c r="BG129" s="328"/>
      <c r="BH129" s="328"/>
      <c r="BI129" s="328"/>
      <c r="BJ129" s="328"/>
      <c r="BK129" s="328"/>
      <c r="BL129" s="438"/>
      <c r="BM129" s="328"/>
      <c r="BN129" s="328"/>
      <c r="BO129" s="328"/>
      <c r="BP129" s="328"/>
      <c r="BQ129" s="328"/>
      <c r="BR129" s="328"/>
      <c r="BS129" s="328"/>
      <c r="BT129" s="328"/>
      <c r="BU129" s="328"/>
      <c r="BV129" s="328"/>
      <c r="BW129" s="328"/>
      <c r="BX129" s="328"/>
    </row>
    <row r="130" spans="1:76" hidden="1" outlineLevel="1" x14ac:dyDescent="0.2">
      <c r="A130" s="325" t="str">
        <f>'Пр 1 (произв)'!A131</f>
        <v>1.4.2.1</v>
      </c>
      <c r="B130" s="115" t="str">
        <f>'Пр 1 (произв)'!B131</f>
        <v>Наименование инвестиционного проекта</v>
      </c>
      <c r="C130" s="325">
        <f>'Пр 1 (произв)'!C131</f>
        <v>0</v>
      </c>
      <c r="D130" s="329">
        <f>'Пр 1 (произв)'!H131</f>
        <v>0</v>
      </c>
      <c r="E130" s="328"/>
      <c r="F130" s="328"/>
      <c r="G130" s="330"/>
      <c r="H130" s="438"/>
      <c r="I130" s="328"/>
      <c r="J130" s="328"/>
      <c r="K130" s="328"/>
      <c r="L130" s="328"/>
      <c r="M130" s="328"/>
      <c r="N130" s="330"/>
      <c r="O130" s="328"/>
      <c r="P130" s="328"/>
      <c r="Q130" s="328"/>
      <c r="R130" s="328"/>
      <c r="S130" s="328"/>
      <c r="T130" s="556"/>
      <c r="U130" s="557"/>
      <c r="V130" s="558"/>
      <c r="W130" s="556"/>
      <c r="X130" s="556"/>
      <c r="Y130" s="556"/>
      <c r="Z130" s="556"/>
      <c r="AA130" s="556"/>
      <c r="AB130" s="556"/>
      <c r="AC130" s="556"/>
      <c r="AD130" s="556"/>
      <c r="AE130" s="556"/>
      <c r="AF130" s="556"/>
      <c r="AG130" s="556"/>
      <c r="AH130" s="556"/>
      <c r="AI130" s="556"/>
      <c r="AJ130" s="558"/>
      <c r="AK130" s="556"/>
      <c r="AL130" s="556"/>
      <c r="AM130" s="556"/>
      <c r="AN130" s="556"/>
      <c r="AO130" s="556"/>
      <c r="AP130" s="556"/>
      <c r="AQ130" s="558"/>
      <c r="AR130" s="556"/>
      <c r="AS130" s="556"/>
      <c r="AT130" s="556"/>
      <c r="AU130" s="556"/>
      <c r="AV130" s="328"/>
      <c r="AW130" s="328"/>
      <c r="AX130" s="438"/>
      <c r="AY130" s="328"/>
      <c r="AZ130" s="328"/>
      <c r="BA130" s="328"/>
      <c r="BB130" s="328"/>
      <c r="BC130" s="328"/>
      <c r="BD130" s="328"/>
      <c r="BE130" s="328"/>
      <c r="BF130" s="328"/>
      <c r="BG130" s="328"/>
      <c r="BH130" s="328"/>
      <c r="BI130" s="328"/>
      <c r="BJ130" s="328"/>
      <c r="BK130" s="328"/>
      <c r="BL130" s="438"/>
      <c r="BM130" s="328"/>
      <c r="BN130" s="328"/>
      <c r="BO130" s="328"/>
      <c r="BP130" s="328"/>
      <c r="BQ130" s="328"/>
      <c r="BR130" s="328"/>
      <c r="BS130" s="328"/>
      <c r="BT130" s="328"/>
      <c r="BU130" s="328"/>
      <c r="BV130" s="328"/>
      <c r="BW130" s="328"/>
      <c r="BX130" s="328"/>
    </row>
    <row r="131" spans="1:76" hidden="1" outlineLevel="1" x14ac:dyDescent="0.2">
      <c r="A131" s="325" t="str">
        <f>'Пр 1 (произв)'!A132</f>
        <v>...</v>
      </c>
      <c r="B131" s="115" t="str">
        <f>'Пр 1 (произв)'!B132</f>
        <v>...</v>
      </c>
      <c r="C131" s="325">
        <f>'Пр 1 (произв)'!C132</f>
        <v>0</v>
      </c>
      <c r="D131" s="329">
        <f>'Пр 1 (произв)'!H132</f>
        <v>0</v>
      </c>
      <c r="E131" s="328"/>
      <c r="F131" s="328"/>
      <c r="G131" s="330"/>
      <c r="H131" s="438"/>
      <c r="I131" s="328"/>
      <c r="J131" s="328"/>
      <c r="K131" s="328"/>
      <c r="L131" s="328"/>
      <c r="M131" s="328"/>
      <c r="N131" s="330"/>
      <c r="O131" s="328"/>
      <c r="P131" s="328"/>
      <c r="Q131" s="328"/>
      <c r="R131" s="328"/>
      <c r="S131" s="328"/>
      <c r="T131" s="556"/>
      <c r="U131" s="557"/>
      <c r="V131" s="558"/>
      <c r="W131" s="556"/>
      <c r="X131" s="556"/>
      <c r="Y131" s="556"/>
      <c r="Z131" s="556"/>
      <c r="AA131" s="556"/>
      <c r="AB131" s="556"/>
      <c r="AC131" s="556"/>
      <c r="AD131" s="556"/>
      <c r="AE131" s="556"/>
      <c r="AF131" s="556"/>
      <c r="AG131" s="556"/>
      <c r="AH131" s="556"/>
      <c r="AI131" s="556"/>
      <c r="AJ131" s="558"/>
      <c r="AK131" s="556"/>
      <c r="AL131" s="556"/>
      <c r="AM131" s="556"/>
      <c r="AN131" s="556"/>
      <c r="AO131" s="556"/>
      <c r="AP131" s="556"/>
      <c r="AQ131" s="558"/>
      <c r="AR131" s="556"/>
      <c r="AS131" s="556"/>
      <c r="AT131" s="556"/>
      <c r="AU131" s="556"/>
      <c r="AV131" s="328"/>
      <c r="AW131" s="328"/>
      <c r="AX131" s="438"/>
      <c r="AY131" s="328"/>
      <c r="AZ131" s="328"/>
      <c r="BA131" s="328"/>
      <c r="BB131" s="328"/>
      <c r="BC131" s="328"/>
      <c r="BD131" s="328"/>
      <c r="BE131" s="328"/>
      <c r="BF131" s="328"/>
      <c r="BG131" s="328"/>
      <c r="BH131" s="328"/>
      <c r="BI131" s="328"/>
      <c r="BJ131" s="328"/>
      <c r="BK131" s="328"/>
      <c r="BL131" s="438"/>
      <c r="BM131" s="328"/>
      <c r="BN131" s="328"/>
      <c r="BO131" s="328"/>
      <c r="BP131" s="328"/>
      <c r="BQ131" s="328"/>
      <c r="BR131" s="328"/>
      <c r="BS131" s="328"/>
      <c r="BT131" s="328"/>
      <c r="BU131" s="328"/>
      <c r="BV131" s="328"/>
      <c r="BW131" s="328"/>
      <c r="BX131" s="328"/>
    </row>
    <row r="132" spans="1:76" ht="18" hidden="1" outlineLevel="1" x14ac:dyDescent="0.2">
      <c r="A132" s="325" t="str">
        <f>'Пр 1 (произв)'!A133</f>
        <v>1.4.2.2</v>
      </c>
      <c r="B132" s="115" t="str">
        <f>'Пр 1 (произв)'!B133</f>
        <v>Строительство, реконструкция, модернизация и техническое перевооружение тепловых сетей, всего, в том числе:</v>
      </c>
      <c r="C132" s="325">
        <f>'Пр 1 (произв)'!C133</f>
        <v>0</v>
      </c>
      <c r="D132" s="329">
        <f>'Пр 1 (произв)'!H133</f>
        <v>0</v>
      </c>
      <c r="E132" s="328"/>
      <c r="F132" s="328"/>
      <c r="G132" s="330"/>
      <c r="H132" s="438"/>
      <c r="I132" s="328"/>
      <c r="J132" s="328"/>
      <c r="K132" s="328"/>
      <c r="L132" s="328"/>
      <c r="M132" s="328"/>
      <c r="N132" s="330"/>
      <c r="O132" s="328"/>
      <c r="P132" s="328"/>
      <c r="Q132" s="328"/>
      <c r="R132" s="328"/>
      <c r="S132" s="328"/>
      <c r="T132" s="556"/>
      <c r="U132" s="557"/>
      <c r="V132" s="558"/>
      <c r="W132" s="556"/>
      <c r="X132" s="556"/>
      <c r="Y132" s="556"/>
      <c r="Z132" s="556"/>
      <c r="AA132" s="556"/>
      <c r="AB132" s="556"/>
      <c r="AC132" s="556"/>
      <c r="AD132" s="556"/>
      <c r="AE132" s="556"/>
      <c r="AF132" s="556"/>
      <c r="AG132" s="556"/>
      <c r="AH132" s="556"/>
      <c r="AI132" s="556"/>
      <c r="AJ132" s="558"/>
      <c r="AK132" s="556"/>
      <c r="AL132" s="556"/>
      <c r="AM132" s="556"/>
      <c r="AN132" s="556"/>
      <c r="AO132" s="556"/>
      <c r="AP132" s="556"/>
      <c r="AQ132" s="558"/>
      <c r="AR132" s="556"/>
      <c r="AS132" s="556"/>
      <c r="AT132" s="556"/>
      <c r="AU132" s="556"/>
      <c r="AV132" s="328"/>
      <c r="AW132" s="328"/>
      <c r="AX132" s="438"/>
      <c r="AY132" s="328"/>
      <c r="AZ132" s="328"/>
      <c r="BA132" s="328"/>
      <c r="BB132" s="328"/>
      <c r="BC132" s="328"/>
      <c r="BD132" s="328"/>
      <c r="BE132" s="328"/>
      <c r="BF132" s="328"/>
      <c r="BG132" s="328"/>
      <c r="BH132" s="328"/>
      <c r="BI132" s="328"/>
      <c r="BJ132" s="328"/>
      <c r="BK132" s="328"/>
      <c r="BL132" s="438"/>
      <c r="BM132" s="328"/>
      <c r="BN132" s="328"/>
      <c r="BO132" s="328"/>
      <c r="BP132" s="328"/>
      <c r="BQ132" s="328"/>
      <c r="BR132" s="328"/>
      <c r="BS132" s="328"/>
      <c r="BT132" s="328"/>
      <c r="BU132" s="328"/>
      <c r="BV132" s="328"/>
      <c r="BW132" s="328"/>
      <c r="BX132" s="328"/>
    </row>
    <row r="133" spans="1:76" hidden="1" outlineLevel="1" x14ac:dyDescent="0.2">
      <c r="A133" s="325" t="str">
        <f>'Пр 1 (произв)'!A134</f>
        <v>1.4.2.2</v>
      </c>
      <c r="B133" s="115" t="str">
        <f>'Пр 1 (произв)'!B134</f>
        <v>Наименование инвестиционного проекта</v>
      </c>
      <c r="C133" s="325">
        <f>'Пр 1 (произв)'!C134</f>
        <v>0</v>
      </c>
      <c r="D133" s="329">
        <f>'Пр 1 (произв)'!H134</f>
        <v>0</v>
      </c>
      <c r="E133" s="328"/>
      <c r="F133" s="328"/>
      <c r="G133" s="330"/>
      <c r="H133" s="438"/>
      <c r="I133" s="328"/>
      <c r="J133" s="328"/>
      <c r="K133" s="328"/>
      <c r="L133" s="328"/>
      <c r="M133" s="328"/>
      <c r="N133" s="330"/>
      <c r="O133" s="328"/>
      <c r="P133" s="328"/>
      <c r="Q133" s="328"/>
      <c r="R133" s="328"/>
      <c r="S133" s="328"/>
      <c r="T133" s="556"/>
      <c r="U133" s="557"/>
      <c r="V133" s="558"/>
      <c r="W133" s="556"/>
      <c r="X133" s="556"/>
      <c r="Y133" s="556"/>
      <c r="Z133" s="556"/>
      <c r="AA133" s="556"/>
      <c r="AB133" s="556"/>
      <c r="AC133" s="556"/>
      <c r="AD133" s="556"/>
      <c r="AE133" s="556"/>
      <c r="AF133" s="556"/>
      <c r="AG133" s="556"/>
      <c r="AH133" s="556"/>
      <c r="AI133" s="556"/>
      <c r="AJ133" s="558"/>
      <c r="AK133" s="556"/>
      <c r="AL133" s="556"/>
      <c r="AM133" s="556"/>
      <c r="AN133" s="556"/>
      <c r="AO133" s="556"/>
      <c r="AP133" s="556"/>
      <c r="AQ133" s="558"/>
      <c r="AR133" s="556"/>
      <c r="AS133" s="556"/>
      <c r="AT133" s="556"/>
      <c r="AU133" s="556"/>
      <c r="AV133" s="328"/>
      <c r="AW133" s="328"/>
      <c r="AX133" s="438"/>
      <c r="AY133" s="328"/>
      <c r="AZ133" s="328"/>
      <c r="BA133" s="328"/>
      <c r="BB133" s="328"/>
      <c r="BC133" s="328"/>
      <c r="BD133" s="328"/>
      <c r="BE133" s="328"/>
      <c r="BF133" s="328"/>
      <c r="BG133" s="328"/>
      <c r="BH133" s="328"/>
      <c r="BI133" s="328"/>
      <c r="BJ133" s="328"/>
      <c r="BK133" s="328"/>
      <c r="BL133" s="438"/>
      <c r="BM133" s="328"/>
      <c r="BN133" s="328"/>
      <c r="BO133" s="328"/>
      <c r="BP133" s="328"/>
      <c r="BQ133" s="328"/>
      <c r="BR133" s="328"/>
      <c r="BS133" s="328"/>
      <c r="BT133" s="328"/>
      <c r="BU133" s="328"/>
      <c r="BV133" s="328"/>
      <c r="BW133" s="328"/>
      <c r="BX133" s="328"/>
    </row>
    <row r="134" spans="1:76" hidden="1" outlineLevel="1" x14ac:dyDescent="0.2">
      <c r="A134" s="325" t="str">
        <f>'Пр 1 (произв)'!A135</f>
        <v>1.4.2.2</v>
      </c>
      <c r="B134" s="115" t="str">
        <f>'Пр 1 (произв)'!B135</f>
        <v>Наименование инвестиционного проекта</v>
      </c>
      <c r="C134" s="325">
        <f>'Пр 1 (произв)'!C135</f>
        <v>0</v>
      </c>
      <c r="D134" s="329">
        <f>'Пр 1 (произв)'!H135</f>
        <v>0</v>
      </c>
      <c r="E134" s="328"/>
      <c r="F134" s="328"/>
      <c r="G134" s="330"/>
      <c r="H134" s="438"/>
      <c r="I134" s="328"/>
      <c r="J134" s="328"/>
      <c r="K134" s="328"/>
      <c r="L134" s="328"/>
      <c r="M134" s="328"/>
      <c r="N134" s="330"/>
      <c r="O134" s="328"/>
      <c r="P134" s="328"/>
      <c r="Q134" s="328"/>
      <c r="R134" s="328"/>
      <c r="S134" s="328"/>
      <c r="T134" s="556"/>
      <c r="U134" s="557"/>
      <c r="V134" s="558"/>
      <c r="W134" s="556"/>
      <c r="X134" s="556"/>
      <c r="Y134" s="556"/>
      <c r="Z134" s="556"/>
      <c r="AA134" s="556"/>
      <c r="AB134" s="556"/>
      <c r="AC134" s="556"/>
      <c r="AD134" s="556"/>
      <c r="AE134" s="556"/>
      <c r="AF134" s="556"/>
      <c r="AG134" s="556"/>
      <c r="AH134" s="556"/>
      <c r="AI134" s="556"/>
      <c r="AJ134" s="558"/>
      <c r="AK134" s="556"/>
      <c r="AL134" s="556"/>
      <c r="AM134" s="556"/>
      <c r="AN134" s="556"/>
      <c r="AO134" s="556"/>
      <c r="AP134" s="556"/>
      <c r="AQ134" s="558"/>
      <c r="AR134" s="556"/>
      <c r="AS134" s="556"/>
      <c r="AT134" s="556"/>
      <c r="AU134" s="556"/>
      <c r="AV134" s="328"/>
      <c r="AW134" s="328"/>
      <c r="AX134" s="438"/>
      <c r="AY134" s="328"/>
      <c r="AZ134" s="328"/>
      <c r="BA134" s="328"/>
      <c r="BB134" s="328"/>
      <c r="BC134" s="328"/>
      <c r="BD134" s="328"/>
      <c r="BE134" s="328"/>
      <c r="BF134" s="328"/>
      <c r="BG134" s="328"/>
      <c r="BH134" s="328"/>
      <c r="BI134" s="328"/>
      <c r="BJ134" s="328"/>
      <c r="BK134" s="328"/>
      <c r="BL134" s="438"/>
      <c r="BM134" s="328"/>
      <c r="BN134" s="328"/>
      <c r="BO134" s="328"/>
      <c r="BP134" s="328"/>
      <c r="BQ134" s="328"/>
      <c r="BR134" s="328"/>
      <c r="BS134" s="328"/>
      <c r="BT134" s="328"/>
      <c r="BU134" s="328"/>
      <c r="BV134" s="328"/>
      <c r="BW134" s="328"/>
      <c r="BX134" s="328"/>
    </row>
    <row r="135" spans="1:76" hidden="1" outlineLevel="1" x14ac:dyDescent="0.2">
      <c r="A135" s="325" t="str">
        <f>'Пр 1 (произв)'!A136</f>
        <v>...</v>
      </c>
      <c r="B135" s="115" t="str">
        <f>'Пр 1 (произв)'!B136</f>
        <v>...</v>
      </c>
      <c r="C135" s="325">
        <f>'Пр 1 (произв)'!C136</f>
        <v>0</v>
      </c>
      <c r="D135" s="329">
        <f>'Пр 1 (произв)'!H136</f>
        <v>0</v>
      </c>
      <c r="E135" s="328"/>
      <c r="F135" s="328"/>
      <c r="G135" s="330"/>
      <c r="H135" s="438"/>
      <c r="I135" s="328"/>
      <c r="J135" s="328"/>
      <c r="K135" s="328"/>
      <c r="L135" s="328"/>
      <c r="M135" s="328"/>
      <c r="N135" s="330"/>
      <c r="O135" s="328"/>
      <c r="P135" s="328"/>
      <c r="Q135" s="328"/>
      <c r="R135" s="328"/>
      <c r="S135" s="328"/>
      <c r="T135" s="556"/>
      <c r="U135" s="557"/>
      <c r="V135" s="558"/>
      <c r="W135" s="556"/>
      <c r="X135" s="556"/>
      <c r="Y135" s="556"/>
      <c r="Z135" s="556"/>
      <c r="AA135" s="556"/>
      <c r="AB135" s="556"/>
      <c r="AC135" s="556"/>
      <c r="AD135" s="556"/>
      <c r="AE135" s="556"/>
      <c r="AF135" s="556"/>
      <c r="AG135" s="556"/>
      <c r="AH135" s="556"/>
      <c r="AI135" s="556"/>
      <c r="AJ135" s="558"/>
      <c r="AK135" s="556"/>
      <c r="AL135" s="556"/>
      <c r="AM135" s="556"/>
      <c r="AN135" s="556"/>
      <c r="AO135" s="556"/>
      <c r="AP135" s="556"/>
      <c r="AQ135" s="558"/>
      <c r="AR135" s="556"/>
      <c r="AS135" s="556"/>
      <c r="AT135" s="556"/>
      <c r="AU135" s="556"/>
      <c r="AV135" s="328"/>
      <c r="AW135" s="328"/>
      <c r="AX135" s="438"/>
      <c r="AY135" s="328"/>
      <c r="AZ135" s="328"/>
      <c r="BA135" s="328"/>
      <c r="BB135" s="328"/>
      <c r="BC135" s="328"/>
      <c r="BD135" s="328"/>
      <c r="BE135" s="328"/>
      <c r="BF135" s="328"/>
      <c r="BG135" s="328"/>
      <c r="BH135" s="328"/>
      <c r="BI135" s="328"/>
      <c r="BJ135" s="328"/>
      <c r="BK135" s="328"/>
      <c r="BL135" s="438"/>
      <c r="BM135" s="328"/>
      <c r="BN135" s="328"/>
      <c r="BO135" s="328"/>
      <c r="BP135" s="328"/>
      <c r="BQ135" s="328"/>
      <c r="BR135" s="328"/>
      <c r="BS135" s="328"/>
      <c r="BT135" s="328"/>
      <c r="BU135" s="328"/>
      <c r="BV135" s="328"/>
      <c r="BW135" s="328"/>
      <c r="BX135" s="328"/>
    </row>
    <row r="136" spans="1:76" collapsed="1" x14ac:dyDescent="0.2">
      <c r="A136" s="325" t="str">
        <f>'Пр 1 (произв)'!A137</f>
        <v>1.5</v>
      </c>
      <c r="B136" s="127" t="str">
        <f>'Пр 1 (произв)'!B137</f>
        <v>Новое строительство, всего, в том числе:</v>
      </c>
      <c r="C136" s="333" t="str">
        <f>'Пр 1 (произв)'!C137</f>
        <v>Г</v>
      </c>
      <c r="D136" s="245">
        <f t="shared" ref="D136:AI136" si="192">D137+D141+D145+D149</f>
        <v>25.580896211359999</v>
      </c>
      <c r="E136" s="245">
        <f t="shared" si="192"/>
        <v>0</v>
      </c>
      <c r="F136" s="245">
        <f t="shared" si="192"/>
        <v>0</v>
      </c>
      <c r="G136" s="245">
        <f t="shared" si="192"/>
        <v>0</v>
      </c>
      <c r="H136" s="445">
        <f t="shared" si="192"/>
        <v>0</v>
      </c>
      <c r="I136" s="245">
        <f t="shared" si="192"/>
        <v>0</v>
      </c>
      <c r="J136" s="245">
        <f t="shared" si="192"/>
        <v>0</v>
      </c>
      <c r="K136" s="245">
        <f t="shared" si="192"/>
        <v>0</v>
      </c>
      <c r="L136" s="245">
        <f t="shared" si="192"/>
        <v>0</v>
      </c>
      <c r="M136" s="245">
        <f t="shared" si="192"/>
        <v>0</v>
      </c>
      <c r="N136" s="245">
        <f t="shared" si="192"/>
        <v>0</v>
      </c>
      <c r="O136" s="245">
        <f t="shared" si="192"/>
        <v>0</v>
      </c>
      <c r="P136" s="245">
        <f t="shared" si="192"/>
        <v>0</v>
      </c>
      <c r="Q136" s="245">
        <f t="shared" si="192"/>
        <v>0</v>
      </c>
      <c r="R136" s="245">
        <f t="shared" si="192"/>
        <v>0</v>
      </c>
      <c r="S136" s="245">
        <f t="shared" si="192"/>
        <v>0</v>
      </c>
      <c r="T136" s="544">
        <f t="shared" si="192"/>
        <v>0</v>
      </c>
      <c r="U136" s="544">
        <f t="shared" si="192"/>
        <v>0</v>
      </c>
      <c r="V136" s="555">
        <f t="shared" si="192"/>
        <v>0</v>
      </c>
      <c r="W136" s="544">
        <f t="shared" si="192"/>
        <v>0</v>
      </c>
      <c r="X136" s="544">
        <f t="shared" si="192"/>
        <v>0</v>
      </c>
      <c r="Y136" s="544">
        <f t="shared" si="192"/>
        <v>0</v>
      </c>
      <c r="Z136" s="544">
        <f t="shared" si="192"/>
        <v>0</v>
      </c>
      <c r="AA136" s="544">
        <f t="shared" si="192"/>
        <v>0</v>
      </c>
      <c r="AB136" s="544">
        <f t="shared" si="192"/>
        <v>0</v>
      </c>
      <c r="AC136" s="544">
        <f t="shared" si="192"/>
        <v>0</v>
      </c>
      <c r="AD136" s="544">
        <f t="shared" si="192"/>
        <v>0</v>
      </c>
      <c r="AE136" s="544">
        <f t="shared" si="192"/>
        <v>0</v>
      </c>
      <c r="AF136" s="544">
        <f t="shared" si="192"/>
        <v>0</v>
      </c>
      <c r="AG136" s="544">
        <f t="shared" si="192"/>
        <v>0</v>
      </c>
      <c r="AH136" s="544">
        <f t="shared" si="192"/>
        <v>0</v>
      </c>
      <c r="AI136" s="544">
        <f t="shared" si="192"/>
        <v>0</v>
      </c>
      <c r="AJ136" s="555">
        <f t="shared" ref="AJ136:BO136" si="193">AJ137+AJ141+AJ145+AJ149</f>
        <v>0</v>
      </c>
      <c r="AK136" s="544">
        <f t="shared" si="193"/>
        <v>0</v>
      </c>
      <c r="AL136" s="544">
        <f t="shared" si="193"/>
        <v>0</v>
      </c>
      <c r="AM136" s="544">
        <f t="shared" si="193"/>
        <v>0</v>
      </c>
      <c r="AN136" s="544">
        <f t="shared" si="193"/>
        <v>0</v>
      </c>
      <c r="AO136" s="544">
        <f t="shared" si="193"/>
        <v>0</v>
      </c>
      <c r="AP136" s="544">
        <f t="shared" si="193"/>
        <v>0</v>
      </c>
      <c r="AQ136" s="555">
        <f t="shared" si="193"/>
        <v>0</v>
      </c>
      <c r="AR136" s="544">
        <f t="shared" si="193"/>
        <v>0</v>
      </c>
      <c r="AS136" s="544">
        <f t="shared" si="193"/>
        <v>0</v>
      </c>
      <c r="AT136" s="544">
        <f t="shared" si="193"/>
        <v>0</v>
      </c>
      <c r="AU136" s="544">
        <f t="shared" si="193"/>
        <v>0</v>
      </c>
      <c r="AV136" s="245">
        <f t="shared" si="193"/>
        <v>0</v>
      </c>
      <c r="AW136" s="245">
        <f t="shared" si="193"/>
        <v>25.580896211359999</v>
      </c>
      <c r="AX136" s="445">
        <f t="shared" si="193"/>
        <v>0</v>
      </c>
      <c r="AY136" s="245">
        <f t="shared" si="193"/>
        <v>0</v>
      </c>
      <c r="AZ136" s="245">
        <f t="shared" si="193"/>
        <v>0</v>
      </c>
      <c r="BA136" s="245">
        <f t="shared" si="193"/>
        <v>0</v>
      </c>
      <c r="BB136" s="245">
        <f t="shared" si="193"/>
        <v>0</v>
      </c>
      <c r="BC136" s="245">
        <f t="shared" si="193"/>
        <v>0</v>
      </c>
      <c r="BD136" s="245">
        <f t="shared" si="193"/>
        <v>0</v>
      </c>
      <c r="BE136" s="245">
        <f t="shared" si="193"/>
        <v>0</v>
      </c>
      <c r="BF136" s="245">
        <f t="shared" si="193"/>
        <v>0</v>
      </c>
      <c r="BG136" s="245">
        <f t="shared" si="193"/>
        <v>0</v>
      </c>
      <c r="BH136" s="245">
        <f t="shared" si="193"/>
        <v>0</v>
      </c>
      <c r="BI136" s="245">
        <f t="shared" si="193"/>
        <v>0</v>
      </c>
      <c r="BJ136" s="245">
        <f t="shared" si="193"/>
        <v>0</v>
      </c>
      <c r="BK136" s="245">
        <f t="shared" si="193"/>
        <v>25.580896211359999</v>
      </c>
      <c r="BL136" s="445">
        <f t="shared" si="193"/>
        <v>0</v>
      </c>
      <c r="BM136" s="245">
        <f t="shared" si="193"/>
        <v>0</v>
      </c>
      <c r="BN136" s="245">
        <f t="shared" si="193"/>
        <v>0</v>
      </c>
      <c r="BO136" s="245">
        <f t="shared" si="193"/>
        <v>0</v>
      </c>
      <c r="BP136" s="245">
        <f t="shared" ref="BP136:BW136" si="194">BP137+BP141+BP145+BP149</f>
        <v>0</v>
      </c>
      <c r="BQ136" s="245">
        <f t="shared" si="194"/>
        <v>0</v>
      </c>
      <c r="BR136" s="245">
        <f t="shared" si="194"/>
        <v>0</v>
      </c>
      <c r="BS136" s="245">
        <f t="shared" si="194"/>
        <v>0</v>
      </c>
      <c r="BT136" s="245">
        <f t="shared" si="194"/>
        <v>0</v>
      </c>
      <c r="BU136" s="245">
        <f t="shared" si="194"/>
        <v>0</v>
      </c>
      <c r="BV136" s="245">
        <f t="shared" si="194"/>
        <v>0</v>
      </c>
      <c r="BW136" s="245">
        <f t="shared" si="194"/>
        <v>0</v>
      </c>
      <c r="BX136" s="328"/>
    </row>
    <row r="137" spans="1:76" ht="18" x14ac:dyDescent="0.2">
      <c r="A137" s="325" t="str">
        <f>'Пр 1 (произв)'!A138</f>
        <v>1.5.1</v>
      </c>
      <c r="B137" s="131" t="str">
        <f>'Пр 1 (произв)'!B138</f>
        <v>Новое строительство объектов по производству электрической энергии, всего, в том числе:</v>
      </c>
      <c r="C137" s="335" t="str">
        <f>'Пр 1 (произв)'!C138</f>
        <v>Г</v>
      </c>
      <c r="D137" s="280">
        <f t="shared" ref="D137:AI137" si="195">SUM(D138:D140)</f>
        <v>6.4072401713599998</v>
      </c>
      <c r="E137" s="280">
        <f t="shared" si="195"/>
        <v>0</v>
      </c>
      <c r="F137" s="280">
        <f t="shared" si="195"/>
        <v>0</v>
      </c>
      <c r="G137" s="280">
        <f t="shared" si="195"/>
        <v>0</v>
      </c>
      <c r="H137" s="446">
        <f t="shared" si="195"/>
        <v>0</v>
      </c>
      <c r="I137" s="280">
        <f t="shared" si="195"/>
        <v>0</v>
      </c>
      <c r="J137" s="280">
        <f t="shared" si="195"/>
        <v>0</v>
      </c>
      <c r="K137" s="280">
        <f t="shared" si="195"/>
        <v>0</v>
      </c>
      <c r="L137" s="280">
        <f t="shared" si="195"/>
        <v>0</v>
      </c>
      <c r="M137" s="280">
        <f t="shared" si="195"/>
        <v>0</v>
      </c>
      <c r="N137" s="280">
        <f t="shared" si="195"/>
        <v>0</v>
      </c>
      <c r="O137" s="280">
        <f t="shared" si="195"/>
        <v>0</v>
      </c>
      <c r="P137" s="280">
        <f t="shared" si="195"/>
        <v>0</v>
      </c>
      <c r="Q137" s="280">
        <f t="shared" si="195"/>
        <v>0</v>
      </c>
      <c r="R137" s="280">
        <f t="shared" si="195"/>
        <v>0</v>
      </c>
      <c r="S137" s="280">
        <f t="shared" si="195"/>
        <v>0</v>
      </c>
      <c r="T137" s="544">
        <f t="shared" si="195"/>
        <v>0</v>
      </c>
      <c r="U137" s="544">
        <f t="shared" si="195"/>
        <v>0</v>
      </c>
      <c r="V137" s="555">
        <f t="shared" si="195"/>
        <v>0</v>
      </c>
      <c r="W137" s="544">
        <f t="shared" si="195"/>
        <v>0</v>
      </c>
      <c r="X137" s="544">
        <f t="shared" si="195"/>
        <v>0</v>
      </c>
      <c r="Y137" s="544">
        <f t="shared" si="195"/>
        <v>0</v>
      </c>
      <c r="Z137" s="544">
        <f t="shared" si="195"/>
        <v>0</v>
      </c>
      <c r="AA137" s="544">
        <f t="shared" si="195"/>
        <v>0</v>
      </c>
      <c r="AB137" s="544">
        <f t="shared" si="195"/>
        <v>0</v>
      </c>
      <c r="AC137" s="544">
        <f t="shared" si="195"/>
        <v>0</v>
      </c>
      <c r="AD137" s="544">
        <f t="shared" si="195"/>
        <v>0</v>
      </c>
      <c r="AE137" s="544">
        <f t="shared" si="195"/>
        <v>0</v>
      </c>
      <c r="AF137" s="544">
        <f t="shared" si="195"/>
        <v>0</v>
      </c>
      <c r="AG137" s="544">
        <f t="shared" si="195"/>
        <v>0</v>
      </c>
      <c r="AH137" s="544">
        <f t="shared" si="195"/>
        <v>0</v>
      </c>
      <c r="AI137" s="544">
        <f t="shared" si="195"/>
        <v>0</v>
      </c>
      <c r="AJ137" s="555">
        <f t="shared" ref="AJ137:BO137" si="196">SUM(AJ138:AJ140)</f>
        <v>0</v>
      </c>
      <c r="AK137" s="544">
        <f t="shared" si="196"/>
        <v>0</v>
      </c>
      <c r="AL137" s="544">
        <f t="shared" si="196"/>
        <v>0</v>
      </c>
      <c r="AM137" s="544">
        <f t="shared" si="196"/>
        <v>0</v>
      </c>
      <c r="AN137" s="544">
        <f t="shared" si="196"/>
        <v>0</v>
      </c>
      <c r="AO137" s="544">
        <f t="shared" si="196"/>
        <v>0</v>
      </c>
      <c r="AP137" s="544">
        <f t="shared" si="196"/>
        <v>0</v>
      </c>
      <c r="AQ137" s="555">
        <f t="shared" si="196"/>
        <v>0</v>
      </c>
      <c r="AR137" s="544">
        <f t="shared" si="196"/>
        <v>0</v>
      </c>
      <c r="AS137" s="544">
        <f t="shared" si="196"/>
        <v>0</v>
      </c>
      <c r="AT137" s="544">
        <f t="shared" si="196"/>
        <v>0</v>
      </c>
      <c r="AU137" s="544">
        <f t="shared" si="196"/>
        <v>0</v>
      </c>
      <c r="AV137" s="280">
        <f t="shared" si="196"/>
        <v>0</v>
      </c>
      <c r="AW137" s="280">
        <f t="shared" si="196"/>
        <v>6.4072401713599998</v>
      </c>
      <c r="AX137" s="446">
        <f t="shared" si="196"/>
        <v>0</v>
      </c>
      <c r="AY137" s="280">
        <f t="shared" si="196"/>
        <v>0</v>
      </c>
      <c r="AZ137" s="280">
        <f t="shared" si="196"/>
        <v>0</v>
      </c>
      <c r="BA137" s="280">
        <f t="shared" si="196"/>
        <v>0</v>
      </c>
      <c r="BB137" s="280">
        <f t="shared" si="196"/>
        <v>0</v>
      </c>
      <c r="BC137" s="280">
        <f t="shared" si="196"/>
        <v>0</v>
      </c>
      <c r="BD137" s="280">
        <f t="shared" si="196"/>
        <v>0</v>
      </c>
      <c r="BE137" s="280">
        <f t="shared" si="196"/>
        <v>0</v>
      </c>
      <c r="BF137" s="280">
        <f t="shared" si="196"/>
        <v>0</v>
      </c>
      <c r="BG137" s="280">
        <f t="shared" si="196"/>
        <v>0</v>
      </c>
      <c r="BH137" s="280">
        <f t="shared" si="196"/>
        <v>0</v>
      </c>
      <c r="BI137" s="280">
        <f t="shared" si="196"/>
        <v>0</v>
      </c>
      <c r="BJ137" s="280">
        <f t="shared" si="196"/>
        <v>0</v>
      </c>
      <c r="BK137" s="280">
        <f t="shared" si="196"/>
        <v>6.4072401713599998</v>
      </c>
      <c r="BL137" s="446">
        <f t="shared" si="196"/>
        <v>0</v>
      </c>
      <c r="BM137" s="280">
        <f t="shared" si="196"/>
        <v>0</v>
      </c>
      <c r="BN137" s="280">
        <f t="shared" si="196"/>
        <v>0</v>
      </c>
      <c r="BO137" s="280">
        <f t="shared" si="196"/>
        <v>0</v>
      </c>
      <c r="BP137" s="280">
        <f t="shared" ref="BP137:BW137" si="197">SUM(BP138:BP140)</f>
        <v>0</v>
      </c>
      <c r="BQ137" s="280">
        <f t="shared" si="197"/>
        <v>0</v>
      </c>
      <c r="BR137" s="280">
        <f t="shared" si="197"/>
        <v>0</v>
      </c>
      <c r="BS137" s="280">
        <f t="shared" si="197"/>
        <v>0</v>
      </c>
      <c r="BT137" s="280">
        <f t="shared" si="197"/>
        <v>0</v>
      </c>
      <c r="BU137" s="280">
        <f t="shared" si="197"/>
        <v>0</v>
      </c>
      <c r="BV137" s="280">
        <f t="shared" si="197"/>
        <v>0</v>
      </c>
      <c r="BW137" s="280">
        <f t="shared" si="197"/>
        <v>0</v>
      </c>
      <c r="BX137" s="328"/>
    </row>
    <row r="138" spans="1:76" ht="15.75" customHeight="1" x14ac:dyDescent="0.2">
      <c r="A138" s="325" t="str">
        <f>'Пр 1 (произв)'!A139</f>
        <v>1.5.1.1</v>
      </c>
      <c r="B138" s="115" t="str">
        <f>'Пр 1 (произв)'!B139</f>
        <v>Установка ветрогенераторов в д. Мгла (4 шт)</v>
      </c>
      <c r="C138" s="546" t="str">
        <f>'Пр 1 (произв)'!C139</f>
        <v>М_ЗР.15</v>
      </c>
      <c r="D138" s="329">
        <f>'Пр 1 (произв)'!H139</f>
        <v>3.1247872403999999</v>
      </c>
      <c r="E138" s="328"/>
      <c r="F138" s="328"/>
      <c r="G138" s="337"/>
      <c r="H138" s="439"/>
      <c r="I138" s="328"/>
      <c r="J138" s="328"/>
      <c r="K138" s="328"/>
      <c r="L138" s="328"/>
      <c r="M138" s="328"/>
      <c r="N138" s="337"/>
      <c r="O138" s="328"/>
      <c r="P138" s="328"/>
      <c r="Q138" s="328"/>
      <c r="R138" s="328"/>
      <c r="S138" s="328"/>
      <c r="T138" s="556"/>
      <c r="U138" s="563"/>
      <c r="V138" s="564"/>
      <c r="W138" s="561"/>
      <c r="X138" s="561"/>
      <c r="Y138" s="561"/>
      <c r="Z138" s="561"/>
      <c r="AA138" s="561"/>
      <c r="AB138" s="561"/>
      <c r="AC138" s="561"/>
      <c r="AD138" s="561"/>
      <c r="AE138" s="561"/>
      <c r="AF138" s="561"/>
      <c r="AG138" s="561"/>
      <c r="AH138" s="561"/>
      <c r="AI138" s="566"/>
      <c r="AJ138" s="564"/>
      <c r="AK138" s="561"/>
      <c r="AL138" s="561"/>
      <c r="AM138" s="561"/>
      <c r="AN138" s="561"/>
      <c r="AO138" s="561"/>
      <c r="AP138" s="561"/>
      <c r="AQ138" s="564"/>
      <c r="AR138" s="561"/>
      <c r="AS138" s="561"/>
      <c r="AT138" s="561"/>
      <c r="AU138" s="561"/>
      <c r="AV138" s="329"/>
      <c r="AW138" s="339">
        <f>Мероприятия!M22</f>
        <v>3.1247872403999999</v>
      </c>
      <c r="AX138" s="439"/>
      <c r="AY138" s="329"/>
      <c r="AZ138" s="329"/>
      <c r="BA138" s="329"/>
      <c r="BB138" s="329"/>
      <c r="BC138" s="329"/>
      <c r="BD138" s="329"/>
      <c r="BE138" s="329"/>
      <c r="BF138" s="329"/>
      <c r="BG138" s="329"/>
      <c r="BH138" s="329"/>
      <c r="BI138" s="329"/>
      <c r="BJ138" s="338">
        <f t="shared" ref="BJ138:BJ139" si="198">T138+AH138+AV138</f>
        <v>0</v>
      </c>
      <c r="BK138" s="338">
        <f t="shared" ref="BK138:BK139" si="199">U138+AI138+AW138</f>
        <v>3.1247872403999999</v>
      </c>
      <c r="BL138" s="439">
        <f t="shared" ref="BL138:BL139" si="200">V138+AJ138+AX138</f>
        <v>0</v>
      </c>
      <c r="BM138" s="338">
        <f t="shared" ref="BM138:BM139" si="201">W138+AK138+AY138</f>
        <v>0</v>
      </c>
      <c r="BN138" s="338">
        <f t="shared" ref="BN138:BN139" si="202">X138+AL138+AZ138</f>
        <v>0</v>
      </c>
      <c r="BO138" s="338">
        <f t="shared" ref="BO138:BO139" si="203">Y138+AM138+BA138</f>
        <v>0</v>
      </c>
      <c r="BP138" s="338">
        <f t="shared" ref="BP138:BP139" si="204">Z138+AN138+BB138</f>
        <v>0</v>
      </c>
      <c r="BQ138" s="338">
        <f t="shared" ref="BQ138:BQ139" si="205">AA138+AO138+BC138</f>
        <v>0</v>
      </c>
      <c r="BR138" s="338">
        <f t="shared" ref="BR138:BR139" si="206">AB138+AP138+BD138</f>
        <v>0</v>
      </c>
      <c r="BS138" s="338">
        <f t="shared" ref="BS138:BS139" si="207">AC138+AQ138+BE138</f>
        <v>0</v>
      </c>
      <c r="BT138" s="338">
        <f t="shared" ref="BT138:BT139" si="208">AD138+AR138+BF138</f>
        <v>0</v>
      </c>
      <c r="BU138" s="338">
        <f t="shared" ref="BU138:BU139" si="209">AE138+AS138+BG138</f>
        <v>0</v>
      </c>
      <c r="BV138" s="338">
        <f t="shared" ref="BV138:BV139" si="210">AF138+AT138+BH138</f>
        <v>0</v>
      </c>
      <c r="BW138" s="338">
        <f t="shared" ref="BW138:BW139" si="211">AG138+AU138+BI138</f>
        <v>0</v>
      </c>
      <c r="BX138" s="328"/>
    </row>
    <row r="139" spans="1:76" ht="15.75" customHeight="1" x14ac:dyDescent="0.2">
      <c r="A139" s="325" t="str">
        <f>'Пр 1 (произв)'!A140</f>
        <v>1.5.1.2</v>
      </c>
      <c r="B139" s="115" t="str">
        <f>'Пр 1 (произв)'!B140</f>
        <v>Установка ветрогенераторов в д. Белушье (4 шт)</v>
      </c>
      <c r="C139" s="546" t="str">
        <f>'Пр 1 (произв)'!C140</f>
        <v>М_ЗР.16</v>
      </c>
      <c r="D139" s="329">
        <f>'Пр 1 (произв)'!H140</f>
        <v>3.2824529309599999</v>
      </c>
      <c r="E139" s="328"/>
      <c r="F139" s="328"/>
      <c r="G139" s="337"/>
      <c r="H139" s="439"/>
      <c r="I139" s="328"/>
      <c r="J139" s="328"/>
      <c r="K139" s="328"/>
      <c r="L139" s="328"/>
      <c r="M139" s="328"/>
      <c r="N139" s="337"/>
      <c r="O139" s="328"/>
      <c r="P139" s="328"/>
      <c r="Q139" s="328"/>
      <c r="R139" s="328"/>
      <c r="S139" s="328"/>
      <c r="T139" s="556"/>
      <c r="U139" s="563"/>
      <c r="V139" s="564"/>
      <c r="W139" s="561"/>
      <c r="X139" s="561"/>
      <c r="Y139" s="561"/>
      <c r="Z139" s="561"/>
      <c r="AA139" s="561"/>
      <c r="AB139" s="561"/>
      <c r="AC139" s="561"/>
      <c r="AD139" s="561"/>
      <c r="AE139" s="561"/>
      <c r="AF139" s="561"/>
      <c r="AG139" s="561"/>
      <c r="AH139" s="561"/>
      <c r="AI139" s="566"/>
      <c r="AJ139" s="564"/>
      <c r="AK139" s="561"/>
      <c r="AL139" s="561"/>
      <c r="AM139" s="561"/>
      <c r="AN139" s="561"/>
      <c r="AO139" s="561"/>
      <c r="AP139" s="561"/>
      <c r="AQ139" s="564"/>
      <c r="AR139" s="561"/>
      <c r="AS139" s="561"/>
      <c r="AT139" s="561"/>
      <c r="AU139" s="561"/>
      <c r="AV139" s="329"/>
      <c r="AW139" s="339">
        <f>Мероприятия!M23</f>
        <v>3.2824529309599999</v>
      </c>
      <c r="AX139" s="439"/>
      <c r="AY139" s="329"/>
      <c r="AZ139" s="329"/>
      <c r="BA139" s="329"/>
      <c r="BB139" s="329"/>
      <c r="BC139" s="329"/>
      <c r="BD139" s="329"/>
      <c r="BE139" s="329"/>
      <c r="BF139" s="329"/>
      <c r="BG139" s="329"/>
      <c r="BH139" s="329"/>
      <c r="BI139" s="329"/>
      <c r="BJ139" s="338">
        <f t="shared" si="198"/>
        <v>0</v>
      </c>
      <c r="BK139" s="338">
        <f t="shared" si="199"/>
        <v>3.2824529309599999</v>
      </c>
      <c r="BL139" s="439">
        <f t="shared" si="200"/>
        <v>0</v>
      </c>
      <c r="BM139" s="338">
        <f t="shared" si="201"/>
        <v>0</v>
      </c>
      <c r="BN139" s="338">
        <f t="shared" si="202"/>
        <v>0</v>
      </c>
      <c r="BO139" s="338">
        <f t="shared" si="203"/>
        <v>0</v>
      </c>
      <c r="BP139" s="338">
        <f t="shared" si="204"/>
        <v>0</v>
      </c>
      <c r="BQ139" s="338">
        <f t="shared" si="205"/>
        <v>0</v>
      </c>
      <c r="BR139" s="338">
        <f t="shared" si="206"/>
        <v>0</v>
      </c>
      <c r="BS139" s="338">
        <f t="shared" si="207"/>
        <v>0</v>
      </c>
      <c r="BT139" s="338">
        <f t="shared" si="208"/>
        <v>0</v>
      </c>
      <c r="BU139" s="338">
        <f t="shared" si="209"/>
        <v>0</v>
      </c>
      <c r="BV139" s="338">
        <f t="shared" si="210"/>
        <v>0</v>
      </c>
      <c r="BW139" s="338">
        <f t="shared" si="211"/>
        <v>0</v>
      </c>
      <c r="BX139" s="328"/>
    </row>
    <row r="140" spans="1:76" hidden="1" outlineLevel="1" x14ac:dyDescent="0.2">
      <c r="A140" s="325" t="str">
        <f>'Пр 1 (произв)'!A141</f>
        <v>...</v>
      </c>
      <c r="B140" s="115" t="str">
        <f>'Пр 1 (произв)'!B141</f>
        <v>...</v>
      </c>
      <c r="C140" s="325">
        <f>'Пр 1 (произв)'!C141</f>
        <v>0</v>
      </c>
      <c r="D140" s="329">
        <f>'Пр 1 (произв)'!H141</f>
        <v>0</v>
      </c>
      <c r="E140" s="328"/>
      <c r="F140" s="328"/>
      <c r="G140" s="337"/>
      <c r="H140" s="438"/>
      <c r="I140" s="328"/>
      <c r="J140" s="328"/>
      <c r="K140" s="328"/>
      <c r="L140" s="328"/>
      <c r="M140" s="328"/>
      <c r="N140" s="337"/>
      <c r="O140" s="328"/>
      <c r="P140" s="328"/>
      <c r="Q140" s="328"/>
      <c r="R140" s="328"/>
      <c r="S140" s="328"/>
      <c r="T140" s="556"/>
      <c r="U140" s="563">
        <f t="shared" ref="U140" si="212">D140</f>
        <v>0</v>
      </c>
      <c r="V140" s="558"/>
      <c r="W140" s="556"/>
      <c r="X140" s="556"/>
      <c r="Y140" s="556"/>
      <c r="Z140" s="556"/>
      <c r="AA140" s="556"/>
      <c r="AB140" s="556"/>
      <c r="AC140" s="556"/>
      <c r="AD140" s="556"/>
      <c r="AE140" s="556"/>
      <c r="AF140" s="556"/>
      <c r="AG140" s="556"/>
      <c r="AH140" s="556"/>
      <c r="AI140" s="556"/>
      <c r="AJ140" s="558"/>
      <c r="AK140" s="556"/>
      <c r="AL140" s="556"/>
      <c r="AM140" s="556"/>
      <c r="AN140" s="556"/>
      <c r="AO140" s="556"/>
      <c r="AP140" s="556"/>
      <c r="AQ140" s="558"/>
      <c r="AR140" s="556"/>
      <c r="AS140" s="556"/>
      <c r="AT140" s="556"/>
      <c r="AU140" s="556"/>
      <c r="AV140" s="328"/>
      <c r="AW140" s="328"/>
      <c r="AX140" s="438"/>
      <c r="AY140" s="328"/>
      <c r="AZ140" s="328"/>
      <c r="BA140" s="328"/>
      <c r="BB140" s="328"/>
      <c r="BC140" s="328"/>
      <c r="BD140" s="328"/>
      <c r="BE140" s="328"/>
      <c r="BF140" s="328"/>
      <c r="BG140" s="328"/>
      <c r="BH140" s="328"/>
      <c r="BI140" s="328"/>
      <c r="BJ140" s="328"/>
      <c r="BK140" s="328"/>
      <c r="BL140" s="438"/>
      <c r="BM140" s="328"/>
      <c r="BN140" s="328"/>
      <c r="BO140" s="328"/>
      <c r="BP140" s="328"/>
      <c r="BQ140" s="328"/>
      <c r="BR140" s="328"/>
      <c r="BS140" s="328"/>
      <c r="BT140" s="328"/>
      <c r="BU140" s="328"/>
      <c r="BV140" s="328"/>
      <c r="BW140" s="328"/>
      <c r="BX140" s="328"/>
    </row>
    <row r="141" spans="1:76" collapsed="1" x14ac:dyDescent="0.2">
      <c r="A141" s="325" t="str">
        <f>'Пр 1 (произв)'!A142</f>
        <v>1.5.2</v>
      </c>
      <c r="B141" s="131" t="str">
        <f>'Пр 1 (произв)'!B142</f>
        <v>Новое строительство котельных, всего, в том числе:</v>
      </c>
      <c r="C141" s="335" t="str">
        <f>'Пр 1 (произв)'!C142</f>
        <v>Г</v>
      </c>
      <c r="D141" s="336">
        <f>'Пр 1 (произв)'!H142</f>
        <v>0</v>
      </c>
      <c r="E141" s="336">
        <f>'Пр 1 (произв)'!K142</f>
        <v>0</v>
      </c>
      <c r="F141" s="336">
        <f>'Пр 1 (произв)'!J142</f>
        <v>0</v>
      </c>
      <c r="G141" s="336">
        <f>'Пр 1 (произв)'!K142</f>
        <v>0</v>
      </c>
      <c r="H141" s="444">
        <f>'Пр 1 (произв)'!L142</f>
        <v>0</v>
      </c>
      <c r="I141" s="336">
        <f>'Пр 1 (произв)'!M142</f>
        <v>0</v>
      </c>
      <c r="J141" s="336">
        <f>'Пр 1 (произв)'!N142</f>
        <v>0</v>
      </c>
      <c r="K141" s="336">
        <f>'Пр 1 (произв)'!O142</f>
        <v>0</v>
      </c>
      <c r="L141" s="336">
        <f>'Пр 1 (произв)'!P142</f>
        <v>0</v>
      </c>
      <c r="M141" s="336">
        <f>'Пр 1 (произв)'!Q142</f>
        <v>0</v>
      </c>
      <c r="N141" s="336">
        <f>'Пр 1 (произв)'!R142</f>
        <v>0</v>
      </c>
      <c r="O141" s="336">
        <f>'Пр 1 (произв)'!S142</f>
        <v>0</v>
      </c>
      <c r="P141" s="336">
        <f>'Пр 1 (произв)'!T142</f>
        <v>0</v>
      </c>
      <c r="Q141" s="336">
        <f>'Пр 1 (произв)'!U142</f>
        <v>0</v>
      </c>
      <c r="R141" s="336">
        <f>'Пр 1 (произв)'!V142</f>
        <v>0</v>
      </c>
      <c r="S141" s="336">
        <f>'Пр 1 (произв)'!W142</f>
        <v>0</v>
      </c>
      <c r="T141" s="561">
        <f>'Пр 1 (произв)'!X142</f>
        <v>0</v>
      </c>
      <c r="U141" s="561">
        <f>'Пр 1 (произв)'!Y142</f>
        <v>0</v>
      </c>
      <c r="V141" s="562">
        <f>'Пр 1 (произв)'!Z142</f>
        <v>0</v>
      </c>
      <c r="W141" s="561">
        <f>'Пр 1 (произв)'!AA142</f>
        <v>0</v>
      </c>
      <c r="X141" s="561">
        <f>'Пр 1 (произв)'!AB142</f>
        <v>0</v>
      </c>
      <c r="Y141" s="561">
        <f>'Пр 1 (произв)'!AC142</f>
        <v>0</v>
      </c>
      <c r="Z141" s="561">
        <f>'Пр 1 (произв)'!AD142</f>
        <v>0</v>
      </c>
      <c r="AA141" s="561">
        <f>'Пр 1 (произв)'!AE142</f>
        <v>0</v>
      </c>
      <c r="AB141" s="561">
        <f>'Пр 1 (произв)'!AF142</f>
        <v>0</v>
      </c>
      <c r="AC141" s="561">
        <f>'Пр 1 (произв)'!AG142</f>
        <v>0</v>
      </c>
      <c r="AD141" s="561">
        <f>'Пр 1 (произв)'!AH142</f>
        <v>0</v>
      </c>
      <c r="AE141" s="561">
        <f>'Пр 1 (произв)'!AI142</f>
        <v>0</v>
      </c>
      <c r="AF141" s="561">
        <f>'Пр 1 (произв)'!AJ142</f>
        <v>0</v>
      </c>
      <c r="AG141" s="561">
        <f>'Пр 1 (произв)'!AK142</f>
        <v>0</v>
      </c>
      <c r="AH141" s="561">
        <f>'Пр 1 (произв)'!AL142</f>
        <v>0</v>
      </c>
      <c r="AI141" s="561">
        <f>'Пр 1 (произв)'!AM142</f>
        <v>0</v>
      </c>
      <c r="AJ141" s="562">
        <f>'Пр 1 (произв)'!AN142</f>
        <v>0</v>
      </c>
      <c r="AK141" s="561">
        <f>'Пр 1 (произв)'!AO142</f>
        <v>0</v>
      </c>
      <c r="AL141" s="561">
        <f>'Пр 1 (произв)'!AP142</f>
        <v>0</v>
      </c>
      <c r="AM141" s="561">
        <f>'Пр 1 (произв)'!AQ142</f>
        <v>0</v>
      </c>
      <c r="AN141" s="561">
        <f>'Пр 1 (произв)'!AR142</f>
        <v>0</v>
      </c>
      <c r="AO141" s="561">
        <f>'Пр 1 (произв)'!AS142</f>
        <v>0</v>
      </c>
      <c r="AP141" s="561">
        <f>'Пр 1 (произв)'!AT142</f>
        <v>0</v>
      </c>
      <c r="AQ141" s="562">
        <f>'Пр 1 (произв)'!AU142</f>
        <v>0</v>
      </c>
      <c r="AR141" s="561">
        <f>'Пр 1 (произв)'!AV142</f>
        <v>0</v>
      </c>
      <c r="AS141" s="561">
        <f>'Пр 1 (произв)'!AW142</f>
        <v>0</v>
      </c>
      <c r="AT141" s="561">
        <f>'Пр 1 (произв)'!AX142</f>
        <v>0</v>
      </c>
      <c r="AU141" s="561">
        <f>'Пр 1 (произв)'!AY142</f>
        <v>0</v>
      </c>
      <c r="AV141" s="336">
        <f>'Пр 1 (произв)'!AZ142</f>
        <v>0</v>
      </c>
      <c r="AW141" s="336">
        <f>'Пр 1 (произв)'!BA142</f>
        <v>0</v>
      </c>
      <c r="AX141" s="444">
        <f>'Пр 1 (произв)'!BB142</f>
        <v>0</v>
      </c>
      <c r="AY141" s="336">
        <f>'Пр 1 (произв)'!BC142</f>
        <v>0</v>
      </c>
      <c r="AZ141" s="336">
        <f>'Пр 1 (произв)'!BD142</f>
        <v>0</v>
      </c>
      <c r="BA141" s="336">
        <f>'Пр 1 (произв)'!BE142</f>
        <v>0</v>
      </c>
      <c r="BB141" s="336">
        <f>'Пр 1 (произв)'!BF142</f>
        <v>0</v>
      </c>
      <c r="BC141" s="336">
        <f>'Пр 1 (произв)'!BG142</f>
        <v>0</v>
      </c>
      <c r="BD141" s="336">
        <f>'Пр 1 (произв)'!BH142</f>
        <v>0</v>
      </c>
      <c r="BE141" s="336">
        <f>'Пр 1 (произв)'!BI142</f>
        <v>0</v>
      </c>
      <c r="BF141" s="336">
        <f>'Пр 1 (произв)'!BJ142</f>
        <v>0</v>
      </c>
      <c r="BG141" s="336">
        <f>'Пр 1 (произв)'!BK142</f>
        <v>0</v>
      </c>
      <c r="BH141" s="336">
        <f>'Пр 1 (произв)'!BL142</f>
        <v>0</v>
      </c>
      <c r="BI141" s="336">
        <f>'Пр 1 (произв)'!BM142</f>
        <v>0</v>
      </c>
      <c r="BJ141" s="336">
        <f>'Пр 1 (произв)'!BN142</f>
        <v>0</v>
      </c>
      <c r="BK141" s="336">
        <f>'Пр 1 (произв)'!BO142</f>
        <v>0</v>
      </c>
      <c r="BL141" s="444">
        <f>'Пр 1 (произв)'!BP142</f>
        <v>0</v>
      </c>
      <c r="BM141" s="336">
        <f>'Пр 1 (произв)'!BQ142</f>
        <v>0</v>
      </c>
      <c r="BN141" s="336">
        <f>'Пр 1 (произв)'!BR142</f>
        <v>0</v>
      </c>
      <c r="BO141" s="336">
        <f>'Пр 1 (произв)'!BS142</f>
        <v>0</v>
      </c>
      <c r="BP141" s="336">
        <f>'Пр 1 (произв)'!BT142</f>
        <v>0</v>
      </c>
      <c r="BQ141" s="336">
        <f>'Пр 1 (произв)'!BU142</f>
        <v>0</v>
      </c>
      <c r="BR141" s="336">
        <f>'Пр 1 (произв)'!BV142</f>
        <v>0</v>
      </c>
      <c r="BS141" s="336">
        <f>'Пр 1 (произв)'!BW142</f>
        <v>0</v>
      </c>
      <c r="BT141" s="336">
        <f>'Пр 1 (произв)'!BX142</f>
        <v>0</v>
      </c>
      <c r="BU141" s="336">
        <f>'Пр 1 (произв)'!BY142</f>
        <v>0</v>
      </c>
      <c r="BV141" s="336">
        <f>'Пр 1 (произв)'!BZ142</f>
        <v>0</v>
      </c>
      <c r="BW141" s="336">
        <f>'Пр 1 (произв)'!CA142</f>
        <v>0</v>
      </c>
      <c r="BX141" s="328"/>
    </row>
    <row r="142" spans="1:76" hidden="1" outlineLevel="1" x14ac:dyDescent="0.2">
      <c r="A142" s="325" t="str">
        <f>'Пр 1 (произв)'!A143</f>
        <v>1.5.2</v>
      </c>
      <c r="B142" s="115" t="str">
        <f>'Пр 1 (произв)'!B143</f>
        <v>Наименование инвестиционного проекта</v>
      </c>
      <c r="C142" s="325">
        <f>'Пр 1 (произв)'!C143</f>
        <v>0</v>
      </c>
      <c r="D142" s="329">
        <f>'Пр 1 (произв)'!H143</f>
        <v>0</v>
      </c>
      <c r="E142" s="328"/>
      <c r="F142" s="328"/>
      <c r="G142" s="330"/>
      <c r="H142" s="438"/>
      <c r="I142" s="328"/>
      <c r="J142" s="328"/>
      <c r="K142" s="328"/>
      <c r="L142" s="328"/>
      <c r="M142" s="328"/>
      <c r="N142" s="330"/>
      <c r="O142" s="328"/>
      <c r="P142" s="328"/>
      <c r="Q142" s="328"/>
      <c r="R142" s="328"/>
      <c r="S142" s="328"/>
      <c r="T142" s="556"/>
      <c r="U142" s="557"/>
      <c r="V142" s="558"/>
      <c r="W142" s="556"/>
      <c r="X142" s="556"/>
      <c r="Y142" s="556"/>
      <c r="Z142" s="556"/>
      <c r="AA142" s="556"/>
      <c r="AB142" s="556"/>
      <c r="AC142" s="556"/>
      <c r="AD142" s="556"/>
      <c r="AE142" s="556"/>
      <c r="AF142" s="556"/>
      <c r="AG142" s="556"/>
      <c r="AH142" s="556"/>
      <c r="AI142" s="556"/>
      <c r="AJ142" s="558"/>
      <c r="AK142" s="556"/>
      <c r="AL142" s="556"/>
      <c r="AM142" s="556"/>
      <c r="AN142" s="556"/>
      <c r="AO142" s="556"/>
      <c r="AP142" s="556"/>
      <c r="AQ142" s="558"/>
      <c r="AR142" s="556"/>
      <c r="AS142" s="556"/>
      <c r="AT142" s="556"/>
      <c r="AU142" s="556"/>
      <c r="AV142" s="328"/>
      <c r="AW142" s="328"/>
      <c r="AX142" s="438"/>
      <c r="AY142" s="328"/>
      <c r="AZ142" s="328"/>
      <c r="BA142" s="328"/>
      <c r="BB142" s="328"/>
      <c r="BC142" s="328"/>
      <c r="BD142" s="328"/>
      <c r="BE142" s="328"/>
      <c r="BF142" s="328"/>
      <c r="BG142" s="328"/>
      <c r="BH142" s="328"/>
      <c r="BI142" s="328"/>
      <c r="BJ142" s="328"/>
      <c r="BK142" s="328"/>
      <c r="BL142" s="438"/>
      <c r="BM142" s="328"/>
      <c r="BN142" s="328"/>
      <c r="BO142" s="328"/>
      <c r="BP142" s="328"/>
      <c r="BQ142" s="328"/>
      <c r="BR142" s="328"/>
      <c r="BS142" s="328"/>
      <c r="BT142" s="328"/>
      <c r="BU142" s="328"/>
      <c r="BV142" s="328"/>
      <c r="BW142" s="328"/>
      <c r="BX142" s="328"/>
    </row>
    <row r="143" spans="1:76" hidden="1" outlineLevel="1" x14ac:dyDescent="0.2">
      <c r="A143" s="325" t="str">
        <f>'Пр 1 (произв)'!A144</f>
        <v>1.5.2</v>
      </c>
      <c r="B143" s="115" t="str">
        <f>'Пр 1 (произв)'!B144</f>
        <v>Наименование инвестиционного проекта</v>
      </c>
      <c r="C143" s="325">
        <f>'Пр 1 (произв)'!C144</f>
        <v>0</v>
      </c>
      <c r="D143" s="329">
        <f>'Пр 1 (произв)'!H144</f>
        <v>0</v>
      </c>
      <c r="E143" s="328"/>
      <c r="F143" s="328"/>
      <c r="G143" s="330"/>
      <c r="H143" s="438"/>
      <c r="I143" s="328"/>
      <c r="J143" s="328"/>
      <c r="K143" s="328"/>
      <c r="L143" s="328"/>
      <c r="M143" s="328"/>
      <c r="N143" s="330"/>
      <c r="O143" s="328"/>
      <c r="P143" s="328"/>
      <c r="Q143" s="328"/>
      <c r="R143" s="328"/>
      <c r="S143" s="328"/>
      <c r="T143" s="556"/>
      <c r="U143" s="557"/>
      <c r="V143" s="558"/>
      <c r="W143" s="556"/>
      <c r="X143" s="556"/>
      <c r="Y143" s="556"/>
      <c r="Z143" s="556"/>
      <c r="AA143" s="556"/>
      <c r="AB143" s="556"/>
      <c r="AC143" s="556"/>
      <c r="AD143" s="556"/>
      <c r="AE143" s="556"/>
      <c r="AF143" s="556"/>
      <c r="AG143" s="556"/>
      <c r="AH143" s="556"/>
      <c r="AI143" s="556"/>
      <c r="AJ143" s="558"/>
      <c r="AK143" s="556"/>
      <c r="AL143" s="556"/>
      <c r="AM143" s="556"/>
      <c r="AN143" s="556"/>
      <c r="AO143" s="556"/>
      <c r="AP143" s="556"/>
      <c r="AQ143" s="558"/>
      <c r="AR143" s="556"/>
      <c r="AS143" s="556"/>
      <c r="AT143" s="556"/>
      <c r="AU143" s="556"/>
      <c r="AV143" s="328"/>
      <c r="AW143" s="328"/>
      <c r="AX143" s="438"/>
      <c r="AY143" s="328"/>
      <c r="AZ143" s="328"/>
      <c r="BA143" s="328"/>
      <c r="BB143" s="328"/>
      <c r="BC143" s="328"/>
      <c r="BD143" s="328"/>
      <c r="BE143" s="328"/>
      <c r="BF143" s="328"/>
      <c r="BG143" s="328"/>
      <c r="BH143" s="328"/>
      <c r="BI143" s="328"/>
      <c r="BJ143" s="328"/>
      <c r="BK143" s="328"/>
      <c r="BL143" s="438"/>
      <c r="BM143" s="328"/>
      <c r="BN143" s="328"/>
      <c r="BO143" s="328"/>
      <c r="BP143" s="328"/>
      <c r="BQ143" s="328"/>
      <c r="BR143" s="328"/>
      <c r="BS143" s="328"/>
      <c r="BT143" s="328"/>
      <c r="BU143" s="328"/>
      <c r="BV143" s="328"/>
      <c r="BW143" s="328"/>
      <c r="BX143" s="328"/>
    </row>
    <row r="144" spans="1:76" hidden="1" outlineLevel="1" x14ac:dyDescent="0.2">
      <c r="A144" s="325" t="str">
        <f>'Пр 1 (произв)'!A145</f>
        <v>...</v>
      </c>
      <c r="B144" s="115" t="str">
        <f>'Пр 1 (произв)'!B145</f>
        <v>...</v>
      </c>
      <c r="C144" s="325">
        <f>'Пр 1 (произв)'!C145</f>
        <v>0</v>
      </c>
      <c r="D144" s="329">
        <f>'Пр 1 (произв)'!H145</f>
        <v>0</v>
      </c>
      <c r="E144" s="328"/>
      <c r="F144" s="328"/>
      <c r="G144" s="330"/>
      <c r="H144" s="438"/>
      <c r="I144" s="328"/>
      <c r="J144" s="328"/>
      <c r="K144" s="328"/>
      <c r="L144" s="328"/>
      <c r="M144" s="328"/>
      <c r="N144" s="330"/>
      <c r="O144" s="328"/>
      <c r="P144" s="328"/>
      <c r="Q144" s="328"/>
      <c r="R144" s="328"/>
      <c r="S144" s="328"/>
      <c r="T144" s="556"/>
      <c r="U144" s="557"/>
      <c r="V144" s="558"/>
      <c r="W144" s="556"/>
      <c r="X144" s="556"/>
      <c r="Y144" s="556"/>
      <c r="Z144" s="556"/>
      <c r="AA144" s="556"/>
      <c r="AB144" s="556"/>
      <c r="AC144" s="556"/>
      <c r="AD144" s="556"/>
      <c r="AE144" s="556"/>
      <c r="AF144" s="556"/>
      <c r="AG144" s="556"/>
      <c r="AH144" s="556"/>
      <c r="AI144" s="556"/>
      <c r="AJ144" s="558"/>
      <c r="AK144" s="556"/>
      <c r="AL144" s="556"/>
      <c r="AM144" s="556"/>
      <c r="AN144" s="556"/>
      <c r="AO144" s="556"/>
      <c r="AP144" s="556"/>
      <c r="AQ144" s="558"/>
      <c r="AR144" s="556"/>
      <c r="AS144" s="556"/>
      <c r="AT144" s="556"/>
      <c r="AU144" s="556"/>
      <c r="AV144" s="328"/>
      <c r="AW144" s="328"/>
      <c r="AX144" s="438"/>
      <c r="AY144" s="328"/>
      <c r="AZ144" s="328"/>
      <c r="BA144" s="328"/>
      <c r="BB144" s="328"/>
      <c r="BC144" s="328"/>
      <c r="BD144" s="328"/>
      <c r="BE144" s="328"/>
      <c r="BF144" s="328"/>
      <c r="BG144" s="328"/>
      <c r="BH144" s="328"/>
      <c r="BI144" s="328"/>
      <c r="BJ144" s="328"/>
      <c r="BK144" s="328"/>
      <c r="BL144" s="438"/>
      <c r="BM144" s="328"/>
      <c r="BN144" s="328"/>
      <c r="BO144" s="328"/>
      <c r="BP144" s="328"/>
      <c r="BQ144" s="328"/>
      <c r="BR144" s="328"/>
      <c r="BS144" s="328"/>
      <c r="BT144" s="328"/>
      <c r="BU144" s="328"/>
      <c r="BV144" s="328"/>
      <c r="BW144" s="328"/>
      <c r="BX144" s="328"/>
    </row>
    <row r="145" spans="1:76" collapsed="1" x14ac:dyDescent="0.2">
      <c r="A145" s="325" t="str">
        <f>'Пр 1 (произв)'!A146</f>
        <v>1.5.3</v>
      </c>
      <c r="B145" s="131" t="str">
        <f>'Пр 1 (произв)'!B146</f>
        <v>Новое строительство тепловых сетей, всего, в том числе:</v>
      </c>
      <c r="C145" s="335" t="str">
        <f>'Пр 1 (произв)'!C146</f>
        <v>Г</v>
      </c>
      <c r="D145" s="336">
        <f>'Пр 1 (произв)'!H146</f>
        <v>0</v>
      </c>
      <c r="E145" s="336">
        <f>'Пр 1 (произв)'!K146</f>
        <v>0</v>
      </c>
      <c r="F145" s="336">
        <f>'Пр 1 (произв)'!J146</f>
        <v>0</v>
      </c>
      <c r="G145" s="336">
        <f>'Пр 1 (произв)'!K146</f>
        <v>0</v>
      </c>
      <c r="H145" s="444">
        <f>'Пр 1 (произв)'!L146</f>
        <v>0</v>
      </c>
      <c r="I145" s="336">
        <f>'Пр 1 (произв)'!M146</f>
        <v>0</v>
      </c>
      <c r="J145" s="336">
        <f>'Пр 1 (произв)'!N146</f>
        <v>0</v>
      </c>
      <c r="K145" s="336">
        <f>'Пр 1 (произв)'!O146</f>
        <v>0</v>
      </c>
      <c r="L145" s="336">
        <f>'Пр 1 (произв)'!P146</f>
        <v>0</v>
      </c>
      <c r="M145" s="336">
        <f>'Пр 1 (произв)'!Q146</f>
        <v>0</v>
      </c>
      <c r="N145" s="336">
        <f>'Пр 1 (произв)'!R146</f>
        <v>0</v>
      </c>
      <c r="O145" s="336">
        <f>'Пр 1 (произв)'!S146</f>
        <v>0</v>
      </c>
      <c r="P145" s="336">
        <f>'Пр 1 (произв)'!T146</f>
        <v>0</v>
      </c>
      <c r="Q145" s="336">
        <f>'Пр 1 (произв)'!U146</f>
        <v>0</v>
      </c>
      <c r="R145" s="336">
        <f>'Пр 1 (произв)'!V146</f>
        <v>0</v>
      </c>
      <c r="S145" s="336">
        <f>'Пр 1 (произв)'!W146</f>
        <v>0</v>
      </c>
      <c r="T145" s="561">
        <f>'Пр 1 (произв)'!X146</f>
        <v>0</v>
      </c>
      <c r="U145" s="561">
        <f>'Пр 1 (произв)'!Y146</f>
        <v>0</v>
      </c>
      <c r="V145" s="562">
        <f>'Пр 1 (произв)'!Z146</f>
        <v>0</v>
      </c>
      <c r="W145" s="561">
        <f>'Пр 1 (произв)'!AA146</f>
        <v>0</v>
      </c>
      <c r="X145" s="561">
        <f>'Пр 1 (произв)'!AB146</f>
        <v>0</v>
      </c>
      <c r="Y145" s="561">
        <f>'Пр 1 (произв)'!AC146</f>
        <v>0</v>
      </c>
      <c r="Z145" s="561">
        <f>'Пр 1 (произв)'!AD146</f>
        <v>0</v>
      </c>
      <c r="AA145" s="561">
        <f>'Пр 1 (произв)'!AE146</f>
        <v>0</v>
      </c>
      <c r="AB145" s="561">
        <f>'Пр 1 (произв)'!AF146</f>
        <v>0</v>
      </c>
      <c r="AC145" s="561">
        <f>'Пр 1 (произв)'!AG146</f>
        <v>0</v>
      </c>
      <c r="AD145" s="561">
        <f>'Пр 1 (произв)'!AH146</f>
        <v>0</v>
      </c>
      <c r="AE145" s="561">
        <f>'Пр 1 (произв)'!AI146</f>
        <v>0</v>
      </c>
      <c r="AF145" s="561">
        <f>'Пр 1 (произв)'!AJ146</f>
        <v>0</v>
      </c>
      <c r="AG145" s="561">
        <f>'Пр 1 (произв)'!AK146</f>
        <v>0</v>
      </c>
      <c r="AH145" s="561">
        <f>'Пр 1 (произв)'!AL146</f>
        <v>0</v>
      </c>
      <c r="AI145" s="561">
        <f>'Пр 1 (произв)'!AM146</f>
        <v>0</v>
      </c>
      <c r="AJ145" s="562">
        <f>'Пр 1 (произв)'!AN146</f>
        <v>0</v>
      </c>
      <c r="AK145" s="561">
        <f>'Пр 1 (произв)'!AO146</f>
        <v>0</v>
      </c>
      <c r="AL145" s="561">
        <f>'Пр 1 (произв)'!AP146</f>
        <v>0</v>
      </c>
      <c r="AM145" s="561">
        <f>'Пр 1 (произв)'!AQ146</f>
        <v>0</v>
      </c>
      <c r="AN145" s="561">
        <f>'Пр 1 (произв)'!AR146</f>
        <v>0</v>
      </c>
      <c r="AO145" s="561">
        <f>'Пр 1 (произв)'!AS146</f>
        <v>0</v>
      </c>
      <c r="AP145" s="561">
        <f>'Пр 1 (произв)'!AT146</f>
        <v>0</v>
      </c>
      <c r="AQ145" s="562">
        <f>'Пр 1 (произв)'!AU146</f>
        <v>0</v>
      </c>
      <c r="AR145" s="561">
        <f>'Пр 1 (произв)'!AV146</f>
        <v>0</v>
      </c>
      <c r="AS145" s="561">
        <f>'Пр 1 (произв)'!AW146</f>
        <v>0</v>
      </c>
      <c r="AT145" s="561">
        <f>'Пр 1 (произв)'!AX146</f>
        <v>0</v>
      </c>
      <c r="AU145" s="561">
        <f>'Пр 1 (произв)'!AY146</f>
        <v>0</v>
      </c>
      <c r="AV145" s="336">
        <f>'Пр 1 (произв)'!AZ146</f>
        <v>0</v>
      </c>
      <c r="AW145" s="336">
        <f>'Пр 1 (произв)'!BA146</f>
        <v>0</v>
      </c>
      <c r="AX145" s="444">
        <f>'Пр 1 (произв)'!BB146</f>
        <v>0</v>
      </c>
      <c r="AY145" s="336">
        <f>'Пр 1 (произв)'!BC146</f>
        <v>0</v>
      </c>
      <c r="AZ145" s="336">
        <f>'Пр 1 (произв)'!BD146</f>
        <v>0</v>
      </c>
      <c r="BA145" s="336">
        <f>'Пр 1 (произв)'!BE146</f>
        <v>0</v>
      </c>
      <c r="BB145" s="336">
        <f>'Пр 1 (произв)'!BF146</f>
        <v>0</v>
      </c>
      <c r="BC145" s="336">
        <f>'Пр 1 (произв)'!BG146</f>
        <v>0</v>
      </c>
      <c r="BD145" s="336">
        <f>'Пр 1 (произв)'!BH146</f>
        <v>0</v>
      </c>
      <c r="BE145" s="336">
        <f>'Пр 1 (произв)'!BI146</f>
        <v>0</v>
      </c>
      <c r="BF145" s="336">
        <f>'Пр 1 (произв)'!BJ146</f>
        <v>0</v>
      </c>
      <c r="BG145" s="336">
        <f>'Пр 1 (произв)'!BK146</f>
        <v>0</v>
      </c>
      <c r="BH145" s="336">
        <f>'Пр 1 (произв)'!BL146</f>
        <v>0</v>
      </c>
      <c r="BI145" s="336">
        <f>'Пр 1 (произв)'!BM146</f>
        <v>0</v>
      </c>
      <c r="BJ145" s="336">
        <f>'Пр 1 (произв)'!BN146</f>
        <v>0</v>
      </c>
      <c r="BK145" s="336">
        <f>'Пр 1 (произв)'!BO146</f>
        <v>0</v>
      </c>
      <c r="BL145" s="444">
        <f>'Пр 1 (произв)'!BP146</f>
        <v>0</v>
      </c>
      <c r="BM145" s="336">
        <f>'Пр 1 (произв)'!BQ146</f>
        <v>0</v>
      </c>
      <c r="BN145" s="336">
        <f>'Пр 1 (произв)'!BR146</f>
        <v>0</v>
      </c>
      <c r="BO145" s="336">
        <f>'Пр 1 (произв)'!BS146</f>
        <v>0</v>
      </c>
      <c r="BP145" s="336">
        <f>'Пр 1 (произв)'!BT146</f>
        <v>0</v>
      </c>
      <c r="BQ145" s="336">
        <f>'Пр 1 (произв)'!BU146</f>
        <v>0</v>
      </c>
      <c r="BR145" s="336">
        <f>'Пр 1 (произв)'!BV146</f>
        <v>0</v>
      </c>
      <c r="BS145" s="336">
        <f>'Пр 1 (произв)'!BW146</f>
        <v>0</v>
      </c>
      <c r="BT145" s="336">
        <f>'Пр 1 (произв)'!BX146</f>
        <v>0</v>
      </c>
      <c r="BU145" s="336">
        <f>'Пр 1 (произв)'!BY146</f>
        <v>0</v>
      </c>
      <c r="BV145" s="336">
        <f>'Пр 1 (произв)'!BZ146</f>
        <v>0</v>
      </c>
      <c r="BW145" s="336">
        <f>'Пр 1 (произв)'!CA146</f>
        <v>0</v>
      </c>
      <c r="BX145" s="328"/>
    </row>
    <row r="146" spans="1:76" hidden="1" outlineLevel="1" x14ac:dyDescent="0.2">
      <c r="A146" s="325" t="str">
        <f>'Пр 1 (произв)'!A147</f>
        <v>1.5.3</v>
      </c>
      <c r="B146" s="115" t="str">
        <f>'Пр 1 (произв)'!B147</f>
        <v>Наименование инвестиционного проекта</v>
      </c>
      <c r="C146" s="325">
        <f>'Пр 1 (произв)'!C147</f>
        <v>0</v>
      </c>
      <c r="D146" s="329">
        <f>'Пр 1 (произв)'!H147</f>
        <v>0</v>
      </c>
      <c r="E146" s="328"/>
      <c r="F146" s="328"/>
      <c r="G146" s="330"/>
      <c r="H146" s="438"/>
      <c r="I146" s="328"/>
      <c r="J146" s="328"/>
      <c r="K146" s="328"/>
      <c r="L146" s="328"/>
      <c r="M146" s="328"/>
      <c r="N146" s="330"/>
      <c r="O146" s="328"/>
      <c r="P146" s="328"/>
      <c r="Q146" s="328"/>
      <c r="R146" s="328"/>
      <c r="S146" s="328"/>
      <c r="T146" s="556"/>
      <c r="U146" s="557"/>
      <c r="V146" s="558"/>
      <c r="W146" s="556"/>
      <c r="X146" s="556"/>
      <c r="Y146" s="556"/>
      <c r="Z146" s="556"/>
      <c r="AA146" s="556"/>
      <c r="AB146" s="556"/>
      <c r="AC146" s="556"/>
      <c r="AD146" s="556"/>
      <c r="AE146" s="556"/>
      <c r="AF146" s="556"/>
      <c r="AG146" s="556"/>
      <c r="AH146" s="556"/>
      <c r="AI146" s="556"/>
      <c r="AJ146" s="558"/>
      <c r="AK146" s="556"/>
      <c r="AL146" s="556"/>
      <c r="AM146" s="556"/>
      <c r="AN146" s="556"/>
      <c r="AO146" s="556"/>
      <c r="AP146" s="556"/>
      <c r="AQ146" s="558"/>
      <c r="AR146" s="556"/>
      <c r="AS146" s="556"/>
      <c r="AT146" s="556"/>
      <c r="AU146" s="556"/>
      <c r="AV146" s="328"/>
      <c r="AW146" s="328"/>
      <c r="AX146" s="438"/>
      <c r="AY146" s="328"/>
      <c r="AZ146" s="328"/>
      <c r="BA146" s="328"/>
      <c r="BB146" s="328"/>
      <c r="BC146" s="328"/>
      <c r="BD146" s="328"/>
      <c r="BE146" s="328"/>
      <c r="BF146" s="328"/>
      <c r="BG146" s="328"/>
      <c r="BH146" s="328"/>
      <c r="BI146" s="328"/>
      <c r="BJ146" s="328"/>
      <c r="BK146" s="328"/>
      <c r="BL146" s="438"/>
      <c r="BM146" s="328"/>
      <c r="BN146" s="328"/>
      <c r="BO146" s="328"/>
      <c r="BP146" s="328"/>
      <c r="BQ146" s="328"/>
      <c r="BR146" s="328"/>
      <c r="BS146" s="328"/>
      <c r="BT146" s="328"/>
      <c r="BU146" s="328"/>
      <c r="BV146" s="328"/>
      <c r="BW146" s="328"/>
      <c r="BX146" s="328"/>
    </row>
    <row r="147" spans="1:76" hidden="1" outlineLevel="1" x14ac:dyDescent="0.2">
      <c r="A147" s="325" t="str">
        <f>'Пр 1 (произв)'!A148</f>
        <v>1.5.3</v>
      </c>
      <c r="B147" s="115" t="str">
        <f>'Пр 1 (произв)'!B148</f>
        <v>Наименование инвестиционного проекта</v>
      </c>
      <c r="C147" s="325">
        <f>'Пр 1 (произв)'!C148</f>
        <v>0</v>
      </c>
      <c r="D147" s="329">
        <f>'Пр 1 (произв)'!H148</f>
        <v>0</v>
      </c>
      <c r="E147" s="328"/>
      <c r="F147" s="328"/>
      <c r="G147" s="330"/>
      <c r="H147" s="438"/>
      <c r="I147" s="328"/>
      <c r="J147" s="328"/>
      <c r="K147" s="328"/>
      <c r="L147" s="328"/>
      <c r="M147" s="328"/>
      <c r="N147" s="330"/>
      <c r="O147" s="328"/>
      <c r="P147" s="328"/>
      <c r="Q147" s="328"/>
      <c r="R147" s="328"/>
      <c r="S147" s="328"/>
      <c r="T147" s="556"/>
      <c r="U147" s="557"/>
      <c r="V147" s="558"/>
      <c r="W147" s="556"/>
      <c r="X147" s="556"/>
      <c r="Y147" s="556"/>
      <c r="Z147" s="556"/>
      <c r="AA147" s="556"/>
      <c r="AB147" s="556"/>
      <c r="AC147" s="556"/>
      <c r="AD147" s="556"/>
      <c r="AE147" s="556"/>
      <c r="AF147" s="556"/>
      <c r="AG147" s="556"/>
      <c r="AH147" s="556"/>
      <c r="AI147" s="556"/>
      <c r="AJ147" s="558"/>
      <c r="AK147" s="556"/>
      <c r="AL147" s="556"/>
      <c r="AM147" s="556"/>
      <c r="AN147" s="556"/>
      <c r="AO147" s="556"/>
      <c r="AP147" s="556"/>
      <c r="AQ147" s="558"/>
      <c r="AR147" s="556"/>
      <c r="AS147" s="556"/>
      <c r="AT147" s="556"/>
      <c r="AU147" s="556"/>
      <c r="AV147" s="328"/>
      <c r="AW147" s="328"/>
      <c r="AX147" s="438"/>
      <c r="AY147" s="328"/>
      <c r="AZ147" s="328"/>
      <c r="BA147" s="328"/>
      <c r="BB147" s="328"/>
      <c r="BC147" s="328"/>
      <c r="BD147" s="328"/>
      <c r="BE147" s="328"/>
      <c r="BF147" s="328"/>
      <c r="BG147" s="328"/>
      <c r="BH147" s="328"/>
      <c r="BI147" s="328"/>
      <c r="BJ147" s="328"/>
      <c r="BK147" s="328"/>
      <c r="BL147" s="438"/>
      <c r="BM147" s="328"/>
      <c r="BN147" s="328"/>
      <c r="BO147" s="328"/>
      <c r="BP147" s="328"/>
      <c r="BQ147" s="328"/>
      <c r="BR147" s="328"/>
      <c r="BS147" s="328"/>
      <c r="BT147" s="328"/>
      <c r="BU147" s="328"/>
      <c r="BV147" s="328"/>
      <c r="BW147" s="328"/>
      <c r="BX147" s="328"/>
    </row>
    <row r="148" spans="1:76" hidden="1" outlineLevel="1" x14ac:dyDescent="0.2">
      <c r="A148" s="325" t="str">
        <f>'Пр 1 (произв)'!A149</f>
        <v>...</v>
      </c>
      <c r="B148" s="115" t="str">
        <f>'Пр 1 (произв)'!B149</f>
        <v>...</v>
      </c>
      <c r="C148" s="325">
        <f>'Пр 1 (произв)'!C149</f>
        <v>0</v>
      </c>
      <c r="D148" s="329">
        <f>'Пр 1 (произв)'!H149</f>
        <v>0</v>
      </c>
      <c r="E148" s="328"/>
      <c r="F148" s="328"/>
      <c r="G148" s="330"/>
      <c r="H148" s="438"/>
      <c r="I148" s="328"/>
      <c r="J148" s="328"/>
      <c r="K148" s="328"/>
      <c r="L148" s="328"/>
      <c r="M148" s="328"/>
      <c r="N148" s="330"/>
      <c r="O148" s="328"/>
      <c r="P148" s="328"/>
      <c r="Q148" s="328"/>
      <c r="R148" s="328"/>
      <c r="S148" s="328"/>
      <c r="T148" s="556"/>
      <c r="U148" s="557"/>
      <c r="V148" s="558"/>
      <c r="W148" s="556"/>
      <c r="X148" s="556"/>
      <c r="Y148" s="556"/>
      <c r="Z148" s="556"/>
      <c r="AA148" s="556"/>
      <c r="AB148" s="556"/>
      <c r="AC148" s="556"/>
      <c r="AD148" s="556"/>
      <c r="AE148" s="556"/>
      <c r="AF148" s="556"/>
      <c r="AG148" s="556"/>
      <c r="AH148" s="556"/>
      <c r="AI148" s="556"/>
      <c r="AJ148" s="558"/>
      <c r="AK148" s="556"/>
      <c r="AL148" s="556"/>
      <c r="AM148" s="556"/>
      <c r="AN148" s="556"/>
      <c r="AO148" s="556"/>
      <c r="AP148" s="556"/>
      <c r="AQ148" s="558"/>
      <c r="AR148" s="556"/>
      <c r="AS148" s="556"/>
      <c r="AT148" s="556"/>
      <c r="AU148" s="556"/>
      <c r="AV148" s="328"/>
      <c r="AW148" s="328"/>
      <c r="AX148" s="438"/>
      <c r="AY148" s="328"/>
      <c r="AZ148" s="328"/>
      <c r="BA148" s="328"/>
      <c r="BB148" s="328"/>
      <c r="BC148" s="328"/>
      <c r="BD148" s="328"/>
      <c r="BE148" s="328"/>
      <c r="BF148" s="328"/>
      <c r="BG148" s="328"/>
      <c r="BH148" s="328"/>
      <c r="BI148" s="328"/>
      <c r="BJ148" s="328"/>
      <c r="BK148" s="328"/>
      <c r="BL148" s="438"/>
      <c r="BM148" s="328"/>
      <c r="BN148" s="328"/>
      <c r="BO148" s="328"/>
      <c r="BP148" s="328"/>
      <c r="BQ148" s="328"/>
      <c r="BR148" s="328"/>
      <c r="BS148" s="328"/>
      <c r="BT148" s="328"/>
      <c r="BU148" s="328"/>
      <c r="BV148" s="328"/>
      <c r="BW148" s="328"/>
      <c r="BX148" s="328"/>
    </row>
    <row r="149" spans="1:76" ht="18" customHeight="1" collapsed="1" x14ac:dyDescent="0.2">
      <c r="A149" s="325" t="str">
        <f>'Пр 1 (произв)'!A150</f>
        <v>1.5.4</v>
      </c>
      <c r="B149" s="131" t="str">
        <f>'Пр 1 (произв)'!B150</f>
        <v>Прочее новое строительство, всего, в том числе:</v>
      </c>
      <c r="C149" s="335" t="str">
        <f>'Пр 1 (произв)'!C150</f>
        <v>Г</v>
      </c>
      <c r="D149" s="336">
        <f>SUM(D150:D152)</f>
        <v>19.173656040000001</v>
      </c>
      <c r="E149" s="336">
        <f t="shared" ref="E149:BP149" si="213">SUM(E150:E152)</f>
        <v>0</v>
      </c>
      <c r="F149" s="336">
        <f t="shared" si="213"/>
        <v>0</v>
      </c>
      <c r="G149" s="336">
        <f t="shared" si="213"/>
        <v>0</v>
      </c>
      <c r="H149" s="444">
        <f t="shared" si="213"/>
        <v>0</v>
      </c>
      <c r="I149" s="336">
        <f t="shared" si="213"/>
        <v>0</v>
      </c>
      <c r="J149" s="336">
        <f t="shared" si="213"/>
        <v>0</v>
      </c>
      <c r="K149" s="336">
        <f t="shared" si="213"/>
        <v>0</v>
      </c>
      <c r="L149" s="336">
        <f t="shared" si="213"/>
        <v>0</v>
      </c>
      <c r="M149" s="336">
        <f t="shared" si="213"/>
        <v>0</v>
      </c>
      <c r="N149" s="336">
        <f t="shared" si="213"/>
        <v>0</v>
      </c>
      <c r="O149" s="336">
        <f t="shared" si="213"/>
        <v>0</v>
      </c>
      <c r="P149" s="336">
        <f t="shared" si="213"/>
        <v>0</v>
      </c>
      <c r="Q149" s="336">
        <f t="shared" si="213"/>
        <v>0</v>
      </c>
      <c r="R149" s="336">
        <f t="shared" si="213"/>
        <v>0</v>
      </c>
      <c r="S149" s="336">
        <f t="shared" si="213"/>
        <v>0</v>
      </c>
      <c r="T149" s="561">
        <f t="shared" si="213"/>
        <v>0</v>
      </c>
      <c r="U149" s="561">
        <f t="shared" si="213"/>
        <v>0</v>
      </c>
      <c r="V149" s="562">
        <f t="shared" si="213"/>
        <v>0</v>
      </c>
      <c r="W149" s="561">
        <f t="shared" si="213"/>
        <v>0</v>
      </c>
      <c r="X149" s="561">
        <f t="shared" si="213"/>
        <v>0</v>
      </c>
      <c r="Y149" s="561">
        <f t="shared" si="213"/>
        <v>0</v>
      </c>
      <c r="Z149" s="561">
        <f t="shared" si="213"/>
        <v>0</v>
      </c>
      <c r="AA149" s="561">
        <f t="shared" si="213"/>
        <v>0</v>
      </c>
      <c r="AB149" s="561">
        <f t="shared" si="213"/>
        <v>0</v>
      </c>
      <c r="AC149" s="561">
        <f t="shared" si="213"/>
        <v>0</v>
      </c>
      <c r="AD149" s="561">
        <f t="shared" si="213"/>
        <v>0</v>
      </c>
      <c r="AE149" s="561">
        <f t="shared" si="213"/>
        <v>0</v>
      </c>
      <c r="AF149" s="561">
        <f t="shared" si="213"/>
        <v>0</v>
      </c>
      <c r="AG149" s="561">
        <f t="shared" si="213"/>
        <v>0</v>
      </c>
      <c r="AH149" s="561">
        <f t="shared" si="213"/>
        <v>0</v>
      </c>
      <c r="AI149" s="561">
        <f t="shared" si="213"/>
        <v>0</v>
      </c>
      <c r="AJ149" s="562">
        <f t="shared" si="213"/>
        <v>0</v>
      </c>
      <c r="AK149" s="561">
        <f t="shared" si="213"/>
        <v>0</v>
      </c>
      <c r="AL149" s="561">
        <f t="shared" si="213"/>
        <v>0</v>
      </c>
      <c r="AM149" s="561">
        <f t="shared" si="213"/>
        <v>0</v>
      </c>
      <c r="AN149" s="561">
        <f t="shared" si="213"/>
        <v>0</v>
      </c>
      <c r="AO149" s="561">
        <f t="shared" si="213"/>
        <v>0</v>
      </c>
      <c r="AP149" s="561">
        <f t="shared" si="213"/>
        <v>0</v>
      </c>
      <c r="AQ149" s="562">
        <f t="shared" si="213"/>
        <v>0</v>
      </c>
      <c r="AR149" s="561">
        <f t="shared" si="213"/>
        <v>0</v>
      </c>
      <c r="AS149" s="561">
        <f t="shared" si="213"/>
        <v>0</v>
      </c>
      <c r="AT149" s="561">
        <f t="shared" si="213"/>
        <v>0</v>
      </c>
      <c r="AU149" s="561">
        <f t="shared" si="213"/>
        <v>0</v>
      </c>
      <c r="AV149" s="336">
        <f t="shared" si="213"/>
        <v>0</v>
      </c>
      <c r="AW149" s="336">
        <f t="shared" si="213"/>
        <v>19.173656040000001</v>
      </c>
      <c r="AX149" s="444">
        <f t="shared" si="213"/>
        <v>0</v>
      </c>
      <c r="AY149" s="336">
        <f t="shared" si="213"/>
        <v>0</v>
      </c>
      <c r="AZ149" s="336">
        <f t="shared" si="213"/>
        <v>0</v>
      </c>
      <c r="BA149" s="336">
        <f t="shared" si="213"/>
        <v>0</v>
      </c>
      <c r="BB149" s="336">
        <f t="shared" si="213"/>
        <v>0</v>
      </c>
      <c r="BC149" s="336">
        <f t="shared" si="213"/>
        <v>0</v>
      </c>
      <c r="BD149" s="336">
        <f t="shared" si="213"/>
        <v>0</v>
      </c>
      <c r="BE149" s="336">
        <f t="shared" si="213"/>
        <v>0</v>
      </c>
      <c r="BF149" s="336">
        <f t="shared" si="213"/>
        <v>0</v>
      </c>
      <c r="BG149" s="336">
        <f t="shared" si="213"/>
        <v>0</v>
      </c>
      <c r="BH149" s="336">
        <f t="shared" si="213"/>
        <v>0</v>
      </c>
      <c r="BI149" s="336">
        <f t="shared" si="213"/>
        <v>0</v>
      </c>
      <c r="BJ149" s="336">
        <f t="shared" si="213"/>
        <v>0</v>
      </c>
      <c r="BK149" s="336">
        <f t="shared" si="213"/>
        <v>19.173656040000001</v>
      </c>
      <c r="BL149" s="444">
        <f t="shared" si="213"/>
        <v>0</v>
      </c>
      <c r="BM149" s="336">
        <f t="shared" si="213"/>
        <v>0</v>
      </c>
      <c r="BN149" s="336">
        <f t="shared" si="213"/>
        <v>0</v>
      </c>
      <c r="BO149" s="336">
        <f t="shared" si="213"/>
        <v>0</v>
      </c>
      <c r="BP149" s="336">
        <f t="shared" si="213"/>
        <v>0</v>
      </c>
      <c r="BQ149" s="336">
        <f t="shared" ref="BQ149:BW149" si="214">SUM(BQ150:BQ152)</f>
        <v>0</v>
      </c>
      <c r="BR149" s="336">
        <f t="shared" si="214"/>
        <v>0</v>
      </c>
      <c r="BS149" s="336">
        <f t="shared" si="214"/>
        <v>0</v>
      </c>
      <c r="BT149" s="336">
        <f t="shared" si="214"/>
        <v>0</v>
      </c>
      <c r="BU149" s="336">
        <f t="shared" si="214"/>
        <v>0</v>
      </c>
      <c r="BV149" s="336">
        <f t="shared" si="214"/>
        <v>0</v>
      </c>
      <c r="BW149" s="336">
        <f t="shared" si="214"/>
        <v>0</v>
      </c>
      <c r="BX149" s="328"/>
    </row>
    <row r="150" spans="1:76" ht="15.75" customHeight="1" x14ac:dyDescent="0.2">
      <c r="A150" s="325" t="str">
        <f>'Пр 1 (произв)'!A151</f>
        <v>1.5.4.1</v>
      </c>
      <c r="B150" s="115" t="str">
        <f>'Пр 1 (произв)'!B151</f>
        <v>Создание интеллектуальной системы учета электрической энергии</v>
      </c>
      <c r="C150" s="546" t="str">
        <f>'Пр 1 (произв)'!C151</f>
        <v>М_ЗР.17</v>
      </c>
      <c r="D150" s="329">
        <f>'Пр 1 (произв)'!H151</f>
        <v>19.173656040000001</v>
      </c>
      <c r="E150" s="328"/>
      <c r="F150" s="328"/>
      <c r="G150" s="337"/>
      <c r="H150" s="439"/>
      <c r="I150" s="328"/>
      <c r="J150" s="328"/>
      <c r="K150" s="328"/>
      <c r="L150" s="328"/>
      <c r="M150" s="328"/>
      <c r="N150" s="337"/>
      <c r="O150" s="328"/>
      <c r="P150" s="328"/>
      <c r="Q150" s="328"/>
      <c r="R150" s="328"/>
      <c r="S150" s="328"/>
      <c r="T150" s="556"/>
      <c r="U150" s="563"/>
      <c r="V150" s="564"/>
      <c r="W150" s="561"/>
      <c r="X150" s="561"/>
      <c r="Y150" s="561"/>
      <c r="Z150" s="561"/>
      <c r="AA150" s="561"/>
      <c r="AB150" s="561"/>
      <c r="AC150" s="561"/>
      <c r="AD150" s="561"/>
      <c r="AE150" s="561"/>
      <c r="AF150" s="561"/>
      <c r="AG150" s="561"/>
      <c r="AH150" s="561"/>
      <c r="AI150" s="566"/>
      <c r="AJ150" s="564"/>
      <c r="AK150" s="561"/>
      <c r="AL150" s="561"/>
      <c r="AM150" s="561"/>
      <c r="AN150" s="561"/>
      <c r="AO150" s="561"/>
      <c r="AP150" s="561"/>
      <c r="AQ150" s="564"/>
      <c r="AR150" s="561"/>
      <c r="AS150" s="561"/>
      <c r="AT150" s="561"/>
      <c r="AU150" s="561"/>
      <c r="AV150" s="329"/>
      <c r="AW150" s="339">
        <f>Мероприятия!M5</f>
        <v>19.173656040000001</v>
      </c>
      <c r="AX150" s="439"/>
      <c r="AY150" s="329"/>
      <c r="AZ150" s="329"/>
      <c r="BA150" s="329"/>
      <c r="BB150" s="329"/>
      <c r="BC150" s="329"/>
      <c r="BD150" s="329"/>
      <c r="BE150" s="329"/>
      <c r="BF150" s="329"/>
      <c r="BG150" s="329"/>
      <c r="BH150" s="329"/>
      <c r="BI150" s="329"/>
      <c r="BJ150" s="338">
        <f t="shared" ref="BJ150" si="215">T150+AH150+AV150</f>
        <v>0</v>
      </c>
      <c r="BK150" s="338">
        <f t="shared" ref="BK150" si="216">U150+AI150+AW150</f>
        <v>19.173656040000001</v>
      </c>
      <c r="BL150" s="439">
        <f t="shared" ref="BL150" si="217">V150+AJ150+AX150</f>
        <v>0</v>
      </c>
      <c r="BM150" s="338">
        <f t="shared" ref="BM150" si="218">W150+AK150+AY150</f>
        <v>0</v>
      </c>
      <c r="BN150" s="338">
        <f t="shared" ref="BN150" si="219">X150+AL150+AZ150</f>
        <v>0</v>
      </c>
      <c r="BO150" s="338">
        <f t="shared" ref="BO150" si="220">Y150+AM150+BA150</f>
        <v>0</v>
      </c>
      <c r="BP150" s="338">
        <f t="shared" ref="BP150" si="221">Z150+AN150+BB150</f>
        <v>0</v>
      </c>
      <c r="BQ150" s="338">
        <f t="shared" ref="BQ150" si="222">AA150+AO150+BC150</f>
        <v>0</v>
      </c>
      <c r="BR150" s="338">
        <f t="shared" ref="BR150" si="223">AB150+AP150+BD150</f>
        <v>0</v>
      </c>
      <c r="BS150" s="338">
        <f t="shared" ref="BS150" si="224">AC150+AQ150+BE150</f>
        <v>0</v>
      </c>
      <c r="BT150" s="338">
        <f t="shared" ref="BT150" si="225">AD150+AR150+BF150</f>
        <v>0</v>
      </c>
      <c r="BU150" s="338">
        <f t="shared" ref="BU150" si="226">AE150+AS150+BG150</f>
        <v>0</v>
      </c>
      <c r="BV150" s="338">
        <f t="shared" ref="BV150" si="227">AF150+AT150+BH150</f>
        <v>0</v>
      </c>
      <c r="BW150" s="338">
        <f t="shared" ref="BW150" si="228">AG150+AU150+BI150</f>
        <v>0</v>
      </c>
      <c r="BX150" s="328"/>
    </row>
    <row r="151" spans="1:76" hidden="1" outlineLevel="1" x14ac:dyDescent="0.2">
      <c r="A151" s="325" t="str">
        <f>'Пр 1 (произв)'!A152</f>
        <v>1.5.4</v>
      </c>
      <c r="B151" s="115" t="str">
        <f>'Пр 1 (произв)'!B152</f>
        <v>Наименование инвестиционного проекта</v>
      </c>
      <c r="C151" s="325">
        <f>'Пр 1 (произв)'!C152</f>
        <v>0</v>
      </c>
      <c r="D151" s="329">
        <f>'Пр 1 (произв)'!H152</f>
        <v>0</v>
      </c>
      <c r="E151" s="328"/>
      <c r="F151" s="328"/>
      <c r="G151" s="330"/>
      <c r="H151" s="438"/>
      <c r="I151" s="328"/>
      <c r="J151" s="328"/>
      <c r="K151" s="328"/>
      <c r="L151" s="328"/>
      <c r="M151" s="328"/>
      <c r="N151" s="330"/>
      <c r="O151" s="328"/>
      <c r="P151" s="328"/>
      <c r="Q151" s="328"/>
      <c r="R151" s="328"/>
      <c r="S151" s="328"/>
      <c r="T151" s="556"/>
      <c r="U151" s="557"/>
      <c r="V151" s="558"/>
      <c r="W151" s="556"/>
      <c r="X151" s="556"/>
      <c r="Y151" s="556"/>
      <c r="Z151" s="556"/>
      <c r="AA151" s="556"/>
      <c r="AB151" s="556"/>
      <c r="AC151" s="556"/>
      <c r="AD151" s="556"/>
      <c r="AE151" s="556"/>
      <c r="AF151" s="556"/>
      <c r="AG151" s="556"/>
      <c r="AH151" s="556"/>
      <c r="AI151" s="556"/>
      <c r="AJ151" s="558"/>
      <c r="AK151" s="556"/>
      <c r="AL151" s="556"/>
      <c r="AM151" s="556"/>
      <c r="AN151" s="556"/>
      <c r="AO151" s="556"/>
      <c r="AP151" s="556"/>
      <c r="AQ151" s="558"/>
      <c r="AR151" s="556"/>
      <c r="AS151" s="556"/>
      <c r="AT151" s="556"/>
      <c r="AU151" s="556"/>
      <c r="AV151" s="328"/>
      <c r="AW151" s="328"/>
      <c r="AX151" s="438"/>
      <c r="AY151" s="328"/>
      <c r="AZ151" s="328"/>
      <c r="BA151" s="328"/>
      <c r="BB151" s="328"/>
      <c r="BC151" s="328"/>
      <c r="BD151" s="328"/>
      <c r="BE151" s="328"/>
      <c r="BF151" s="328"/>
      <c r="BG151" s="328"/>
      <c r="BH151" s="328"/>
      <c r="BI151" s="328"/>
      <c r="BJ151" s="328"/>
      <c r="BK151" s="328"/>
      <c r="BL151" s="438"/>
      <c r="BM151" s="328"/>
      <c r="BN151" s="328"/>
      <c r="BO151" s="328"/>
      <c r="BP151" s="328"/>
      <c r="BQ151" s="328"/>
      <c r="BR151" s="328"/>
      <c r="BS151" s="328"/>
      <c r="BT151" s="328"/>
      <c r="BU151" s="328"/>
      <c r="BV151" s="328"/>
      <c r="BW151" s="328"/>
      <c r="BX151" s="328"/>
    </row>
    <row r="152" spans="1:76" ht="23.25" hidden="1" customHeight="1" outlineLevel="1" x14ac:dyDescent="0.2">
      <c r="A152" s="325" t="str">
        <f>'Пр 1 (произв)'!A153</f>
        <v>...</v>
      </c>
      <c r="B152" s="115" t="str">
        <f>'Пр 1 (произв)'!B153</f>
        <v>...</v>
      </c>
      <c r="C152" s="325">
        <f>'Пр 1 (произв)'!C153</f>
        <v>0</v>
      </c>
      <c r="D152" s="329">
        <f>'Пр 1 (произв)'!H153</f>
        <v>0</v>
      </c>
      <c r="E152" s="328"/>
      <c r="F152" s="328"/>
      <c r="G152" s="330"/>
      <c r="H152" s="438"/>
      <c r="I152" s="328"/>
      <c r="J152" s="328"/>
      <c r="K152" s="328"/>
      <c r="L152" s="328"/>
      <c r="M152" s="328"/>
      <c r="N152" s="330"/>
      <c r="O152" s="328"/>
      <c r="P152" s="328"/>
      <c r="Q152" s="328"/>
      <c r="R152" s="328"/>
      <c r="S152" s="328"/>
      <c r="T152" s="556"/>
      <c r="U152" s="557"/>
      <c r="V152" s="558"/>
      <c r="W152" s="556"/>
      <c r="X152" s="556"/>
      <c r="Y152" s="556"/>
      <c r="Z152" s="556"/>
      <c r="AA152" s="556"/>
      <c r="AB152" s="556"/>
      <c r="AC152" s="556"/>
      <c r="AD152" s="556"/>
      <c r="AE152" s="556"/>
      <c r="AF152" s="556"/>
      <c r="AG152" s="556"/>
      <c r="AH152" s="556"/>
      <c r="AI152" s="556"/>
      <c r="AJ152" s="558"/>
      <c r="AK152" s="556"/>
      <c r="AL152" s="556"/>
      <c r="AM152" s="556"/>
      <c r="AN152" s="556"/>
      <c r="AO152" s="556"/>
      <c r="AP152" s="556"/>
      <c r="AQ152" s="558"/>
      <c r="AR152" s="556"/>
      <c r="AS152" s="556"/>
      <c r="AT152" s="556"/>
      <c r="AU152" s="556"/>
      <c r="AV152" s="328"/>
      <c r="AW152" s="328"/>
      <c r="AX152" s="438"/>
      <c r="AY152" s="328"/>
      <c r="AZ152" s="328"/>
      <c r="BA152" s="328"/>
      <c r="BB152" s="328"/>
      <c r="BC152" s="328"/>
      <c r="BD152" s="328"/>
      <c r="BE152" s="328"/>
      <c r="BF152" s="328"/>
      <c r="BG152" s="328"/>
      <c r="BH152" s="328"/>
      <c r="BI152" s="328"/>
      <c r="BJ152" s="328"/>
      <c r="BK152" s="328"/>
      <c r="BL152" s="438"/>
      <c r="BM152" s="328"/>
      <c r="BN152" s="328"/>
      <c r="BO152" s="328"/>
      <c r="BP152" s="328"/>
      <c r="BQ152" s="328"/>
      <c r="BR152" s="328"/>
      <c r="BS152" s="328"/>
      <c r="BT152" s="328"/>
      <c r="BU152" s="328"/>
      <c r="BV152" s="328"/>
      <c r="BW152" s="328"/>
      <c r="BX152" s="328"/>
    </row>
    <row r="153" spans="1:76" ht="18" collapsed="1" x14ac:dyDescent="0.2">
      <c r="A153" s="325" t="str">
        <f>'Пр 1 (произв)'!A154</f>
        <v>1.6</v>
      </c>
      <c r="B153" s="127" t="str">
        <f>'Пр 1 (произв)'!B154</f>
        <v>Покупка земельных участков для целей реализации инвестиционных проектов, всего, в том числе:</v>
      </c>
      <c r="C153" s="333" t="str">
        <f>'Пр 1 (произв)'!C154</f>
        <v>Г</v>
      </c>
      <c r="D153" s="334">
        <f>'Пр 1 (произв)'!H154</f>
        <v>0</v>
      </c>
      <c r="E153" s="334">
        <f>'Пр 1 (произв)'!K154</f>
        <v>0</v>
      </c>
      <c r="F153" s="334">
        <f>'Пр 1 (произв)'!J154</f>
        <v>0</v>
      </c>
      <c r="G153" s="334">
        <f>'Пр 1 (произв)'!K154</f>
        <v>0</v>
      </c>
      <c r="H153" s="443">
        <f>'Пр 1 (произв)'!L154</f>
        <v>0</v>
      </c>
      <c r="I153" s="334">
        <f>'Пр 1 (произв)'!M154</f>
        <v>0</v>
      </c>
      <c r="J153" s="334">
        <f>'Пр 1 (произв)'!N154</f>
        <v>0</v>
      </c>
      <c r="K153" s="334">
        <f>'Пр 1 (произв)'!O154</f>
        <v>0</v>
      </c>
      <c r="L153" s="334">
        <f>'Пр 1 (произв)'!P154</f>
        <v>0</v>
      </c>
      <c r="M153" s="334">
        <f>'Пр 1 (произв)'!Q154</f>
        <v>0</v>
      </c>
      <c r="N153" s="334">
        <f>'Пр 1 (произв)'!R154</f>
        <v>0</v>
      </c>
      <c r="O153" s="334">
        <f>'Пр 1 (произв)'!S154</f>
        <v>0</v>
      </c>
      <c r="P153" s="334">
        <f>'Пр 1 (произв)'!T154</f>
        <v>0</v>
      </c>
      <c r="Q153" s="334">
        <f>'Пр 1 (произв)'!U154</f>
        <v>0</v>
      </c>
      <c r="R153" s="334">
        <f>'Пр 1 (произв)'!V154</f>
        <v>0</v>
      </c>
      <c r="S153" s="334">
        <f>'Пр 1 (произв)'!W154</f>
        <v>0</v>
      </c>
      <c r="T153" s="561">
        <f>'Пр 1 (произв)'!X154</f>
        <v>0</v>
      </c>
      <c r="U153" s="561">
        <f>'Пр 1 (произв)'!Y154</f>
        <v>0</v>
      </c>
      <c r="V153" s="562">
        <f>'Пр 1 (произв)'!Z154</f>
        <v>0</v>
      </c>
      <c r="W153" s="561">
        <f>'Пр 1 (произв)'!AA154</f>
        <v>0</v>
      </c>
      <c r="X153" s="561">
        <f>'Пр 1 (произв)'!AB154</f>
        <v>0</v>
      </c>
      <c r="Y153" s="561">
        <f>'Пр 1 (произв)'!AC154</f>
        <v>0</v>
      </c>
      <c r="Z153" s="561">
        <f>'Пр 1 (произв)'!AD154</f>
        <v>0</v>
      </c>
      <c r="AA153" s="561">
        <f>'Пр 1 (произв)'!AE154</f>
        <v>0</v>
      </c>
      <c r="AB153" s="561">
        <f>'Пр 1 (произв)'!AF154</f>
        <v>0</v>
      </c>
      <c r="AC153" s="561">
        <f>'Пр 1 (произв)'!AG154</f>
        <v>0</v>
      </c>
      <c r="AD153" s="561">
        <f>'Пр 1 (произв)'!AH154</f>
        <v>0</v>
      </c>
      <c r="AE153" s="561">
        <f>'Пр 1 (произв)'!AI154</f>
        <v>0</v>
      </c>
      <c r="AF153" s="561">
        <f>'Пр 1 (произв)'!AJ154</f>
        <v>0</v>
      </c>
      <c r="AG153" s="561">
        <f>'Пр 1 (произв)'!AK154</f>
        <v>0</v>
      </c>
      <c r="AH153" s="561">
        <f>'Пр 1 (произв)'!AL154</f>
        <v>0</v>
      </c>
      <c r="AI153" s="561">
        <f>'Пр 1 (произв)'!AM154</f>
        <v>0</v>
      </c>
      <c r="AJ153" s="562">
        <f>'Пр 1 (произв)'!AN154</f>
        <v>0</v>
      </c>
      <c r="AK153" s="561">
        <f>'Пр 1 (произв)'!AO154</f>
        <v>0</v>
      </c>
      <c r="AL153" s="561">
        <f>'Пр 1 (произв)'!AP154</f>
        <v>0</v>
      </c>
      <c r="AM153" s="561">
        <f>'Пр 1 (произв)'!AQ154</f>
        <v>0</v>
      </c>
      <c r="AN153" s="561">
        <f>'Пр 1 (произв)'!AR154</f>
        <v>0</v>
      </c>
      <c r="AO153" s="561">
        <f>'Пр 1 (произв)'!AS154</f>
        <v>0</v>
      </c>
      <c r="AP153" s="561">
        <f>'Пр 1 (произв)'!AT154</f>
        <v>0</v>
      </c>
      <c r="AQ153" s="562">
        <f>'Пр 1 (произв)'!AU154</f>
        <v>0</v>
      </c>
      <c r="AR153" s="561">
        <f>'Пр 1 (произв)'!AV154</f>
        <v>0</v>
      </c>
      <c r="AS153" s="561">
        <f>'Пр 1 (произв)'!AW154</f>
        <v>0</v>
      </c>
      <c r="AT153" s="561">
        <f>'Пр 1 (произв)'!AX154</f>
        <v>0</v>
      </c>
      <c r="AU153" s="561">
        <f>'Пр 1 (произв)'!AY154</f>
        <v>0</v>
      </c>
      <c r="AV153" s="334">
        <f>'Пр 1 (произв)'!AZ154</f>
        <v>0</v>
      </c>
      <c r="AW153" s="334">
        <f>'Пр 1 (произв)'!BA154</f>
        <v>0</v>
      </c>
      <c r="AX153" s="443">
        <f>'Пр 1 (произв)'!BB154</f>
        <v>0</v>
      </c>
      <c r="AY153" s="334">
        <f>'Пр 1 (произв)'!BC154</f>
        <v>0</v>
      </c>
      <c r="AZ153" s="334">
        <f>'Пр 1 (произв)'!BD154</f>
        <v>0</v>
      </c>
      <c r="BA153" s="334">
        <f>'Пр 1 (произв)'!BE154</f>
        <v>0</v>
      </c>
      <c r="BB153" s="334">
        <f>'Пр 1 (произв)'!BF154</f>
        <v>0</v>
      </c>
      <c r="BC153" s="334">
        <f>'Пр 1 (произв)'!BG154</f>
        <v>0</v>
      </c>
      <c r="BD153" s="334">
        <f>'Пр 1 (произв)'!BH154</f>
        <v>0</v>
      </c>
      <c r="BE153" s="334">
        <f>'Пр 1 (произв)'!BI154</f>
        <v>0</v>
      </c>
      <c r="BF153" s="334">
        <f>'Пр 1 (произв)'!BJ154</f>
        <v>0</v>
      </c>
      <c r="BG153" s="334">
        <f>'Пр 1 (произв)'!BK154</f>
        <v>0</v>
      </c>
      <c r="BH153" s="334">
        <f>'Пр 1 (произв)'!BL154</f>
        <v>0</v>
      </c>
      <c r="BI153" s="334">
        <f>'Пр 1 (произв)'!BM154</f>
        <v>0</v>
      </c>
      <c r="BJ153" s="334">
        <f>'Пр 1 (произв)'!BN154</f>
        <v>0</v>
      </c>
      <c r="BK153" s="334">
        <f>'Пр 1 (произв)'!BO154</f>
        <v>0</v>
      </c>
      <c r="BL153" s="443">
        <f>'Пр 1 (произв)'!BP154</f>
        <v>0</v>
      </c>
      <c r="BM153" s="334">
        <f>'Пр 1 (произв)'!BQ154</f>
        <v>0</v>
      </c>
      <c r="BN153" s="334">
        <f>'Пр 1 (произв)'!BR154</f>
        <v>0</v>
      </c>
      <c r="BO153" s="334">
        <f>'Пр 1 (произв)'!BS154</f>
        <v>0</v>
      </c>
      <c r="BP153" s="334">
        <f>'Пр 1 (произв)'!BT154</f>
        <v>0</v>
      </c>
      <c r="BQ153" s="334">
        <f>'Пр 1 (произв)'!BU154</f>
        <v>0</v>
      </c>
      <c r="BR153" s="334">
        <f>'Пр 1 (произв)'!BV154</f>
        <v>0</v>
      </c>
      <c r="BS153" s="334">
        <f>'Пр 1 (произв)'!BW154</f>
        <v>0</v>
      </c>
      <c r="BT153" s="334">
        <f>'Пр 1 (произв)'!BX154</f>
        <v>0</v>
      </c>
      <c r="BU153" s="334">
        <f>'Пр 1 (произв)'!BY154</f>
        <v>0</v>
      </c>
      <c r="BV153" s="334">
        <f>'Пр 1 (произв)'!BZ154</f>
        <v>0</v>
      </c>
      <c r="BW153" s="334">
        <f>'Пр 1 (произв)'!CA154</f>
        <v>0</v>
      </c>
      <c r="BX153" s="328"/>
    </row>
    <row r="154" spans="1:76" hidden="1" outlineLevel="1" x14ac:dyDescent="0.2">
      <c r="A154" s="325" t="str">
        <f>'Пр 1 (произв)'!A155</f>
        <v>1.6</v>
      </c>
      <c r="B154" s="115" t="str">
        <f>'Пр 1 (произв)'!B155</f>
        <v>Наименование инвестиционного проекта</v>
      </c>
      <c r="C154" s="325">
        <f>'Пр 1 (произв)'!C155</f>
        <v>0</v>
      </c>
      <c r="D154" s="329">
        <f>'Пр 1 (произв)'!H155</f>
        <v>0</v>
      </c>
      <c r="E154" s="328"/>
      <c r="F154" s="328"/>
      <c r="G154" s="330"/>
      <c r="H154" s="438"/>
      <c r="I154" s="328"/>
      <c r="J154" s="328"/>
      <c r="K154" s="328"/>
      <c r="L154" s="328"/>
      <c r="M154" s="328"/>
      <c r="N154" s="330"/>
      <c r="O154" s="328"/>
      <c r="P154" s="328"/>
      <c r="Q154" s="328"/>
      <c r="R154" s="328"/>
      <c r="S154" s="328"/>
      <c r="T154" s="556"/>
      <c r="U154" s="557"/>
      <c r="V154" s="558"/>
      <c r="W154" s="556"/>
      <c r="X154" s="556"/>
      <c r="Y154" s="556"/>
      <c r="Z154" s="556"/>
      <c r="AA154" s="556"/>
      <c r="AB154" s="556"/>
      <c r="AC154" s="556"/>
      <c r="AD154" s="556"/>
      <c r="AE154" s="556"/>
      <c r="AF154" s="556"/>
      <c r="AG154" s="556"/>
      <c r="AH154" s="556"/>
      <c r="AI154" s="556"/>
      <c r="AJ154" s="558"/>
      <c r="AK154" s="556"/>
      <c r="AL154" s="556"/>
      <c r="AM154" s="556"/>
      <c r="AN154" s="556"/>
      <c r="AO154" s="556"/>
      <c r="AP154" s="556"/>
      <c r="AQ154" s="558"/>
      <c r="AR154" s="556"/>
      <c r="AS154" s="556"/>
      <c r="AT154" s="556"/>
      <c r="AU154" s="556"/>
      <c r="AV154" s="328"/>
      <c r="AW154" s="328"/>
      <c r="AX154" s="438"/>
      <c r="AY154" s="328"/>
      <c r="AZ154" s="328"/>
      <c r="BA154" s="328"/>
      <c r="BB154" s="328"/>
      <c r="BC154" s="328"/>
      <c r="BD154" s="328"/>
      <c r="BE154" s="328"/>
      <c r="BF154" s="328"/>
      <c r="BG154" s="328"/>
      <c r="BH154" s="328"/>
      <c r="BI154" s="328"/>
      <c r="BJ154" s="328"/>
      <c r="BK154" s="328"/>
      <c r="BL154" s="438"/>
      <c r="BM154" s="328"/>
      <c r="BN154" s="328"/>
      <c r="BO154" s="328"/>
      <c r="BP154" s="328"/>
      <c r="BQ154" s="328"/>
      <c r="BR154" s="328"/>
      <c r="BS154" s="328"/>
      <c r="BT154" s="328"/>
      <c r="BU154" s="328"/>
      <c r="BV154" s="328"/>
      <c r="BW154" s="328"/>
      <c r="BX154" s="328"/>
    </row>
    <row r="155" spans="1:76" hidden="1" outlineLevel="1" x14ac:dyDescent="0.2">
      <c r="A155" s="325" t="str">
        <f>'Пр 1 (произв)'!A156</f>
        <v>1.6</v>
      </c>
      <c r="B155" s="115" t="str">
        <f>'Пр 1 (произв)'!B156</f>
        <v>Наименование инвестиционного проекта</v>
      </c>
      <c r="C155" s="325">
        <f>'Пр 1 (произв)'!C156</f>
        <v>0</v>
      </c>
      <c r="D155" s="329">
        <f>'Пр 1 (произв)'!H156</f>
        <v>0</v>
      </c>
      <c r="E155" s="328"/>
      <c r="F155" s="328"/>
      <c r="G155" s="330"/>
      <c r="H155" s="438"/>
      <c r="I155" s="328"/>
      <c r="J155" s="328"/>
      <c r="K155" s="328"/>
      <c r="L155" s="328"/>
      <c r="M155" s="328"/>
      <c r="N155" s="330"/>
      <c r="O155" s="328"/>
      <c r="P155" s="328"/>
      <c r="Q155" s="328"/>
      <c r="R155" s="328"/>
      <c r="S155" s="328"/>
      <c r="T155" s="556"/>
      <c r="U155" s="557"/>
      <c r="V155" s="558"/>
      <c r="W155" s="556"/>
      <c r="X155" s="556"/>
      <c r="Y155" s="556"/>
      <c r="Z155" s="556"/>
      <c r="AA155" s="556"/>
      <c r="AB155" s="556"/>
      <c r="AC155" s="556"/>
      <c r="AD155" s="556"/>
      <c r="AE155" s="556"/>
      <c r="AF155" s="556"/>
      <c r="AG155" s="556"/>
      <c r="AH155" s="556"/>
      <c r="AI155" s="556"/>
      <c r="AJ155" s="558"/>
      <c r="AK155" s="556"/>
      <c r="AL155" s="556"/>
      <c r="AM155" s="556"/>
      <c r="AN155" s="556"/>
      <c r="AO155" s="556"/>
      <c r="AP155" s="556"/>
      <c r="AQ155" s="558"/>
      <c r="AR155" s="556"/>
      <c r="AS155" s="556"/>
      <c r="AT155" s="556"/>
      <c r="AU155" s="556"/>
      <c r="AV155" s="328"/>
      <c r="AW155" s="328"/>
      <c r="AX155" s="438"/>
      <c r="AY155" s="328"/>
      <c r="AZ155" s="328"/>
      <c r="BA155" s="328"/>
      <c r="BB155" s="328"/>
      <c r="BC155" s="328"/>
      <c r="BD155" s="328"/>
      <c r="BE155" s="328"/>
      <c r="BF155" s="328"/>
      <c r="BG155" s="328"/>
      <c r="BH155" s="328"/>
      <c r="BI155" s="328"/>
      <c r="BJ155" s="328"/>
      <c r="BK155" s="328"/>
      <c r="BL155" s="438"/>
      <c r="BM155" s="328"/>
      <c r="BN155" s="328"/>
      <c r="BO155" s="328"/>
      <c r="BP155" s="328"/>
      <c r="BQ155" s="328"/>
      <c r="BR155" s="328"/>
      <c r="BS155" s="328"/>
      <c r="BT155" s="328"/>
      <c r="BU155" s="328"/>
      <c r="BV155" s="328"/>
      <c r="BW155" s="328"/>
      <c r="BX155" s="328"/>
    </row>
    <row r="156" spans="1:76" hidden="1" outlineLevel="1" x14ac:dyDescent="0.2">
      <c r="A156" s="325" t="str">
        <f>'Пр 1 (произв)'!A157</f>
        <v>...</v>
      </c>
      <c r="B156" s="115" t="str">
        <f>'Пр 1 (произв)'!B157</f>
        <v>...</v>
      </c>
      <c r="C156" s="325">
        <f>'Пр 1 (произв)'!C157</f>
        <v>0</v>
      </c>
      <c r="D156" s="329">
        <f>'Пр 1 (произв)'!H157</f>
        <v>0</v>
      </c>
      <c r="E156" s="328"/>
      <c r="F156" s="328"/>
      <c r="G156" s="330"/>
      <c r="H156" s="438"/>
      <c r="I156" s="328"/>
      <c r="J156" s="328"/>
      <c r="K156" s="328"/>
      <c r="L156" s="328"/>
      <c r="M156" s="328"/>
      <c r="N156" s="330"/>
      <c r="O156" s="328"/>
      <c r="P156" s="328"/>
      <c r="Q156" s="328"/>
      <c r="R156" s="328"/>
      <c r="S156" s="328"/>
      <c r="T156" s="556"/>
      <c r="U156" s="557"/>
      <c r="V156" s="558"/>
      <c r="W156" s="556"/>
      <c r="X156" s="556"/>
      <c r="Y156" s="556"/>
      <c r="Z156" s="556"/>
      <c r="AA156" s="556"/>
      <c r="AB156" s="556"/>
      <c r="AC156" s="556"/>
      <c r="AD156" s="556"/>
      <c r="AE156" s="556"/>
      <c r="AF156" s="556"/>
      <c r="AG156" s="556"/>
      <c r="AH156" s="556"/>
      <c r="AI156" s="556"/>
      <c r="AJ156" s="558"/>
      <c r="AK156" s="556"/>
      <c r="AL156" s="556"/>
      <c r="AM156" s="556"/>
      <c r="AN156" s="556"/>
      <c r="AO156" s="556"/>
      <c r="AP156" s="556"/>
      <c r="AQ156" s="558"/>
      <c r="AR156" s="556"/>
      <c r="AS156" s="556"/>
      <c r="AT156" s="556"/>
      <c r="AU156" s="556"/>
      <c r="AV156" s="328"/>
      <c r="AW156" s="328"/>
      <c r="AX156" s="438"/>
      <c r="AY156" s="328"/>
      <c r="AZ156" s="328"/>
      <c r="BA156" s="328"/>
      <c r="BB156" s="328"/>
      <c r="BC156" s="328"/>
      <c r="BD156" s="328"/>
      <c r="BE156" s="328"/>
      <c r="BF156" s="328"/>
      <c r="BG156" s="328"/>
      <c r="BH156" s="328"/>
      <c r="BI156" s="328"/>
      <c r="BJ156" s="328"/>
      <c r="BK156" s="328"/>
      <c r="BL156" s="438"/>
      <c r="BM156" s="328"/>
      <c r="BN156" s="328"/>
      <c r="BO156" s="328"/>
      <c r="BP156" s="328"/>
      <c r="BQ156" s="328"/>
      <c r="BR156" s="328"/>
      <c r="BS156" s="328"/>
      <c r="BT156" s="328"/>
      <c r="BU156" s="328"/>
      <c r="BV156" s="328"/>
      <c r="BW156" s="328"/>
      <c r="BX156" s="328"/>
    </row>
    <row r="157" spans="1:76" collapsed="1" x14ac:dyDescent="0.2">
      <c r="A157" s="325" t="str">
        <f>'Пр 1 (произв)'!A158</f>
        <v>1.7</v>
      </c>
      <c r="B157" s="127" t="str">
        <f>'Пр 1 (произв)'!B158</f>
        <v>Прочие инвестиционные проекты, всего, в том числе:</v>
      </c>
      <c r="C157" s="333" t="str">
        <f>'Пр 1 (произв)'!C158</f>
        <v>Г</v>
      </c>
      <c r="D157" s="334">
        <f t="shared" ref="D157:AV157" si="229">SUM(D158:D170)</f>
        <v>131.2329971792</v>
      </c>
      <c r="E157" s="334">
        <f t="shared" si="229"/>
        <v>0</v>
      </c>
      <c r="F157" s="334">
        <f t="shared" si="229"/>
        <v>0</v>
      </c>
      <c r="G157" s="334">
        <f t="shared" si="229"/>
        <v>0</v>
      </c>
      <c r="H157" s="334">
        <f t="shared" si="229"/>
        <v>0</v>
      </c>
      <c r="I157" s="334">
        <f t="shared" si="229"/>
        <v>0</v>
      </c>
      <c r="J157" s="334">
        <f t="shared" si="229"/>
        <v>0</v>
      </c>
      <c r="K157" s="334">
        <f t="shared" si="229"/>
        <v>0</v>
      </c>
      <c r="L157" s="334">
        <f t="shared" si="229"/>
        <v>0</v>
      </c>
      <c r="M157" s="334">
        <f t="shared" si="229"/>
        <v>0</v>
      </c>
      <c r="N157" s="334">
        <f t="shared" si="229"/>
        <v>0</v>
      </c>
      <c r="O157" s="334">
        <f t="shared" si="229"/>
        <v>0</v>
      </c>
      <c r="P157" s="334">
        <f t="shared" si="229"/>
        <v>0</v>
      </c>
      <c r="Q157" s="334">
        <f t="shared" si="229"/>
        <v>0</v>
      </c>
      <c r="R157" s="334">
        <f t="shared" si="229"/>
        <v>0</v>
      </c>
      <c r="S157" s="334">
        <f t="shared" si="229"/>
        <v>0</v>
      </c>
      <c r="T157" s="334">
        <f t="shared" si="229"/>
        <v>0</v>
      </c>
      <c r="U157" s="334">
        <f t="shared" si="229"/>
        <v>0</v>
      </c>
      <c r="V157" s="334">
        <f t="shared" si="229"/>
        <v>0</v>
      </c>
      <c r="W157" s="334">
        <f t="shared" si="229"/>
        <v>0</v>
      </c>
      <c r="X157" s="334">
        <f t="shared" si="229"/>
        <v>0</v>
      </c>
      <c r="Y157" s="334">
        <f t="shared" si="229"/>
        <v>0</v>
      </c>
      <c r="Z157" s="334">
        <f t="shared" si="229"/>
        <v>0</v>
      </c>
      <c r="AA157" s="334">
        <f t="shared" si="229"/>
        <v>0</v>
      </c>
      <c r="AB157" s="334">
        <f t="shared" si="229"/>
        <v>0</v>
      </c>
      <c r="AC157" s="334">
        <f t="shared" si="229"/>
        <v>0</v>
      </c>
      <c r="AD157" s="334">
        <f t="shared" si="229"/>
        <v>0</v>
      </c>
      <c r="AE157" s="334">
        <f t="shared" si="229"/>
        <v>0</v>
      </c>
      <c r="AF157" s="334">
        <f t="shared" si="229"/>
        <v>0</v>
      </c>
      <c r="AG157" s="334">
        <f t="shared" si="229"/>
        <v>0</v>
      </c>
      <c r="AH157" s="334">
        <f t="shared" si="229"/>
        <v>0</v>
      </c>
      <c r="AI157" s="334">
        <f t="shared" si="229"/>
        <v>0</v>
      </c>
      <c r="AJ157" s="334">
        <f t="shared" si="229"/>
        <v>0</v>
      </c>
      <c r="AK157" s="334">
        <f t="shared" si="229"/>
        <v>0</v>
      </c>
      <c r="AL157" s="334">
        <f t="shared" si="229"/>
        <v>0</v>
      </c>
      <c r="AM157" s="334">
        <f t="shared" si="229"/>
        <v>0</v>
      </c>
      <c r="AN157" s="334">
        <f t="shared" si="229"/>
        <v>0</v>
      </c>
      <c r="AO157" s="334">
        <f t="shared" si="229"/>
        <v>0</v>
      </c>
      <c r="AP157" s="334">
        <f t="shared" si="229"/>
        <v>0</v>
      </c>
      <c r="AQ157" s="334">
        <f t="shared" si="229"/>
        <v>0</v>
      </c>
      <c r="AR157" s="334">
        <f t="shared" si="229"/>
        <v>0</v>
      </c>
      <c r="AS157" s="334">
        <f t="shared" si="229"/>
        <v>0</v>
      </c>
      <c r="AT157" s="334">
        <f t="shared" si="229"/>
        <v>0</v>
      </c>
      <c r="AU157" s="334">
        <f t="shared" si="229"/>
        <v>0</v>
      </c>
      <c r="AV157" s="334">
        <f t="shared" si="229"/>
        <v>0</v>
      </c>
      <c r="AW157" s="334">
        <f>SUM(AW158:AW174)</f>
        <v>161.83760205760001</v>
      </c>
      <c r="AX157" s="334">
        <f t="shared" ref="AX157:BW157" si="230">SUM(AX158:AX170)</f>
        <v>0</v>
      </c>
      <c r="AY157" s="334">
        <f t="shared" si="230"/>
        <v>0</v>
      </c>
      <c r="AZ157" s="334">
        <f t="shared" si="230"/>
        <v>0</v>
      </c>
      <c r="BA157" s="334">
        <f t="shared" si="230"/>
        <v>0</v>
      </c>
      <c r="BB157" s="334">
        <f t="shared" si="230"/>
        <v>0</v>
      </c>
      <c r="BC157" s="334">
        <f t="shared" si="230"/>
        <v>0</v>
      </c>
      <c r="BD157" s="334">
        <f t="shared" si="230"/>
        <v>0</v>
      </c>
      <c r="BE157" s="334">
        <f t="shared" si="230"/>
        <v>0</v>
      </c>
      <c r="BF157" s="334">
        <f t="shared" si="230"/>
        <v>0</v>
      </c>
      <c r="BG157" s="334">
        <f t="shared" si="230"/>
        <v>0</v>
      </c>
      <c r="BH157" s="334">
        <f t="shared" si="230"/>
        <v>0</v>
      </c>
      <c r="BI157" s="334">
        <f t="shared" si="230"/>
        <v>0</v>
      </c>
      <c r="BJ157" s="334">
        <f t="shared" si="230"/>
        <v>0</v>
      </c>
      <c r="BK157" s="334">
        <f t="shared" si="230"/>
        <v>131.2329971792</v>
      </c>
      <c r="BL157" s="334">
        <f t="shared" si="230"/>
        <v>0</v>
      </c>
      <c r="BM157" s="334">
        <f t="shared" si="230"/>
        <v>0</v>
      </c>
      <c r="BN157" s="334">
        <f t="shared" si="230"/>
        <v>0</v>
      </c>
      <c r="BO157" s="334">
        <f t="shared" si="230"/>
        <v>0</v>
      </c>
      <c r="BP157" s="334">
        <f t="shared" si="230"/>
        <v>0</v>
      </c>
      <c r="BQ157" s="334">
        <f t="shared" si="230"/>
        <v>0</v>
      </c>
      <c r="BR157" s="334">
        <f t="shared" si="230"/>
        <v>0</v>
      </c>
      <c r="BS157" s="334">
        <f t="shared" si="230"/>
        <v>0</v>
      </c>
      <c r="BT157" s="334">
        <f t="shared" si="230"/>
        <v>0</v>
      </c>
      <c r="BU157" s="334">
        <f t="shared" si="230"/>
        <v>0</v>
      </c>
      <c r="BV157" s="334">
        <f t="shared" si="230"/>
        <v>0</v>
      </c>
      <c r="BW157" s="334">
        <f t="shared" si="230"/>
        <v>0</v>
      </c>
      <c r="BX157" s="328"/>
    </row>
    <row r="158" spans="1:76" outlineLevel="1" x14ac:dyDescent="0.2">
      <c r="A158" s="325" t="str">
        <f>'Пр 1 (произв)'!A159</f>
        <v>1.7.1</v>
      </c>
      <c r="B158" s="115" t="str">
        <f>'Пр 1 (произв)'!B159</f>
        <v>Монтаж ограждения ДЭС п. Нельмин-Нос</v>
      </c>
      <c r="C158" s="325" t="str">
        <f>'Пр 1 (произв)'!C159</f>
        <v>М_ЗР.18</v>
      </c>
      <c r="D158" s="329">
        <f>'Пр 1 (произв)'!H159</f>
        <v>9.5626272671999999</v>
      </c>
      <c r="E158" s="328"/>
      <c r="F158" s="328"/>
      <c r="G158" s="337"/>
      <c r="H158" s="439"/>
      <c r="I158" s="328"/>
      <c r="J158" s="328"/>
      <c r="K158" s="328"/>
      <c r="L158" s="328"/>
      <c r="M158" s="328"/>
      <c r="N158" s="337"/>
      <c r="O158" s="328"/>
      <c r="P158" s="328"/>
      <c r="Q158" s="328"/>
      <c r="R158" s="328"/>
      <c r="S158" s="328"/>
      <c r="T158" s="556"/>
      <c r="U158" s="563"/>
      <c r="V158" s="564"/>
      <c r="W158" s="561"/>
      <c r="X158" s="561"/>
      <c r="Y158" s="561"/>
      <c r="Z158" s="561"/>
      <c r="AA158" s="561"/>
      <c r="AB158" s="561"/>
      <c r="AC158" s="561"/>
      <c r="AD158" s="561"/>
      <c r="AE158" s="561"/>
      <c r="AF158" s="561"/>
      <c r="AG158" s="561"/>
      <c r="AH158" s="561"/>
      <c r="AI158" s="566"/>
      <c r="AJ158" s="564"/>
      <c r="AK158" s="561"/>
      <c r="AL158" s="561"/>
      <c r="AM158" s="561"/>
      <c r="AN158" s="561"/>
      <c r="AO158" s="561"/>
      <c r="AP158" s="561"/>
      <c r="AQ158" s="564"/>
      <c r="AR158" s="561"/>
      <c r="AS158" s="561"/>
      <c r="AT158" s="561"/>
      <c r="AU158" s="561"/>
      <c r="AV158" s="329"/>
      <c r="AW158" s="339">
        <f>Мероприятия!M6</f>
        <v>9.5626272671999999</v>
      </c>
      <c r="AX158" s="439"/>
      <c r="AY158" s="329"/>
      <c r="AZ158" s="329"/>
      <c r="BA158" s="329"/>
      <c r="BB158" s="329"/>
      <c r="BC158" s="329"/>
      <c r="BD158" s="329"/>
      <c r="BE158" s="329"/>
      <c r="BF158" s="329"/>
      <c r="BG158" s="329"/>
      <c r="BH158" s="329"/>
      <c r="BI158" s="329"/>
      <c r="BJ158" s="338">
        <f t="shared" ref="BJ158" si="231">T158+AH158+AV158</f>
        <v>0</v>
      </c>
      <c r="BK158" s="338">
        <f t="shared" ref="BK158" si="232">U158+AI158+AW158</f>
        <v>9.5626272671999999</v>
      </c>
      <c r="BL158" s="439">
        <f t="shared" ref="BL158" si="233">V158+AJ158+AX158</f>
        <v>0</v>
      </c>
      <c r="BM158" s="338">
        <f t="shared" ref="BM158" si="234">W158+AK158+AY158</f>
        <v>0</v>
      </c>
      <c r="BN158" s="338">
        <f t="shared" ref="BN158" si="235">X158+AL158+AZ158</f>
        <v>0</v>
      </c>
      <c r="BO158" s="338">
        <f t="shared" ref="BO158" si="236">Y158+AM158+BA158</f>
        <v>0</v>
      </c>
      <c r="BP158" s="338">
        <f t="shared" ref="BP158" si="237">Z158+AN158+BB158</f>
        <v>0</v>
      </c>
      <c r="BQ158" s="338">
        <f t="shared" ref="BQ158" si="238">AA158+AO158+BC158</f>
        <v>0</v>
      </c>
      <c r="BR158" s="338">
        <f t="shared" ref="BR158" si="239">AB158+AP158+BD158</f>
        <v>0</v>
      </c>
      <c r="BS158" s="338">
        <f t="shared" ref="BS158" si="240">AC158+AQ158+BE158</f>
        <v>0</v>
      </c>
      <c r="BT158" s="338">
        <f t="shared" ref="BT158" si="241">AD158+AR158+BF158</f>
        <v>0</v>
      </c>
      <c r="BU158" s="338">
        <f t="shared" ref="BU158" si="242">AE158+AS158+BG158</f>
        <v>0</v>
      </c>
      <c r="BV158" s="338">
        <f t="shared" ref="BV158" si="243">AF158+AT158+BH158</f>
        <v>0</v>
      </c>
      <c r="BW158" s="338">
        <f t="shared" ref="BW158" si="244">AG158+AU158+BI158</f>
        <v>0</v>
      </c>
      <c r="BX158" s="328"/>
    </row>
    <row r="159" spans="1:76" outlineLevel="1" x14ac:dyDescent="0.2">
      <c r="A159" s="325" t="str">
        <f>'Пр 1 (произв)'!A160</f>
        <v>1.7.2</v>
      </c>
      <c r="B159" s="115" t="str">
        <f>'Пр 1 (произв)'!B160</f>
        <v>Монтаж ограждения ДЭС п. Бугрино</v>
      </c>
      <c r="C159" s="325" t="str">
        <f>'Пр 1 (произв)'!C160</f>
        <v>М_ЗР.19</v>
      </c>
      <c r="D159" s="329">
        <f>'Пр 1 (произв)'!H160</f>
        <v>10.2252242736</v>
      </c>
      <c r="E159" s="328"/>
      <c r="F159" s="328"/>
      <c r="G159" s="337"/>
      <c r="H159" s="439"/>
      <c r="I159" s="328"/>
      <c r="J159" s="328"/>
      <c r="K159" s="328"/>
      <c r="L159" s="328"/>
      <c r="M159" s="328"/>
      <c r="N159" s="337"/>
      <c r="O159" s="328"/>
      <c r="P159" s="328"/>
      <c r="Q159" s="328"/>
      <c r="R159" s="328"/>
      <c r="S159" s="328"/>
      <c r="T159" s="556"/>
      <c r="U159" s="563"/>
      <c r="V159" s="564"/>
      <c r="W159" s="561"/>
      <c r="X159" s="561"/>
      <c r="Y159" s="561"/>
      <c r="Z159" s="561"/>
      <c r="AA159" s="561"/>
      <c r="AB159" s="561"/>
      <c r="AC159" s="561"/>
      <c r="AD159" s="561"/>
      <c r="AE159" s="561"/>
      <c r="AF159" s="561"/>
      <c r="AG159" s="561"/>
      <c r="AH159" s="561"/>
      <c r="AI159" s="566"/>
      <c r="AJ159" s="564"/>
      <c r="AK159" s="561"/>
      <c r="AL159" s="561"/>
      <c r="AM159" s="561"/>
      <c r="AN159" s="561"/>
      <c r="AO159" s="561"/>
      <c r="AP159" s="561"/>
      <c r="AQ159" s="564"/>
      <c r="AR159" s="561"/>
      <c r="AS159" s="561"/>
      <c r="AT159" s="561"/>
      <c r="AU159" s="561"/>
      <c r="AV159" s="329"/>
      <c r="AW159" s="339">
        <f>Мероприятия!M7</f>
        <v>10.2252242736</v>
      </c>
      <c r="AX159" s="439"/>
      <c r="AY159" s="329"/>
      <c r="AZ159" s="329"/>
      <c r="BA159" s="329"/>
      <c r="BB159" s="329"/>
      <c r="BC159" s="329"/>
      <c r="BD159" s="329"/>
      <c r="BE159" s="329"/>
      <c r="BF159" s="329"/>
      <c r="BG159" s="329"/>
      <c r="BH159" s="329"/>
      <c r="BI159" s="329"/>
      <c r="BJ159" s="338">
        <f t="shared" ref="BJ159:BJ169" si="245">T159+AH159+AV159</f>
        <v>0</v>
      </c>
      <c r="BK159" s="338">
        <f t="shared" ref="BK159:BK169" si="246">U159+AI159+AW159</f>
        <v>10.2252242736</v>
      </c>
      <c r="BL159" s="439">
        <f t="shared" ref="BL159:BL169" si="247">V159+AJ159+AX159</f>
        <v>0</v>
      </c>
      <c r="BM159" s="338">
        <f t="shared" ref="BM159:BM169" si="248">W159+AK159+AY159</f>
        <v>0</v>
      </c>
      <c r="BN159" s="338">
        <f t="shared" ref="BN159:BN169" si="249">X159+AL159+AZ159</f>
        <v>0</v>
      </c>
      <c r="BO159" s="338">
        <f t="shared" ref="BO159:BO169" si="250">Y159+AM159+BA159</f>
        <v>0</v>
      </c>
      <c r="BP159" s="338">
        <f t="shared" ref="BP159:BP169" si="251">Z159+AN159+BB159</f>
        <v>0</v>
      </c>
      <c r="BQ159" s="338">
        <f t="shared" ref="BQ159:BQ169" si="252">AA159+AO159+BC159</f>
        <v>0</v>
      </c>
      <c r="BR159" s="338">
        <f t="shared" ref="BR159:BR169" si="253">AB159+AP159+BD159</f>
        <v>0</v>
      </c>
      <c r="BS159" s="338">
        <f t="shared" ref="BS159:BS169" si="254">AC159+AQ159+BE159</f>
        <v>0</v>
      </c>
      <c r="BT159" s="338">
        <f t="shared" ref="BT159:BT169" si="255">AD159+AR159+BF159</f>
        <v>0</v>
      </c>
      <c r="BU159" s="338">
        <f t="shared" ref="BU159:BU169" si="256">AE159+AS159+BG159</f>
        <v>0</v>
      </c>
      <c r="BV159" s="338">
        <f t="shared" ref="BV159:BV169" si="257">AF159+AT159+BH159</f>
        <v>0</v>
      </c>
      <c r="BW159" s="338">
        <f t="shared" ref="BW159:BW169" si="258">AG159+AU159+BI159</f>
        <v>0</v>
      </c>
      <c r="BX159" s="328"/>
    </row>
    <row r="160" spans="1:76" outlineLevel="1" x14ac:dyDescent="0.2">
      <c r="A160" s="325" t="str">
        <f>'Пр 1 (произв)'!A161</f>
        <v>1.7.3</v>
      </c>
      <c r="B160" s="115" t="str">
        <f>'Пр 1 (произв)'!B161</f>
        <v>Монтаж ограждения ДЭС п. Варнек</v>
      </c>
      <c r="C160" s="325" t="str">
        <f>'Пр 1 (произв)'!C161</f>
        <v>М_ЗР.20</v>
      </c>
      <c r="D160" s="329">
        <f>'Пр 1 (произв)'!H161</f>
        <v>8.5257847919999996</v>
      </c>
      <c r="E160" s="328"/>
      <c r="F160" s="328"/>
      <c r="G160" s="337"/>
      <c r="H160" s="439"/>
      <c r="I160" s="328"/>
      <c r="J160" s="328"/>
      <c r="K160" s="328"/>
      <c r="L160" s="328"/>
      <c r="M160" s="328"/>
      <c r="N160" s="337"/>
      <c r="O160" s="328"/>
      <c r="P160" s="328"/>
      <c r="Q160" s="328"/>
      <c r="R160" s="328"/>
      <c r="S160" s="328"/>
      <c r="T160" s="556"/>
      <c r="U160" s="563"/>
      <c r="V160" s="564"/>
      <c r="W160" s="561"/>
      <c r="X160" s="561"/>
      <c r="Y160" s="561"/>
      <c r="Z160" s="561"/>
      <c r="AA160" s="561"/>
      <c r="AB160" s="561"/>
      <c r="AC160" s="561"/>
      <c r="AD160" s="561"/>
      <c r="AE160" s="561"/>
      <c r="AF160" s="561"/>
      <c r="AG160" s="561"/>
      <c r="AH160" s="561"/>
      <c r="AI160" s="566"/>
      <c r="AJ160" s="564"/>
      <c r="AK160" s="561"/>
      <c r="AL160" s="561"/>
      <c r="AM160" s="561"/>
      <c r="AN160" s="561"/>
      <c r="AO160" s="561"/>
      <c r="AP160" s="561"/>
      <c r="AQ160" s="564"/>
      <c r="AR160" s="561"/>
      <c r="AS160" s="561"/>
      <c r="AT160" s="561"/>
      <c r="AU160" s="561"/>
      <c r="AV160" s="329"/>
      <c r="AW160" s="339">
        <f>Мероприятия!M8</f>
        <v>8.5257847919999996</v>
      </c>
      <c r="AX160" s="439"/>
      <c r="AY160" s="329"/>
      <c r="AZ160" s="329"/>
      <c r="BA160" s="329"/>
      <c r="BB160" s="329"/>
      <c r="BC160" s="329"/>
      <c r="BD160" s="329"/>
      <c r="BE160" s="329"/>
      <c r="BF160" s="329"/>
      <c r="BG160" s="329"/>
      <c r="BH160" s="329"/>
      <c r="BI160" s="329"/>
      <c r="BJ160" s="338">
        <f t="shared" si="245"/>
        <v>0</v>
      </c>
      <c r="BK160" s="338">
        <f t="shared" si="246"/>
        <v>8.5257847919999996</v>
      </c>
      <c r="BL160" s="439">
        <f t="shared" si="247"/>
        <v>0</v>
      </c>
      <c r="BM160" s="338">
        <f t="shared" si="248"/>
        <v>0</v>
      </c>
      <c r="BN160" s="338">
        <f t="shared" si="249"/>
        <v>0</v>
      </c>
      <c r="BO160" s="338">
        <f t="shared" si="250"/>
        <v>0</v>
      </c>
      <c r="BP160" s="338">
        <f t="shared" si="251"/>
        <v>0</v>
      </c>
      <c r="BQ160" s="338">
        <f t="shared" si="252"/>
        <v>0</v>
      </c>
      <c r="BR160" s="338">
        <f t="shared" si="253"/>
        <v>0</v>
      </c>
      <c r="BS160" s="338">
        <f t="shared" si="254"/>
        <v>0</v>
      </c>
      <c r="BT160" s="338">
        <f t="shared" si="255"/>
        <v>0</v>
      </c>
      <c r="BU160" s="338">
        <f t="shared" si="256"/>
        <v>0</v>
      </c>
      <c r="BV160" s="338">
        <f t="shared" si="257"/>
        <v>0</v>
      </c>
      <c r="BW160" s="338">
        <f t="shared" si="258"/>
        <v>0</v>
      </c>
      <c r="BX160" s="328"/>
    </row>
    <row r="161" spans="1:76" outlineLevel="1" x14ac:dyDescent="0.2">
      <c r="A161" s="325" t="str">
        <f>'Пр 1 (произв)'!A162</f>
        <v>1.7.4</v>
      </c>
      <c r="B161" s="115" t="str">
        <f>'Пр 1 (произв)'!B162</f>
        <v>Монтаж ограждения ДЭС п. Усть-Кара</v>
      </c>
      <c r="C161" s="325" t="str">
        <f>'Пр 1 (произв)'!C162</f>
        <v>М_ЗР.21</v>
      </c>
      <c r="D161" s="329">
        <f>'Пр 1 (произв)'!H162</f>
        <v>9.5071022255999988</v>
      </c>
      <c r="E161" s="328"/>
      <c r="F161" s="328"/>
      <c r="G161" s="337"/>
      <c r="H161" s="439"/>
      <c r="I161" s="328"/>
      <c r="J161" s="328"/>
      <c r="K161" s="328"/>
      <c r="L161" s="328"/>
      <c r="M161" s="328"/>
      <c r="N161" s="337"/>
      <c r="O161" s="328"/>
      <c r="P161" s="328"/>
      <c r="Q161" s="328"/>
      <c r="R161" s="328"/>
      <c r="S161" s="328"/>
      <c r="T161" s="556"/>
      <c r="U161" s="563"/>
      <c r="V161" s="564"/>
      <c r="W161" s="561"/>
      <c r="X161" s="561"/>
      <c r="Y161" s="561"/>
      <c r="Z161" s="561"/>
      <c r="AA161" s="561"/>
      <c r="AB161" s="561"/>
      <c r="AC161" s="561"/>
      <c r="AD161" s="561"/>
      <c r="AE161" s="561"/>
      <c r="AF161" s="561"/>
      <c r="AG161" s="561"/>
      <c r="AH161" s="561"/>
      <c r="AI161" s="566"/>
      <c r="AJ161" s="564"/>
      <c r="AK161" s="561"/>
      <c r="AL161" s="561"/>
      <c r="AM161" s="561"/>
      <c r="AN161" s="561"/>
      <c r="AO161" s="561"/>
      <c r="AP161" s="561"/>
      <c r="AQ161" s="564"/>
      <c r="AR161" s="561"/>
      <c r="AS161" s="561"/>
      <c r="AT161" s="561"/>
      <c r="AU161" s="561"/>
      <c r="AV161" s="329"/>
      <c r="AW161" s="339">
        <f>Мероприятия!M9</f>
        <v>9.5071022255999988</v>
      </c>
      <c r="AX161" s="439"/>
      <c r="AY161" s="329"/>
      <c r="AZ161" s="329"/>
      <c r="BA161" s="329"/>
      <c r="BB161" s="329"/>
      <c r="BC161" s="329"/>
      <c r="BD161" s="329"/>
      <c r="BE161" s="329"/>
      <c r="BF161" s="329"/>
      <c r="BG161" s="329"/>
      <c r="BH161" s="329"/>
      <c r="BI161" s="329"/>
      <c r="BJ161" s="338">
        <f t="shared" si="245"/>
        <v>0</v>
      </c>
      <c r="BK161" s="338">
        <f t="shared" si="246"/>
        <v>9.5071022255999988</v>
      </c>
      <c r="BL161" s="439">
        <f t="shared" si="247"/>
        <v>0</v>
      </c>
      <c r="BM161" s="338">
        <f t="shared" si="248"/>
        <v>0</v>
      </c>
      <c r="BN161" s="338">
        <f t="shared" si="249"/>
        <v>0</v>
      </c>
      <c r="BO161" s="338">
        <f t="shared" si="250"/>
        <v>0</v>
      </c>
      <c r="BP161" s="338">
        <f t="shared" si="251"/>
        <v>0</v>
      </c>
      <c r="BQ161" s="338">
        <f t="shared" si="252"/>
        <v>0</v>
      </c>
      <c r="BR161" s="338">
        <f t="shared" si="253"/>
        <v>0</v>
      </c>
      <c r="BS161" s="338">
        <f t="shared" si="254"/>
        <v>0</v>
      </c>
      <c r="BT161" s="338">
        <f t="shared" si="255"/>
        <v>0</v>
      </c>
      <c r="BU161" s="338">
        <f t="shared" si="256"/>
        <v>0</v>
      </c>
      <c r="BV161" s="338">
        <f t="shared" si="257"/>
        <v>0</v>
      </c>
      <c r="BW161" s="338">
        <f t="shared" si="258"/>
        <v>0</v>
      </c>
      <c r="BX161" s="328"/>
    </row>
    <row r="162" spans="1:76" outlineLevel="1" x14ac:dyDescent="0.2">
      <c r="A162" s="325" t="str">
        <f>'Пр 1 (произв)'!A163</f>
        <v>1.7.5</v>
      </c>
      <c r="B162" s="115" t="str">
        <f>'Пр 1 (произв)'!B163</f>
        <v>Монтаж ограждения ДЭС с. Коткино</v>
      </c>
      <c r="C162" s="325" t="str">
        <f>'Пр 1 (произв)'!C163</f>
        <v>М_ЗР.22</v>
      </c>
      <c r="D162" s="329">
        <f>'Пр 1 (произв)'!H163</f>
        <v>13.746483016000001</v>
      </c>
      <c r="E162" s="328"/>
      <c r="F162" s="328"/>
      <c r="G162" s="337"/>
      <c r="H162" s="439"/>
      <c r="I162" s="328"/>
      <c r="J162" s="328"/>
      <c r="K162" s="328"/>
      <c r="L162" s="328"/>
      <c r="M162" s="328"/>
      <c r="N162" s="337"/>
      <c r="O162" s="328"/>
      <c r="P162" s="328"/>
      <c r="Q162" s="328"/>
      <c r="R162" s="328"/>
      <c r="S162" s="328"/>
      <c r="T162" s="556"/>
      <c r="U162" s="563"/>
      <c r="V162" s="564"/>
      <c r="W162" s="561"/>
      <c r="X162" s="561"/>
      <c r="Y162" s="561"/>
      <c r="Z162" s="561"/>
      <c r="AA162" s="561"/>
      <c r="AB162" s="561"/>
      <c r="AC162" s="561"/>
      <c r="AD162" s="561"/>
      <c r="AE162" s="561"/>
      <c r="AF162" s="561"/>
      <c r="AG162" s="561"/>
      <c r="AH162" s="561"/>
      <c r="AI162" s="566"/>
      <c r="AJ162" s="564"/>
      <c r="AK162" s="561"/>
      <c r="AL162" s="561"/>
      <c r="AM162" s="561"/>
      <c r="AN162" s="561"/>
      <c r="AO162" s="561"/>
      <c r="AP162" s="561"/>
      <c r="AQ162" s="564"/>
      <c r="AR162" s="561"/>
      <c r="AS162" s="561"/>
      <c r="AT162" s="561"/>
      <c r="AU162" s="561"/>
      <c r="AV162" s="329"/>
      <c r="AW162" s="339">
        <f>Мероприятия!M10</f>
        <v>13.746483016000001</v>
      </c>
      <c r="AX162" s="439"/>
      <c r="AY162" s="329"/>
      <c r="AZ162" s="329"/>
      <c r="BA162" s="329"/>
      <c r="BB162" s="329"/>
      <c r="BC162" s="329"/>
      <c r="BD162" s="329"/>
      <c r="BE162" s="329"/>
      <c r="BF162" s="329"/>
      <c r="BG162" s="329"/>
      <c r="BH162" s="329"/>
      <c r="BI162" s="329"/>
      <c r="BJ162" s="338">
        <f t="shared" si="245"/>
        <v>0</v>
      </c>
      <c r="BK162" s="338">
        <f t="shared" si="246"/>
        <v>13.746483016000001</v>
      </c>
      <c r="BL162" s="439">
        <f t="shared" si="247"/>
        <v>0</v>
      </c>
      <c r="BM162" s="338">
        <f t="shared" si="248"/>
        <v>0</v>
      </c>
      <c r="BN162" s="338">
        <f t="shared" si="249"/>
        <v>0</v>
      </c>
      <c r="BO162" s="338">
        <f t="shared" si="250"/>
        <v>0</v>
      </c>
      <c r="BP162" s="338">
        <f t="shared" si="251"/>
        <v>0</v>
      </c>
      <c r="BQ162" s="338">
        <f t="shared" si="252"/>
        <v>0</v>
      </c>
      <c r="BR162" s="338">
        <f t="shared" si="253"/>
        <v>0</v>
      </c>
      <c r="BS162" s="338">
        <f t="shared" si="254"/>
        <v>0</v>
      </c>
      <c r="BT162" s="338">
        <f t="shared" si="255"/>
        <v>0</v>
      </c>
      <c r="BU162" s="338">
        <f t="shared" si="256"/>
        <v>0</v>
      </c>
      <c r="BV162" s="338">
        <f t="shared" si="257"/>
        <v>0</v>
      </c>
      <c r="BW162" s="338">
        <f t="shared" si="258"/>
        <v>0</v>
      </c>
      <c r="BX162" s="328"/>
    </row>
    <row r="163" spans="1:76" outlineLevel="1" x14ac:dyDescent="0.2">
      <c r="A163" s="325" t="str">
        <f>'Пр 1 (произв)'!A164</f>
        <v>1.7.6</v>
      </c>
      <c r="B163" s="115" t="str">
        <f>'Пр 1 (произв)'!B164</f>
        <v>Монтаж ограждения ДЭС д. Устье</v>
      </c>
      <c r="C163" s="325" t="str">
        <f>'Пр 1 (произв)'!C164</f>
        <v>М_ЗР.23</v>
      </c>
      <c r="D163" s="329">
        <f>'Пр 1 (произв)'!H164</f>
        <v>9.5903953824000006</v>
      </c>
      <c r="E163" s="328"/>
      <c r="F163" s="328"/>
      <c r="G163" s="337"/>
      <c r="H163" s="439"/>
      <c r="I163" s="328"/>
      <c r="J163" s="328"/>
      <c r="K163" s="328"/>
      <c r="L163" s="328"/>
      <c r="M163" s="328"/>
      <c r="N163" s="337"/>
      <c r="O163" s="328"/>
      <c r="P163" s="328"/>
      <c r="Q163" s="328"/>
      <c r="R163" s="328"/>
      <c r="S163" s="328"/>
      <c r="T163" s="556"/>
      <c r="U163" s="563"/>
      <c r="V163" s="564"/>
      <c r="W163" s="561"/>
      <c r="X163" s="561"/>
      <c r="Y163" s="561"/>
      <c r="Z163" s="561"/>
      <c r="AA163" s="561"/>
      <c r="AB163" s="561"/>
      <c r="AC163" s="561"/>
      <c r="AD163" s="561"/>
      <c r="AE163" s="561"/>
      <c r="AF163" s="561"/>
      <c r="AG163" s="561"/>
      <c r="AH163" s="561"/>
      <c r="AI163" s="566"/>
      <c r="AJ163" s="564"/>
      <c r="AK163" s="561"/>
      <c r="AL163" s="561"/>
      <c r="AM163" s="561"/>
      <c r="AN163" s="561"/>
      <c r="AO163" s="561"/>
      <c r="AP163" s="561"/>
      <c r="AQ163" s="564"/>
      <c r="AR163" s="561"/>
      <c r="AS163" s="561"/>
      <c r="AT163" s="561"/>
      <c r="AU163" s="561"/>
      <c r="AV163" s="329"/>
      <c r="AW163" s="339">
        <f>Мероприятия!M11</f>
        <v>9.5903953824000006</v>
      </c>
      <c r="AX163" s="439"/>
      <c r="AY163" s="329"/>
      <c r="AZ163" s="329"/>
      <c r="BA163" s="329"/>
      <c r="BB163" s="329"/>
      <c r="BC163" s="329"/>
      <c r="BD163" s="329"/>
      <c r="BE163" s="329"/>
      <c r="BF163" s="329"/>
      <c r="BG163" s="329"/>
      <c r="BH163" s="329"/>
      <c r="BI163" s="329"/>
      <c r="BJ163" s="338">
        <f t="shared" si="245"/>
        <v>0</v>
      </c>
      <c r="BK163" s="338">
        <f t="shared" si="246"/>
        <v>9.5903953824000006</v>
      </c>
      <c r="BL163" s="439">
        <f t="shared" si="247"/>
        <v>0</v>
      </c>
      <c r="BM163" s="338">
        <f t="shared" si="248"/>
        <v>0</v>
      </c>
      <c r="BN163" s="338">
        <f t="shared" si="249"/>
        <v>0</v>
      </c>
      <c r="BO163" s="338">
        <f t="shared" si="250"/>
        <v>0</v>
      </c>
      <c r="BP163" s="338">
        <f t="shared" si="251"/>
        <v>0</v>
      </c>
      <c r="BQ163" s="338">
        <f t="shared" si="252"/>
        <v>0</v>
      </c>
      <c r="BR163" s="338">
        <f t="shared" si="253"/>
        <v>0</v>
      </c>
      <c r="BS163" s="338">
        <f t="shared" si="254"/>
        <v>0</v>
      </c>
      <c r="BT163" s="338">
        <f t="shared" si="255"/>
        <v>0</v>
      </c>
      <c r="BU163" s="338">
        <f t="shared" si="256"/>
        <v>0</v>
      </c>
      <c r="BV163" s="338">
        <f t="shared" si="257"/>
        <v>0</v>
      </c>
      <c r="BW163" s="338">
        <f t="shared" si="258"/>
        <v>0</v>
      </c>
      <c r="BX163" s="328"/>
    </row>
    <row r="164" spans="1:76" outlineLevel="1" x14ac:dyDescent="0.2">
      <c r="A164" s="325" t="str">
        <f>'Пр 1 (произв)'!A165</f>
        <v>1.7.7</v>
      </c>
      <c r="B164" s="115" t="str">
        <f>'Пр 1 (произв)'!B165</f>
        <v>Монтаж ограждения ДЭС д. Тошвиска</v>
      </c>
      <c r="C164" s="325" t="str">
        <f>'Пр 1 (произв)'!C165</f>
        <v>М_ЗР.24</v>
      </c>
      <c r="D164" s="329">
        <f>'Пр 1 (произв)'!H165</f>
        <v>8.8032135744000009</v>
      </c>
      <c r="E164" s="328"/>
      <c r="F164" s="328"/>
      <c r="G164" s="337"/>
      <c r="H164" s="439"/>
      <c r="I164" s="328"/>
      <c r="J164" s="328"/>
      <c r="K164" s="328"/>
      <c r="L164" s="328"/>
      <c r="M164" s="328"/>
      <c r="N164" s="337"/>
      <c r="O164" s="328"/>
      <c r="P164" s="328"/>
      <c r="Q164" s="328"/>
      <c r="R164" s="328"/>
      <c r="S164" s="328"/>
      <c r="T164" s="556"/>
      <c r="U164" s="563"/>
      <c r="V164" s="564"/>
      <c r="W164" s="561"/>
      <c r="X164" s="561"/>
      <c r="Y164" s="561"/>
      <c r="Z164" s="561"/>
      <c r="AA164" s="561"/>
      <c r="AB164" s="561"/>
      <c r="AC164" s="561"/>
      <c r="AD164" s="561"/>
      <c r="AE164" s="561"/>
      <c r="AF164" s="561"/>
      <c r="AG164" s="561"/>
      <c r="AH164" s="561"/>
      <c r="AI164" s="566"/>
      <c r="AJ164" s="564"/>
      <c r="AK164" s="561"/>
      <c r="AL164" s="561"/>
      <c r="AM164" s="561"/>
      <c r="AN164" s="561"/>
      <c r="AO164" s="561"/>
      <c r="AP164" s="561"/>
      <c r="AQ164" s="564"/>
      <c r="AR164" s="561"/>
      <c r="AS164" s="561"/>
      <c r="AT164" s="561"/>
      <c r="AU164" s="561"/>
      <c r="AV164" s="329"/>
      <c r="AW164" s="339">
        <f>Мероприятия!M12</f>
        <v>8.8032135744000009</v>
      </c>
      <c r="AX164" s="439"/>
      <c r="AY164" s="329"/>
      <c r="AZ164" s="329"/>
      <c r="BA164" s="329"/>
      <c r="BB164" s="329"/>
      <c r="BC164" s="329"/>
      <c r="BD164" s="329"/>
      <c r="BE164" s="329"/>
      <c r="BF164" s="329"/>
      <c r="BG164" s="329"/>
      <c r="BH164" s="329"/>
      <c r="BI164" s="329"/>
      <c r="BJ164" s="338">
        <f t="shared" si="245"/>
        <v>0</v>
      </c>
      <c r="BK164" s="338">
        <f t="shared" si="246"/>
        <v>8.8032135744000009</v>
      </c>
      <c r="BL164" s="439">
        <f t="shared" si="247"/>
        <v>0</v>
      </c>
      <c r="BM164" s="338">
        <f t="shared" si="248"/>
        <v>0</v>
      </c>
      <c r="BN164" s="338">
        <f t="shared" si="249"/>
        <v>0</v>
      </c>
      <c r="BO164" s="338">
        <f t="shared" si="250"/>
        <v>0</v>
      </c>
      <c r="BP164" s="338">
        <f t="shared" si="251"/>
        <v>0</v>
      </c>
      <c r="BQ164" s="338">
        <f t="shared" si="252"/>
        <v>0</v>
      </c>
      <c r="BR164" s="338">
        <f t="shared" si="253"/>
        <v>0</v>
      </c>
      <c r="BS164" s="338">
        <f t="shared" si="254"/>
        <v>0</v>
      </c>
      <c r="BT164" s="338">
        <f t="shared" si="255"/>
        <v>0</v>
      </c>
      <c r="BU164" s="338">
        <f t="shared" si="256"/>
        <v>0</v>
      </c>
      <c r="BV164" s="338">
        <f t="shared" si="257"/>
        <v>0</v>
      </c>
      <c r="BW164" s="338">
        <f t="shared" si="258"/>
        <v>0</v>
      </c>
      <c r="BX164" s="328"/>
    </row>
    <row r="165" spans="1:76" outlineLevel="1" x14ac:dyDescent="0.2">
      <c r="A165" s="325" t="str">
        <f>'Пр 1 (произв)'!A166</f>
        <v>1.7.8</v>
      </c>
      <c r="B165" s="115" t="str">
        <f>'Пр 1 (произв)'!B166</f>
        <v>Монтаж ограждения ДЭС д. Щелино</v>
      </c>
      <c r="C165" s="325" t="str">
        <f>'Пр 1 (произв)'!C166</f>
        <v>М_ЗР.25</v>
      </c>
      <c r="D165" s="329">
        <f>'Пр 1 (произв)'!H166</f>
        <v>8.7198284208000008</v>
      </c>
      <c r="E165" s="328"/>
      <c r="F165" s="328"/>
      <c r="G165" s="337"/>
      <c r="H165" s="439"/>
      <c r="I165" s="328"/>
      <c r="J165" s="328"/>
      <c r="K165" s="328"/>
      <c r="L165" s="328"/>
      <c r="M165" s="328"/>
      <c r="N165" s="337"/>
      <c r="O165" s="328"/>
      <c r="P165" s="328"/>
      <c r="Q165" s="328"/>
      <c r="R165" s="328"/>
      <c r="S165" s="328"/>
      <c r="T165" s="556"/>
      <c r="U165" s="563"/>
      <c r="V165" s="564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6"/>
      <c r="AJ165" s="564"/>
      <c r="AK165" s="561"/>
      <c r="AL165" s="561"/>
      <c r="AM165" s="561"/>
      <c r="AN165" s="561"/>
      <c r="AO165" s="561"/>
      <c r="AP165" s="561"/>
      <c r="AQ165" s="564"/>
      <c r="AR165" s="561"/>
      <c r="AS165" s="561"/>
      <c r="AT165" s="561"/>
      <c r="AU165" s="561"/>
      <c r="AV165" s="329"/>
      <c r="AW165" s="339">
        <f>Мероприятия!M13</f>
        <v>8.7198284208000008</v>
      </c>
      <c r="AX165" s="439"/>
      <c r="AY165" s="329"/>
      <c r="AZ165" s="329"/>
      <c r="BA165" s="329"/>
      <c r="BB165" s="329"/>
      <c r="BC165" s="329"/>
      <c r="BD165" s="329"/>
      <c r="BE165" s="329"/>
      <c r="BF165" s="329"/>
      <c r="BG165" s="329"/>
      <c r="BH165" s="329"/>
      <c r="BI165" s="329"/>
      <c r="BJ165" s="338">
        <f t="shared" si="245"/>
        <v>0</v>
      </c>
      <c r="BK165" s="338">
        <f t="shared" si="246"/>
        <v>8.7198284208000008</v>
      </c>
      <c r="BL165" s="439">
        <f t="shared" si="247"/>
        <v>0</v>
      </c>
      <c r="BM165" s="338">
        <f t="shared" si="248"/>
        <v>0</v>
      </c>
      <c r="BN165" s="338">
        <f t="shared" si="249"/>
        <v>0</v>
      </c>
      <c r="BO165" s="338">
        <f t="shared" si="250"/>
        <v>0</v>
      </c>
      <c r="BP165" s="338">
        <f t="shared" si="251"/>
        <v>0</v>
      </c>
      <c r="BQ165" s="338">
        <f t="shared" si="252"/>
        <v>0</v>
      </c>
      <c r="BR165" s="338">
        <f t="shared" si="253"/>
        <v>0</v>
      </c>
      <c r="BS165" s="338">
        <f t="shared" si="254"/>
        <v>0</v>
      </c>
      <c r="BT165" s="338">
        <f t="shared" si="255"/>
        <v>0</v>
      </c>
      <c r="BU165" s="338">
        <f t="shared" si="256"/>
        <v>0</v>
      </c>
      <c r="BV165" s="338">
        <f t="shared" si="257"/>
        <v>0</v>
      </c>
      <c r="BW165" s="338">
        <f t="shared" si="258"/>
        <v>0</v>
      </c>
      <c r="BX165" s="328"/>
    </row>
    <row r="166" spans="1:76" outlineLevel="1" x14ac:dyDescent="0.2">
      <c r="A166" s="325" t="str">
        <f>'Пр 1 (произв)'!A167</f>
        <v>1.7.9</v>
      </c>
      <c r="B166" s="115" t="str">
        <f>'Пр 1 (произв)'!B167</f>
        <v>Монтаж ограждения ДЭС п. Харута</v>
      </c>
      <c r="C166" s="325" t="str">
        <f>'Пр 1 (произв)'!C167</f>
        <v>М_ЗР.26</v>
      </c>
      <c r="D166" s="329">
        <f>'Пр 1 (произв)'!H167</f>
        <v>9.8680081584000003</v>
      </c>
      <c r="E166" s="328"/>
      <c r="F166" s="328"/>
      <c r="G166" s="337"/>
      <c r="H166" s="439"/>
      <c r="I166" s="328"/>
      <c r="J166" s="328"/>
      <c r="K166" s="328"/>
      <c r="L166" s="328"/>
      <c r="M166" s="328"/>
      <c r="N166" s="337"/>
      <c r="O166" s="328"/>
      <c r="P166" s="328"/>
      <c r="Q166" s="328"/>
      <c r="R166" s="328"/>
      <c r="S166" s="328"/>
      <c r="T166" s="556"/>
      <c r="U166" s="563"/>
      <c r="V166" s="564"/>
      <c r="W166" s="561"/>
      <c r="X166" s="561"/>
      <c r="Y166" s="561"/>
      <c r="Z166" s="561"/>
      <c r="AA166" s="561"/>
      <c r="AB166" s="561"/>
      <c r="AC166" s="561"/>
      <c r="AD166" s="561"/>
      <c r="AE166" s="561"/>
      <c r="AF166" s="561"/>
      <c r="AG166" s="561"/>
      <c r="AH166" s="561"/>
      <c r="AI166" s="566"/>
      <c r="AJ166" s="564"/>
      <c r="AK166" s="561"/>
      <c r="AL166" s="561"/>
      <c r="AM166" s="561"/>
      <c r="AN166" s="561"/>
      <c r="AO166" s="561"/>
      <c r="AP166" s="561"/>
      <c r="AQ166" s="564"/>
      <c r="AR166" s="561"/>
      <c r="AS166" s="561"/>
      <c r="AT166" s="561"/>
      <c r="AU166" s="561"/>
      <c r="AV166" s="329"/>
      <c r="AW166" s="339">
        <f>Мероприятия!M14</f>
        <v>9.8680081584000003</v>
      </c>
      <c r="AX166" s="439"/>
      <c r="AY166" s="329"/>
      <c r="AZ166" s="329"/>
      <c r="BA166" s="329"/>
      <c r="BB166" s="329"/>
      <c r="BC166" s="329"/>
      <c r="BD166" s="329"/>
      <c r="BE166" s="329"/>
      <c r="BF166" s="329"/>
      <c r="BG166" s="329"/>
      <c r="BH166" s="329"/>
      <c r="BI166" s="329"/>
      <c r="BJ166" s="338">
        <f t="shared" si="245"/>
        <v>0</v>
      </c>
      <c r="BK166" s="338">
        <f t="shared" si="246"/>
        <v>9.8680081584000003</v>
      </c>
      <c r="BL166" s="439">
        <f t="shared" si="247"/>
        <v>0</v>
      </c>
      <c r="BM166" s="338">
        <f t="shared" si="248"/>
        <v>0</v>
      </c>
      <c r="BN166" s="338">
        <f t="shared" si="249"/>
        <v>0</v>
      </c>
      <c r="BO166" s="338">
        <f t="shared" si="250"/>
        <v>0</v>
      </c>
      <c r="BP166" s="338">
        <f t="shared" si="251"/>
        <v>0</v>
      </c>
      <c r="BQ166" s="338">
        <f t="shared" si="252"/>
        <v>0</v>
      </c>
      <c r="BR166" s="338">
        <f t="shared" si="253"/>
        <v>0</v>
      </c>
      <c r="BS166" s="338">
        <f t="shared" si="254"/>
        <v>0</v>
      </c>
      <c r="BT166" s="338">
        <f t="shared" si="255"/>
        <v>0</v>
      </c>
      <c r="BU166" s="338">
        <f t="shared" si="256"/>
        <v>0</v>
      </c>
      <c r="BV166" s="338">
        <f t="shared" si="257"/>
        <v>0</v>
      </c>
      <c r="BW166" s="338">
        <f t="shared" si="258"/>
        <v>0</v>
      </c>
      <c r="BX166" s="328"/>
    </row>
    <row r="167" spans="1:76" outlineLevel="1" x14ac:dyDescent="0.2">
      <c r="A167" s="325" t="str">
        <f>'Пр 1 (произв)'!A168</f>
        <v>1.7.10</v>
      </c>
      <c r="B167" s="115" t="str">
        <f>'Пр 1 (произв)'!B168</f>
        <v>Монтаж ограждения ДЭС с. Оксино</v>
      </c>
      <c r="C167" s="325" t="str">
        <f>'Пр 1 (произв)'!C168</f>
        <v>М_ЗР.27</v>
      </c>
      <c r="D167" s="329">
        <f>'Пр 1 (произв)'!H168</f>
        <v>9.6459166944000003</v>
      </c>
      <c r="E167" s="328"/>
      <c r="F167" s="328"/>
      <c r="G167" s="337"/>
      <c r="H167" s="439"/>
      <c r="I167" s="328"/>
      <c r="J167" s="328"/>
      <c r="K167" s="328"/>
      <c r="L167" s="328"/>
      <c r="M167" s="328"/>
      <c r="N167" s="337"/>
      <c r="O167" s="328"/>
      <c r="P167" s="328"/>
      <c r="Q167" s="328"/>
      <c r="R167" s="328"/>
      <c r="S167" s="328"/>
      <c r="T167" s="556"/>
      <c r="U167" s="563"/>
      <c r="V167" s="564"/>
      <c r="W167" s="561"/>
      <c r="X167" s="561"/>
      <c r="Y167" s="561"/>
      <c r="Z167" s="561"/>
      <c r="AA167" s="561"/>
      <c r="AB167" s="561"/>
      <c r="AC167" s="561"/>
      <c r="AD167" s="561"/>
      <c r="AE167" s="561"/>
      <c r="AF167" s="561"/>
      <c r="AG167" s="561"/>
      <c r="AH167" s="561"/>
      <c r="AI167" s="566"/>
      <c r="AJ167" s="564"/>
      <c r="AK167" s="561"/>
      <c r="AL167" s="561"/>
      <c r="AM167" s="561"/>
      <c r="AN167" s="561"/>
      <c r="AO167" s="561"/>
      <c r="AP167" s="561"/>
      <c r="AQ167" s="564"/>
      <c r="AR167" s="561"/>
      <c r="AS167" s="561"/>
      <c r="AT167" s="561"/>
      <c r="AU167" s="561"/>
      <c r="AV167" s="329"/>
      <c r="AW167" s="339">
        <f>Мероприятия!M15</f>
        <v>9.6459166944000003</v>
      </c>
      <c r="AX167" s="439"/>
      <c r="AY167" s="329"/>
      <c r="AZ167" s="329"/>
      <c r="BA167" s="329"/>
      <c r="BB167" s="329"/>
      <c r="BC167" s="329"/>
      <c r="BD167" s="329"/>
      <c r="BE167" s="329"/>
      <c r="BF167" s="329"/>
      <c r="BG167" s="329"/>
      <c r="BH167" s="329"/>
      <c r="BI167" s="329"/>
      <c r="BJ167" s="338">
        <f t="shared" si="245"/>
        <v>0</v>
      </c>
      <c r="BK167" s="338">
        <f t="shared" si="246"/>
        <v>9.6459166944000003</v>
      </c>
      <c r="BL167" s="439">
        <f t="shared" si="247"/>
        <v>0</v>
      </c>
      <c r="BM167" s="338">
        <f t="shared" si="248"/>
        <v>0</v>
      </c>
      <c r="BN167" s="338">
        <f t="shared" si="249"/>
        <v>0</v>
      </c>
      <c r="BO167" s="338">
        <f t="shared" si="250"/>
        <v>0</v>
      </c>
      <c r="BP167" s="338">
        <f t="shared" si="251"/>
        <v>0</v>
      </c>
      <c r="BQ167" s="338">
        <f t="shared" si="252"/>
        <v>0</v>
      </c>
      <c r="BR167" s="338">
        <f t="shared" si="253"/>
        <v>0</v>
      </c>
      <c r="BS167" s="338">
        <f t="shared" si="254"/>
        <v>0</v>
      </c>
      <c r="BT167" s="338">
        <f t="shared" si="255"/>
        <v>0</v>
      </c>
      <c r="BU167" s="338">
        <f t="shared" si="256"/>
        <v>0</v>
      </c>
      <c r="BV167" s="338">
        <f t="shared" si="257"/>
        <v>0</v>
      </c>
      <c r="BW167" s="338">
        <f t="shared" si="258"/>
        <v>0</v>
      </c>
      <c r="BX167" s="328"/>
    </row>
    <row r="168" spans="1:76" outlineLevel="1" x14ac:dyDescent="0.2">
      <c r="A168" s="325" t="str">
        <f>'Пр 1 (произв)'!A169</f>
        <v>1.7.11</v>
      </c>
      <c r="B168" s="115" t="str">
        <f>'Пр 1 (произв)'!B169</f>
        <v>Монтаж ограждения ДЭС д. Андег</v>
      </c>
      <c r="C168" s="325" t="str">
        <f>'Пр 1 (произв)'!C169</f>
        <v>М_ЗР.28</v>
      </c>
      <c r="D168" s="329">
        <f>'Пр 1 (произв)'!H169</f>
        <v>9.6737780495999992</v>
      </c>
      <c r="E168" s="328"/>
      <c r="F168" s="328"/>
      <c r="G168" s="337"/>
      <c r="H168" s="439"/>
      <c r="I168" s="328"/>
      <c r="J168" s="328"/>
      <c r="K168" s="328"/>
      <c r="L168" s="328"/>
      <c r="M168" s="328"/>
      <c r="N168" s="337"/>
      <c r="O168" s="328"/>
      <c r="P168" s="328"/>
      <c r="Q168" s="328"/>
      <c r="R168" s="328"/>
      <c r="S168" s="328"/>
      <c r="T168" s="556"/>
      <c r="U168" s="563"/>
      <c r="V168" s="564"/>
      <c r="W168" s="561"/>
      <c r="X168" s="561"/>
      <c r="Y168" s="561"/>
      <c r="Z168" s="561"/>
      <c r="AA168" s="561"/>
      <c r="AB168" s="561"/>
      <c r="AC168" s="561"/>
      <c r="AD168" s="561"/>
      <c r="AE168" s="561"/>
      <c r="AF168" s="561"/>
      <c r="AG168" s="561"/>
      <c r="AH168" s="561"/>
      <c r="AI168" s="566"/>
      <c r="AJ168" s="564"/>
      <c r="AK168" s="561"/>
      <c r="AL168" s="561"/>
      <c r="AM168" s="561"/>
      <c r="AN168" s="561"/>
      <c r="AO168" s="561"/>
      <c r="AP168" s="561"/>
      <c r="AQ168" s="564"/>
      <c r="AR168" s="561"/>
      <c r="AS168" s="561"/>
      <c r="AT168" s="561"/>
      <c r="AU168" s="561"/>
      <c r="AV168" s="329"/>
      <c r="AW168" s="339">
        <f>Мероприятия!M16</f>
        <v>9.6737780495999992</v>
      </c>
      <c r="AX168" s="439"/>
      <c r="AY168" s="329"/>
      <c r="AZ168" s="329"/>
      <c r="BA168" s="329"/>
      <c r="BB168" s="329"/>
      <c r="BC168" s="329"/>
      <c r="BD168" s="329"/>
      <c r="BE168" s="329"/>
      <c r="BF168" s="329"/>
      <c r="BG168" s="329"/>
      <c r="BH168" s="329"/>
      <c r="BI168" s="329"/>
      <c r="BJ168" s="338">
        <f t="shared" si="245"/>
        <v>0</v>
      </c>
      <c r="BK168" s="338">
        <f t="shared" si="246"/>
        <v>9.6737780495999992</v>
      </c>
      <c r="BL168" s="439">
        <f t="shared" si="247"/>
        <v>0</v>
      </c>
      <c r="BM168" s="338">
        <f t="shared" si="248"/>
        <v>0</v>
      </c>
      <c r="BN168" s="338">
        <f t="shared" si="249"/>
        <v>0</v>
      </c>
      <c r="BO168" s="338">
        <f t="shared" si="250"/>
        <v>0</v>
      </c>
      <c r="BP168" s="338">
        <f t="shared" si="251"/>
        <v>0</v>
      </c>
      <c r="BQ168" s="338">
        <f t="shared" si="252"/>
        <v>0</v>
      </c>
      <c r="BR168" s="338">
        <f t="shared" si="253"/>
        <v>0</v>
      </c>
      <c r="BS168" s="338">
        <f t="shared" si="254"/>
        <v>0</v>
      </c>
      <c r="BT168" s="338">
        <f t="shared" si="255"/>
        <v>0</v>
      </c>
      <c r="BU168" s="338">
        <f t="shared" si="256"/>
        <v>0</v>
      </c>
      <c r="BV168" s="338">
        <f t="shared" si="257"/>
        <v>0</v>
      </c>
      <c r="BW168" s="338">
        <f t="shared" si="258"/>
        <v>0</v>
      </c>
      <c r="BX168" s="328"/>
    </row>
    <row r="169" spans="1:76" outlineLevel="1" x14ac:dyDescent="0.2">
      <c r="A169" s="325" t="str">
        <f>'Пр 1 (произв)'!A170</f>
        <v>1.7.12</v>
      </c>
      <c r="B169" s="115" t="str">
        <f>'Пр 1 (произв)'!B170</f>
        <v>Монтаж ограждения ДЭС с. Великовисочное</v>
      </c>
      <c r="C169" s="325" t="str">
        <f>'Пр 1 (произв)'!C170</f>
        <v>М_ЗР.29</v>
      </c>
      <c r="D169" s="329">
        <f>'Пр 1 (произв)'!H170</f>
        <v>13.746483016000001</v>
      </c>
      <c r="E169" s="328"/>
      <c r="F169" s="328"/>
      <c r="G169" s="337"/>
      <c r="H169" s="439"/>
      <c r="I169" s="328"/>
      <c r="J169" s="328"/>
      <c r="K169" s="328"/>
      <c r="L169" s="328"/>
      <c r="M169" s="328"/>
      <c r="N169" s="337"/>
      <c r="O169" s="328"/>
      <c r="P169" s="328"/>
      <c r="Q169" s="328"/>
      <c r="R169" s="328"/>
      <c r="S169" s="328"/>
      <c r="T169" s="556"/>
      <c r="U169" s="563"/>
      <c r="V169" s="564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6"/>
      <c r="AJ169" s="564"/>
      <c r="AK169" s="561"/>
      <c r="AL169" s="561"/>
      <c r="AM169" s="561"/>
      <c r="AN169" s="561"/>
      <c r="AO169" s="561"/>
      <c r="AP169" s="561"/>
      <c r="AQ169" s="564"/>
      <c r="AR169" s="561"/>
      <c r="AS169" s="561"/>
      <c r="AT169" s="561"/>
      <c r="AU169" s="561"/>
      <c r="AV169" s="329"/>
      <c r="AW169" s="339">
        <f>Мероприятия!M17</f>
        <v>13.746483016000001</v>
      </c>
      <c r="AX169" s="439"/>
      <c r="AY169" s="329"/>
      <c r="AZ169" s="329"/>
      <c r="BA169" s="329"/>
      <c r="BB169" s="329"/>
      <c r="BC169" s="329"/>
      <c r="BD169" s="329"/>
      <c r="BE169" s="329"/>
      <c r="BF169" s="329"/>
      <c r="BG169" s="329"/>
      <c r="BH169" s="329"/>
      <c r="BI169" s="329"/>
      <c r="BJ169" s="338">
        <f t="shared" si="245"/>
        <v>0</v>
      </c>
      <c r="BK169" s="338">
        <f t="shared" si="246"/>
        <v>13.746483016000001</v>
      </c>
      <c r="BL169" s="439">
        <f t="shared" si="247"/>
        <v>0</v>
      </c>
      <c r="BM169" s="338">
        <f t="shared" si="248"/>
        <v>0</v>
      </c>
      <c r="BN169" s="338">
        <f t="shared" si="249"/>
        <v>0</v>
      </c>
      <c r="BO169" s="338">
        <f t="shared" si="250"/>
        <v>0</v>
      </c>
      <c r="BP169" s="338">
        <f t="shared" si="251"/>
        <v>0</v>
      </c>
      <c r="BQ169" s="338">
        <f t="shared" si="252"/>
        <v>0</v>
      </c>
      <c r="BR169" s="338">
        <f t="shared" si="253"/>
        <v>0</v>
      </c>
      <c r="BS169" s="338">
        <f t="shared" si="254"/>
        <v>0</v>
      </c>
      <c r="BT169" s="338">
        <f t="shared" si="255"/>
        <v>0</v>
      </c>
      <c r="BU169" s="338">
        <f t="shared" si="256"/>
        <v>0</v>
      </c>
      <c r="BV169" s="338">
        <f t="shared" si="257"/>
        <v>0</v>
      </c>
      <c r="BW169" s="338">
        <f t="shared" si="258"/>
        <v>0</v>
      </c>
      <c r="BX169" s="328"/>
    </row>
    <row r="170" spans="1:76" outlineLevel="1" x14ac:dyDescent="0.2">
      <c r="A170" s="325" t="str">
        <f>'Пр 1 (произв)'!A171</f>
        <v>1.7.13</v>
      </c>
      <c r="B170" s="115" t="str">
        <f>'Пр 1 (произв)'!B171</f>
        <v>Монтаж ограждения ДЭС п. Хорей-Вер</v>
      </c>
      <c r="C170" s="325" t="str">
        <f>'Пр 1 (произв)'!C171</f>
        <v>М_ЗР.30</v>
      </c>
      <c r="D170" s="329">
        <f>'Пр 1 (произв)'!H171</f>
        <v>9.6181523088000009</v>
      </c>
      <c r="E170" s="328"/>
      <c r="F170" s="328"/>
      <c r="G170" s="337"/>
      <c r="H170" s="439"/>
      <c r="I170" s="328"/>
      <c r="J170" s="328"/>
      <c r="K170" s="328"/>
      <c r="L170" s="328"/>
      <c r="M170" s="328"/>
      <c r="N170" s="337"/>
      <c r="O170" s="328"/>
      <c r="P170" s="328"/>
      <c r="Q170" s="328"/>
      <c r="R170" s="328"/>
      <c r="S170" s="328"/>
      <c r="T170" s="556"/>
      <c r="U170" s="563"/>
      <c r="V170" s="564"/>
      <c r="W170" s="561"/>
      <c r="X170" s="561"/>
      <c r="Y170" s="561"/>
      <c r="Z170" s="561"/>
      <c r="AA170" s="561"/>
      <c r="AB170" s="561"/>
      <c r="AC170" s="561"/>
      <c r="AD170" s="561"/>
      <c r="AE170" s="561"/>
      <c r="AF170" s="561"/>
      <c r="AG170" s="561"/>
      <c r="AH170" s="561"/>
      <c r="AI170" s="566"/>
      <c r="AJ170" s="564"/>
      <c r="AK170" s="561"/>
      <c r="AL170" s="561"/>
      <c r="AM170" s="561"/>
      <c r="AN170" s="561"/>
      <c r="AO170" s="561"/>
      <c r="AP170" s="561"/>
      <c r="AQ170" s="564"/>
      <c r="AR170" s="561"/>
      <c r="AS170" s="561"/>
      <c r="AT170" s="561"/>
      <c r="AU170" s="561"/>
      <c r="AV170" s="329"/>
      <c r="AW170" s="339">
        <f>Мероприятия!M18</f>
        <v>9.6181523088000009</v>
      </c>
      <c r="AX170" s="439"/>
      <c r="AY170" s="329"/>
      <c r="AZ170" s="329"/>
      <c r="BA170" s="329"/>
      <c r="BB170" s="329"/>
      <c r="BC170" s="329"/>
      <c r="BD170" s="329"/>
      <c r="BE170" s="329"/>
      <c r="BF170" s="329"/>
      <c r="BG170" s="329"/>
      <c r="BH170" s="329"/>
      <c r="BI170" s="329"/>
      <c r="BJ170" s="338">
        <f t="shared" ref="BJ170" si="259">T170+AH170+AV170</f>
        <v>0</v>
      </c>
      <c r="BK170" s="338">
        <f t="shared" ref="BK170" si="260">U170+AI170+AW170</f>
        <v>9.6181523088000009</v>
      </c>
      <c r="BL170" s="439">
        <f t="shared" ref="BL170" si="261">V170+AJ170+AX170</f>
        <v>0</v>
      </c>
      <c r="BM170" s="338">
        <f t="shared" ref="BM170" si="262">W170+AK170+AY170</f>
        <v>0</v>
      </c>
      <c r="BN170" s="338">
        <f t="shared" ref="BN170" si="263">X170+AL170+AZ170</f>
        <v>0</v>
      </c>
      <c r="BO170" s="338">
        <f t="shared" ref="BO170" si="264">Y170+AM170+BA170</f>
        <v>0</v>
      </c>
      <c r="BP170" s="338">
        <f t="shared" ref="BP170" si="265">Z170+AN170+BB170</f>
        <v>0</v>
      </c>
      <c r="BQ170" s="338">
        <f t="shared" ref="BQ170" si="266">AA170+AO170+BC170</f>
        <v>0</v>
      </c>
      <c r="BR170" s="338">
        <f t="shared" ref="BR170" si="267">AB170+AP170+BD170</f>
        <v>0</v>
      </c>
      <c r="BS170" s="338">
        <f t="shared" ref="BS170" si="268">AC170+AQ170+BE170</f>
        <v>0</v>
      </c>
      <c r="BT170" s="338">
        <f t="shared" ref="BT170" si="269">AD170+AR170+BF170</f>
        <v>0</v>
      </c>
      <c r="BU170" s="338">
        <f t="shared" ref="BU170" si="270">AE170+AS170+BG170</f>
        <v>0</v>
      </c>
      <c r="BV170" s="338">
        <f t="shared" ref="BV170" si="271">AF170+AT170+BH170</f>
        <v>0</v>
      </c>
      <c r="BW170" s="338">
        <f t="shared" ref="BW170" si="272">AG170+AU170+BI170</f>
        <v>0</v>
      </c>
      <c r="BX170" s="328"/>
    </row>
    <row r="171" spans="1:76" outlineLevel="1" x14ac:dyDescent="0.2">
      <c r="A171" s="325" t="str">
        <f>'Пр 1 (произв)'!A172</f>
        <v>1.7.14</v>
      </c>
      <c r="B171" s="115" t="str">
        <f>'Пр 1 (произв)'!B172</f>
        <v>Монтаж ограждения ДЭС с. Ома</v>
      </c>
      <c r="C171" s="325" t="str">
        <f>'Пр 1 (произв)'!C172</f>
        <v>М_ЗР.31</v>
      </c>
      <c r="D171" s="329">
        <f>'Пр 1 (произв)'!H172</f>
        <v>10.641651104000001</v>
      </c>
      <c r="E171" s="328"/>
      <c r="F171" s="328"/>
      <c r="G171" s="337"/>
      <c r="H171" s="439"/>
      <c r="I171" s="328"/>
      <c r="J171" s="328"/>
      <c r="K171" s="328"/>
      <c r="L171" s="328"/>
      <c r="M171" s="328"/>
      <c r="N171" s="337"/>
      <c r="O171" s="328"/>
      <c r="P171" s="328"/>
      <c r="Q171" s="328"/>
      <c r="R171" s="328"/>
      <c r="S171" s="328"/>
      <c r="T171" s="556"/>
      <c r="U171" s="563"/>
      <c r="V171" s="564"/>
      <c r="W171" s="561"/>
      <c r="X171" s="561"/>
      <c r="Y171" s="561"/>
      <c r="Z171" s="561"/>
      <c r="AA171" s="561"/>
      <c r="AB171" s="561"/>
      <c r="AC171" s="561"/>
      <c r="AD171" s="561"/>
      <c r="AE171" s="561"/>
      <c r="AF171" s="561"/>
      <c r="AG171" s="561"/>
      <c r="AH171" s="561"/>
      <c r="AI171" s="566"/>
      <c r="AJ171" s="564"/>
      <c r="AK171" s="561"/>
      <c r="AL171" s="561"/>
      <c r="AM171" s="561"/>
      <c r="AN171" s="561"/>
      <c r="AO171" s="561"/>
      <c r="AP171" s="561"/>
      <c r="AQ171" s="564"/>
      <c r="AR171" s="561"/>
      <c r="AS171" s="561"/>
      <c r="AT171" s="561"/>
      <c r="AU171" s="561"/>
      <c r="AV171" s="329"/>
      <c r="AW171" s="339">
        <f>Мероприятия!M19</f>
        <v>10.641651104000001</v>
      </c>
      <c r="AX171" s="439"/>
      <c r="AY171" s="329"/>
      <c r="AZ171" s="329"/>
      <c r="BA171" s="329"/>
      <c r="BB171" s="329"/>
      <c r="BC171" s="329"/>
      <c r="BD171" s="329"/>
      <c r="BE171" s="329"/>
      <c r="BF171" s="329"/>
      <c r="BG171" s="329"/>
      <c r="BH171" s="329"/>
      <c r="BI171" s="329"/>
      <c r="BJ171" s="338">
        <f t="shared" ref="BJ171:BJ172" si="273">T171+AH171+AV171</f>
        <v>0</v>
      </c>
      <c r="BK171" s="338">
        <f t="shared" ref="BK171:BK172" si="274">U171+AI171+AW171</f>
        <v>10.641651104000001</v>
      </c>
      <c r="BL171" s="439">
        <f t="shared" ref="BL171:BL172" si="275">V171+AJ171+AX171</f>
        <v>0</v>
      </c>
      <c r="BM171" s="338">
        <f t="shared" ref="BM171:BM172" si="276">W171+AK171+AY171</f>
        <v>0</v>
      </c>
      <c r="BN171" s="338">
        <f t="shared" ref="BN171:BN172" si="277">X171+AL171+AZ171</f>
        <v>0</v>
      </c>
      <c r="BO171" s="338">
        <f t="shared" ref="BO171:BO172" si="278">Y171+AM171+BA171</f>
        <v>0</v>
      </c>
      <c r="BP171" s="338">
        <f t="shared" ref="BP171:BP172" si="279">Z171+AN171+BB171</f>
        <v>0</v>
      </c>
      <c r="BQ171" s="338">
        <f t="shared" ref="BQ171:BQ172" si="280">AA171+AO171+BC171</f>
        <v>0</v>
      </c>
      <c r="BR171" s="338">
        <f t="shared" ref="BR171:BR172" si="281">AB171+AP171+BD171</f>
        <v>0</v>
      </c>
      <c r="BS171" s="338">
        <f t="shared" ref="BS171:BS172" si="282">AC171+AQ171+BE171</f>
        <v>0</v>
      </c>
      <c r="BT171" s="338">
        <f t="shared" ref="BT171:BT172" si="283">AD171+AR171+BF171</f>
        <v>0</v>
      </c>
      <c r="BU171" s="338">
        <f t="shared" ref="BU171:BU172" si="284">AE171+AS171+BG171</f>
        <v>0</v>
      </c>
      <c r="BV171" s="338">
        <f t="shared" ref="BV171:BV172" si="285">AF171+AT171+BH171</f>
        <v>0</v>
      </c>
      <c r="BW171" s="338">
        <f t="shared" ref="BW171:BW172" si="286">AG171+AU171+BI171</f>
        <v>0</v>
      </c>
      <c r="BX171" s="328"/>
    </row>
    <row r="172" spans="1:76" outlineLevel="1" x14ac:dyDescent="0.2">
      <c r="A172" s="325" t="str">
        <f>'Пр 1 (произв)'!A173</f>
        <v>1.7.15</v>
      </c>
      <c r="B172" s="115" t="str">
        <f>'Пр 1 (произв)'!B173</f>
        <v>Монтаж ограждения ДЭС д. Каратайка</v>
      </c>
      <c r="C172" s="325" t="str">
        <f>'Пр 1 (произв)'!C173</f>
        <v>М_ЗР.32</v>
      </c>
      <c r="D172" s="329">
        <f>'Пр 1 (произв)'!H173</f>
        <v>9.7248685968000022</v>
      </c>
      <c r="E172" s="328"/>
      <c r="F172" s="328"/>
      <c r="G172" s="337"/>
      <c r="H172" s="439"/>
      <c r="I172" s="328"/>
      <c r="J172" s="328"/>
      <c r="K172" s="328"/>
      <c r="L172" s="328"/>
      <c r="M172" s="328"/>
      <c r="N172" s="337"/>
      <c r="O172" s="328"/>
      <c r="P172" s="328"/>
      <c r="Q172" s="328"/>
      <c r="R172" s="328"/>
      <c r="S172" s="328"/>
      <c r="T172" s="556"/>
      <c r="U172" s="563"/>
      <c r="V172" s="564"/>
      <c r="W172" s="561"/>
      <c r="X172" s="561"/>
      <c r="Y172" s="561"/>
      <c r="Z172" s="561"/>
      <c r="AA172" s="561"/>
      <c r="AB172" s="561"/>
      <c r="AC172" s="561"/>
      <c r="AD172" s="561"/>
      <c r="AE172" s="561"/>
      <c r="AF172" s="561"/>
      <c r="AG172" s="561"/>
      <c r="AH172" s="561"/>
      <c r="AI172" s="566"/>
      <c r="AJ172" s="564"/>
      <c r="AK172" s="561"/>
      <c r="AL172" s="561"/>
      <c r="AM172" s="561"/>
      <c r="AN172" s="561"/>
      <c r="AO172" s="561"/>
      <c r="AP172" s="561"/>
      <c r="AQ172" s="564"/>
      <c r="AR172" s="561"/>
      <c r="AS172" s="561"/>
      <c r="AT172" s="561"/>
      <c r="AU172" s="561"/>
      <c r="AV172" s="329"/>
      <c r="AW172" s="339">
        <f>Мероприятия!M20</f>
        <v>9.7248685968000022</v>
      </c>
      <c r="AX172" s="439"/>
      <c r="AY172" s="329"/>
      <c r="AZ172" s="329"/>
      <c r="BA172" s="329"/>
      <c r="BB172" s="329"/>
      <c r="BC172" s="329"/>
      <c r="BD172" s="329"/>
      <c r="BE172" s="329"/>
      <c r="BF172" s="329"/>
      <c r="BG172" s="329"/>
      <c r="BH172" s="329"/>
      <c r="BI172" s="329"/>
      <c r="BJ172" s="338">
        <f t="shared" si="273"/>
        <v>0</v>
      </c>
      <c r="BK172" s="338">
        <f t="shared" si="274"/>
        <v>9.7248685968000022</v>
      </c>
      <c r="BL172" s="439">
        <f t="shared" si="275"/>
        <v>0</v>
      </c>
      <c r="BM172" s="338">
        <f t="shared" si="276"/>
        <v>0</v>
      </c>
      <c r="BN172" s="338">
        <f t="shared" si="277"/>
        <v>0</v>
      </c>
      <c r="BO172" s="338">
        <f t="shared" si="278"/>
        <v>0</v>
      </c>
      <c r="BP172" s="338">
        <f t="shared" si="279"/>
        <v>0</v>
      </c>
      <c r="BQ172" s="338">
        <f t="shared" si="280"/>
        <v>0</v>
      </c>
      <c r="BR172" s="338">
        <f t="shared" si="281"/>
        <v>0</v>
      </c>
      <c r="BS172" s="338">
        <f t="shared" si="282"/>
        <v>0</v>
      </c>
      <c r="BT172" s="338">
        <f t="shared" si="283"/>
        <v>0</v>
      </c>
      <c r="BU172" s="338">
        <f t="shared" si="284"/>
        <v>0</v>
      </c>
      <c r="BV172" s="338">
        <f t="shared" si="285"/>
        <v>0</v>
      </c>
      <c r="BW172" s="338">
        <f t="shared" si="286"/>
        <v>0</v>
      </c>
      <c r="BX172" s="328"/>
    </row>
    <row r="173" spans="1:76" outlineLevel="1" x14ac:dyDescent="0.2">
      <c r="A173" s="325" t="str">
        <f>'Пр 1 (произв)'!A174</f>
        <v>1.7.16</v>
      </c>
      <c r="B173" s="115" t="str">
        <f>'Пр 1 (произв)'!B174</f>
        <v>Монтаж ограждения ДЭС с. Несь</v>
      </c>
      <c r="C173" s="325" t="str">
        <f>'Пр 1 (произв)'!C174</f>
        <v>М_ЗР.33</v>
      </c>
      <c r="D173" s="329">
        <f>'Пр 1 (произв)'!H174</f>
        <v>10.238085177599999</v>
      </c>
      <c r="E173" s="328"/>
      <c r="F173" s="328"/>
      <c r="G173" s="337"/>
      <c r="H173" s="439"/>
      <c r="I173" s="328"/>
      <c r="J173" s="328"/>
      <c r="K173" s="328"/>
      <c r="L173" s="328"/>
      <c r="M173" s="328"/>
      <c r="N173" s="337"/>
      <c r="O173" s="328"/>
      <c r="P173" s="328"/>
      <c r="Q173" s="328"/>
      <c r="R173" s="328"/>
      <c r="S173" s="328"/>
      <c r="T173" s="556"/>
      <c r="U173" s="563"/>
      <c r="V173" s="564"/>
      <c r="W173" s="561"/>
      <c r="X173" s="561"/>
      <c r="Y173" s="561"/>
      <c r="Z173" s="561"/>
      <c r="AA173" s="561"/>
      <c r="AB173" s="561"/>
      <c r="AC173" s="561"/>
      <c r="AD173" s="561"/>
      <c r="AE173" s="561"/>
      <c r="AF173" s="561"/>
      <c r="AG173" s="561"/>
      <c r="AH173" s="561"/>
      <c r="AI173" s="566"/>
      <c r="AJ173" s="564"/>
      <c r="AK173" s="561"/>
      <c r="AL173" s="561"/>
      <c r="AM173" s="561"/>
      <c r="AN173" s="561"/>
      <c r="AO173" s="561"/>
      <c r="AP173" s="561"/>
      <c r="AQ173" s="564"/>
      <c r="AR173" s="561"/>
      <c r="AS173" s="561"/>
      <c r="AT173" s="561"/>
      <c r="AU173" s="561"/>
      <c r="AV173" s="329"/>
      <c r="AW173" s="339">
        <f>Мероприятия!M21</f>
        <v>10.238085177599999</v>
      </c>
      <c r="AX173" s="439"/>
      <c r="AY173" s="329"/>
      <c r="AZ173" s="329"/>
      <c r="BA173" s="329"/>
      <c r="BB173" s="329"/>
      <c r="BC173" s="329"/>
      <c r="BD173" s="329"/>
      <c r="BE173" s="329"/>
      <c r="BF173" s="329"/>
      <c r="BG173" s="329"/>
      <c r="BH173" s="329"/>
      <c r="BI173" s="329"/>
      <c r="BJ173" s="338">
        <f t="shared" ref="BJ173" si="287">T173+AH173+AV173</f>
        <v>0</v>
      </c>
      <c r="BK173" s="338">
        <f t="shared" ref="BK173" si="288">U173+AI173+AW173</f>
        <v>10.238085177599999</v>
      </c>
      <c r="BL173" s="439">
        <f t="shared" ref="BL173" si="289">V173+AJ173+AX173</f>
        <v>0</v>
      </c>
      <c r="BM173" s="338">
        <f t="shared" ref="BM173" si="290">W173+AK173+AY173</f>
        <v>0</v>
      </c>
      <c r="BN173" s="338">
        <f t="shared" ref="BN173" si="291">X173+AL173+AZ173</f>
        <v>0</v>
      </c>
      <c r="BO173" s="338">
        <f t="shared" ref="BO173" si="292">Y173+AM173+BA173</f>
        <v>0</v>
      </c>
      <c r="BP173" s="338">
        <f t="shared" ref="BP173" si="293">Z173+AN173+BB173</f>
        <v>0</v>
      </c>
      <c r="BQ173" s="338">
        <f t="shared" ref="BQ173" si="294">AA173+AO173+BC173</f>
        <v>0</v>
      </c>
      <c r="BR173" s="338">
        <f t="shared" ref="BR173" si="295">AB173+AP173+BD173</f>
        <v>0</v>
      </c>
      <c r="BS173" s="338">
        <f t="shared" ref="BS173" si="296">AC173+AQ173+BE173</f>
        <v>0</v>
      </c>
      <c r="BT173" s="338">
        <f t="shared" ref="BT173" si="297">AD173+AR173+BF173</f>
        <v>0</v>
      </c>
      <c r="BU173" s="338">
        <f t="shared" ref="BU173" si="298">AE173+AS173+BG173</f>
        <v>0</v>
      </c>
      <c r="BV173" s="338">
        <f t="shared" ref="BV173" si="299">AF173+AT173+BH173</f>
        <v>0</v>
      </c>
      <c r="BW173" s="338">
        <f t="shared" ref="BW173" si="300">AG173+AU173+BI173</f>
        <v>0</v>
      </c>
      <c r="BX173" s="328"/>
    </row>
    <row r="174" spans="1:76" outlineLevel="1" x14ac:dyDescent="0.2">
      <c r="A174" s="325" t="str">
        <f>'Пр 1 (произв)'!A175</f>
        <v>1.7</v>
      </c>
      <c r="B174" s="115" t="str">
        <f>'Пр 1 (произв)'!B175</f>
        <v>Наименование инвестиционного проекта</v>
      </c>
      <c r="C174" s="325"/>
      <c r="D174" s="329"/>
      <c r="E174" s="328"/>
      <c r="F174" s="328"/>
      <c r="G174" s="337"/>
      <c r="H174" s="439"/>
      <c r="I174" s="328"/>
      <c r="J174" s="328"/>
      <c r="K174" s="328"/>
      <c r="L174" s="328"/>
      <c r="M174" s="328"/>
      <c r="N174" s="337"/>
      <c r="O174" s="328"/>
      <c r="P174" s="328"/>
      <c r="Q174" s="328"/>
      <c r="R174" s="328"/>
      <c r="S174" s="328"/>
      <c r="T174" s="556"/>
      <c r="U174" s="563"/>
      <c r="V174" s="564"/>
      <c r="W174" s="561"/>
      <c r="X174" s="561"/>
      <c r="Y174" s="561"/>
      <c r="Z174" s="561"/>
      <c r="AA174" s="561"/>
      <c r="AB174" s="561"/>
      <c r="AC174" s="561"/>
      <c r="AD174" s="561"/>
      <c r="AE174" s="561"/>
      <c r="AF174" s="561"/>
      <c r="AG174" s="561"/>
      <c r="AH174" s="561"/>
      <c r="AI174" s="566"/>
      <c r="AJ174" s="564"/>
      <c r="AK174" s="561"/>
      <c r="AL174" s="561"/>
      <c r="AM174" s="561"/>
      <c r="AN174" s="561"/>
      <c r="AO174" s="561"/>
      <c r="AP174" s="561"/>
      <c r="AQ174" s="564"/>
      <c r="AR174" s="561"/>
      <c r="AS174" s="561"/>
      <c r="AT174" s="561"/>
      <c r="AU174" s="561"/>
      <c r="AV174" s="329"/>
      <c r="AW174" s="339"/>
      <c r="AX174" s="439"/>
      <c r="AY174" s="329"/>
      <c r="AZ174" s="329"/>
      <c r="BA174" s="329"/>
      <c r="BB174" s="329"/>
      <c r="BC174" s="329"/>
      <c r="BD174" s="329"/>
      <c r="BE174" s="329"/>
      <c r="BF174" s="329"/>
      <c r="BG174" s="329"/>
      <c r="BH174" s="329"/>
      <c r="BI174" s="329"/>
      <c r="BJ174" s="338"/>
      <c r="BK174" s="338"/>
      <c r="BL174" s="439"/>
      <c r="BM174" s="338"/>
      <c r="BN174" s="338"/>
      <c r="BO174" s="338"/>
      <c r="BP174" s="338"/>
      <c r="BQ174" s="338"/>
      <c r="BR174" s="338"/>
      <c r="BS174" s="338"/>
      <c r="BT174" s="338"/>
      <c r="BU174" s="338"/>
      <c r="BV174" s="338"/>
      <c r="BW174" s="338"/>
      <c r="BX174" s="328"/>
    </row>
  </sheetData>
  <mergeCells count="38">
    <mergeCell ref="BQ15:BW15"/>
    <mergeCell ref="AI16:AN16"/>
    <mergeCell ref="AP16:AU16"/>
    <mergeCell ref="AW16:BB16"/>
    <mergeCell ref="BD16:BI16"/>
    <mergeCell ref="BK16:BP16"/>
    <mergeCell ref="AH13:BW13"/>
    <mergeCell ref="BX13:BX17"/>
    <mergeCell ref="T14:AG14"/>
    <mergeCell ref="AH14:AU14"/>
    <mergeCell ref="AV14:BI14"/>
    <mergeCell ref="BJ14:BW14"/>
    <mergeCell ref="T15:Z15"/>
    <mergeCell ref="AA15:AG15"/>
    <mergeCell ref="AH15:AN15"/>
    <mergeCell ref="AO15:AU15"/>
    <mergeCell ref="T13:AG13"/>
    <mergeCell ref="U16:Z16"/>
    <mergeCell ref="BR16:BW16"/>
    <mergeCell ref="AV15:BB15"/>
    <mergeCell ref="BC15:BI15"/>
    <mergeCell ref="BJ15:BP15"/>
    <mergeCell ref="BT1:BX1"/>
    <mergeCell ref="A3:AG3"/>
    <mergeCell ref="L6:S6"/>
    <mergeCell ref="M10:W10"/>
    <mergeCell ref="A13:A17"/>
    <mergeCell ref="B13:B17"/>
    <mergeCell ref="C13:C17"/>
    <mergeCell ref="D13:E15"/>
    <mergeCell ref="F13:S14"/>
    <mergeCell ref="F15:L15"/>
    <mergeCell ref="M15:S15"/>
    <mergeCell ref="D16:D17"/>
    <mergeCell ref="E16:E17"/>
    <mergeCell ref="G16:L16"/>
    <mergeCell ref="N16:S16"/>
    <mergeCell ref="AB16:AG16"/>
  </mergeCells>
  <pageMargins left="0.39370078740157483" right="0.39370078740157483" top="0.78740157480314965" bottom="0.39370078740157483" header="0.19685039370078741" footer="0.19685039370078741"/>
  <pageSetup paperSize="9" scale="77" fitToWidth="2" fitToHeight="6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188"/>
  <sheetViews>
    <sheetView view="pageBreakPreview" zoomScale="115" zoomScaleNormal="100" zoomScaleSheetLayoutView="115" workbookViewId="0">
      <pane xSplit="2" ySplit="16" topLeftCell="C124" activePane="bottomRight" state="frozen"/>
      <selection pane="topRight" activeCell="C1" sqref="C1"/>
      <selection pane="bottomLeft" activeCell="A18" sqref="A18"/>
      <selection pane="bottomRight" activeCell="D129" sqref="D129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2.710937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28515625" style="12" customWidth="1"/>
    <col min="28" max="32" width="3.7109375" style="12" customWidth="1"/>
    <col min="33" max="33" width="7" style="12" customWidth="1"/>
    <col min="34" max="34" width="4.28515625" style="12" customWidth="1"/>
    <col min="35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41"/>
      <c r="U1" s="41"/>
      <c r="V1" s="41"/>
      <c r="W1" s="41"/>
      <c r="X1" s="41"/>
      <c r="Y1" s="41"/>
      <c r="Z1" s="41"/>
      <c r="AA1" s="41"/>
      <c r="AG1" s="41"/>
      <c r="AI1" s="890" t="s">
        <v>177</v>
      </c>
      <c r="AJ1" s="890"/>
      <c r="AK1" s="890"/>
      <c r="AL1" s="890"/>
      <c r="AM1" s="890"/>
    </row>
    <row r="2" spans="1:39" s="2" customFormat="1" ht="11.25" outlineLevel="1" x14ac:dyDescent="0.2">
      <c r="A2" s="835" t="s">
        <v>178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835"/>
      <c r="Q2" s="835"/>
      <c r="R2" s="835"/>
      <c r="S2" s="835"/>
      <c r="T2" s="835"/>
      <c r="U2" s="835"/>
      <c r="V2" s="835"/>
      <c r="W2" s="835"/>
      <c r="X2" s="835"/>
      <c r="Y2" s="835"/>
      <c r="Z2" s="835"/>
      <c r="AA2" s="835"/>
      <c r="AB2" s="835"/>
      <c r="AC2" s="835"/>
      <c r="AD2" s="835"/>
      <c r="AE2" s="835"/>
      <c r="AF2" s="835"/>
      <c r="AG2" s="835"/>
      <c r="AH2" s="835"/>
      <c r="AI2" s="835"/>
      <c r="AJ2" s="835"/>
      <c r="AK2" s="835"/>
      <c r="AL2" s="835"/>
      <c r="AM2" s="835"/>
    </row>
    <row r="3" spans="1:39" s="14" customFormat="1" ht="10.5" outlineLevel="1" x14ac:dyDescent="0.15">
      <c r="Q3" s="16" t="s">
        <v>179</v>
      </c>
      <c r="R3" s="42" t="s">
        <v>493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 (произв)'!M5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4"/>
      <c r="P6" s="836" t="s">
        <v>3</v>
      </c>
      <c r="Q6" s="836"/>
      <c r="R6" s="836"/>
      <c r="S6" s="836"/>
      <c r="T6" s="836"/>
      <c r="U6" s="836"/>
      <c r="V6" s="836"/>
      <c r="W6" s="836"/>
    </row>
    <row r="7" spans="1:39" s="1" customFormat="1" ht="12.75" customHeight="1" outlineLevel="1" x14ac:dyDescent="0.2">
      <c r="R7" s="4"/>
    </row>
    <row r="8" spans="1:39" s="1" customFormat="1" ht="11.25" outlineLevel="1" x14ac:dyDescent="0.2">
      <c r="R8" s="3" t="s">
        <v>4</v>
      </c>
      <c r="T8" s="6" t="s">
        <v>493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837"/>
      <c r="R10" s="837"/>
      <c r="S10" s="837"/>
      <c r="T10" s="837"/>
      <c r="U10" s="837"/>
      <c r="V10" s="837"/>
      <c r="W10" s="837"/>
      <c r="X10" s="837"/>
      <c r="Y10" s="837"/>
      <c r="Z10" s="837"/>
      <c r="AA10" s="837"/>
      <c r="AB10" s="837"/>
    </row>
    <row r="11" spans="1:39" s="2" customFormat="1" ht="11.25" outlineLevel="1" x14ac:dyDescent="0.2">
      <c r="P11" s="1"/>
      <c r="Q11" s="836" t="s">
        <v>7</v>
      </c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6"/>
    </row>
    <row r="12" spans="1:39" s="1" customFormat="1" ht="10.5" outlineLevel="1" x14ac:dyDescent="0.2"/>
    <row r="13" spans="1:39" s="28" customFormat="1" ht="11.25" customHeight="1" x14ac:dyDescent="0.2">
      <c r="A13" s="923" t="s">
        <v>8</v>
      </c>
      <c r="B13" s="923" t="s">
        <v>91</v>
      </c>
      <c r="C13" s="923" t="s">
        <v>10</v>
      </c>
      <c r="D13" s="926" t="s">
        <v>180</v>
      </c>
      <c r="E13" s="927"/>
      <c r="F13" s="927"/>
      <c r="G13" s="927"/>
      <c r="H13" s="927"/>
      <c r="I13" s="927"/>
      <c r="J13" s="927"/>
      <c r="K13" s="927"/>
      <c r="L13" s="927"/>
      <c r="M13" s="927"/>
      <c r="N13" s="927"/>
      <c r="O13" s="927"/>
      <c r="P13" s="927"/>
      <c r="Q13" s="927"/>
      <c r="R13" s="927"/>
      <c r="S13" s="927"/>
      <c r="T13" s="927"/>
      <c r="U13" s="927"/>
      <c r="V13" s="927"/>
      <c r="W13" s="927"/>
      <c r="X13" s="927"/>
      <c r="Y13" s="927"/>
      <c r="Z13" s="927"/>
      <c r="AA13" s="927"/>
      <c r="AB13" s="927"/>
      <c r="AC13" s="927"/>
      <c r="AD13" s="927"/>
      <c r="AE13" s="927"/>
      <c r="AF13" s="927"/>
      <c r="AG13" s="927"/>
      <c r="AH13" s="927"/>
      <c r="AI13" s="927"/>
      <c r="AJ13" s="927"/>
      <c r="AK13" s="927"/>
      <c r="AL13" s="927"/>
      <c r="AM13" s="928"/>
    </row>
    <row r="14" spans="1:39" s="28" customFormat="1" ht="23.25" customHeight="1" x14ac:dyDescent="0.2">
      <c r="A14" s="924"/>
      <c r="B14" s="924"/>
      <c r="C14" s="924"/>
      <c r="D14" s="926" t="s">
        <v>181</v>
      </c>
      <c r="E14" s="927"/>
      <c r="F14" s="927"/>
      <c r="G14" s="927"/>
      <c r="H14" s="927"/>
      <c r="I14" s="927"/>
      <c r="J14" s="927"/>
      <c r="K14" s="920" t="s">
        <v>182</v>
      </c>
      <c r="L14" s="929"/>
      <c r="M14" s="929"/>
      <c r="N14" s="929"/>
      <c r="O14" s="929"/>
      <c r="P14" s="929"/>
      <c r="Q14" s="921"/>
      <c r="R14" s="920" t="s">
        <v>183</v>
      </c>
      <c r="S14" s="929"/>
      <c r="T14" s="929"/>
      <c r="U14" s="929"/>
      <c r="V14" s="929"/>
      <c r="W14" s="929"/>
      <c r="X14" s="929"/>
      <c r="Y14" s="921"/>
      <c r="Z14" s="920" t="s">
        <v>184</v>
      </c>
      <c r="AA14" s="929"/>
      <c r="AB14" s="929"/>
      <c r="AC14" s="929"/>
      <c r="AD14" s="929"/>
      <c r="AE14" s="929"/>
      <c r="AF14" s="921"/>
      <c r="AG14" s="920" t="s">
        <v>185</v>
      </c>
      <c r="AH14" s="927"/>
      <c r="AI14" s="927"/>
      <c r="AJ14" s="927"/>
      <c r="AK14" s="927"/>
      <c r="AL14" s="927"/>
      <c r="AM14" s="928"/>
    </row>
    <row r="15" spans="1:39" s="28" customFormat="1" ht="42" customHeight="1" x14ac:dyDescent="0.2">
      <c r="A15" s="924"/>
      <c r="B15" s="924"/>
      <c r="C15" s="924"/>
      <c r="D15" s="29" t="s">
        <v>97</v>
      </c>
      <c r="E15" s="901" t="s">
        <v>98</v>
      </c>
      <c r="F15" s="901"/>
      <c r="G15" s="901"/>
      <c r="H15" s="901"/>
      <c r="I15" s="901"/>
      <c r="J15" s="901"/>
      <c r="K15" s="29" t="s">
        <v>97</v>
      </c>
      <c r="L15" s="901" t="s">
        <v>98</v>
      </c>
      <c r="M15" s="901"/>
      <c r="N15" s="901"/>
      <c r="O15" s="901"/>
      <c r="P15" s="901"/>
      <c r="Q15" s="901"/>
      <c r="R15" s="920" t="s">
        <v>97</v>
      </c>
      <c r="S15" s="921"/>
      <c r="T15" s="901" t="s">
        <v>98</v>
      </c>
      <c r="U15" s="901"/>
      <c r="V15" s="901"/>
      <c r="W15" s="901"/>
      <c r="X15" s="901"/>
      <c r="Y15" s="901"/>
      <c r="Z15" s="29" t="s">
        <v>97</v>
      </c>
      <c r="AA15" s="901" t="s">
        <v>98</v>
      </c>
      <c r="AB15" s="901"/>
      <c r="AC15" s="901"/>
      <c r="AD15" s="901"/>
      <c r="AE15" s="901"/>
      <c r="AF15" s="901"/>
      <c r="AG15" s="29" t="s">
        <v>97</v>
      </c>
      <c r="AH15" s="901" t="s">
        <v>98</v>
      </c>
      <c r="AI15" s="901"/>
      <c r="AJ15" s="901"/>
      <c r="AK15" s="901"/>
      <c r="AL15" s="901"/>
      <c r="AM15" s="901"/>
    </row>
    <row r="16" spans="1:39" s="28" customFormat="1" ht="46.5" customHeight="1" x14ac:dyDescent="0.2">
      <c r="A16" s="925"/>
      <c r="B16" s="925"/>
      <c r="C16" s="925"/>
      <c r="D16" s="30" t="s">
        <v>99</v>
      </c>
      <c r="E16" s="30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30" t="s">
        <v>99</v>
      </c>
      <c r="L16" s="30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922" t="s">
        <v>99</v>
      </c>
      <c r="S16" s="922"/>
      <c r="T16" s="30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30" t="s">
        <v>99</v>
      </c>
      <c r="AA16" s="30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30" t="s">
        <v>105</v>
      </c>
      <c r="AH16" s="30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32">
        <v>1</v>
      </c>
      <c r="B17" s="32">
        <v>2</v>
      </c>
      <c r="C17" s="32">
        <v>3</v>
      </c>
      <c r="D17" s="33" t="s">
        <v>186</v>
      </c>
      <c r="E17" s="33" t="s">
        <v>187</v>
      </c>
      <c r="F17" s="33" t="s">
        <v>188</v>
      </c>
      <c r="G17" s="33" t="s">
        <v>189</v>
      </c>
      <c r="H17" s="33" t="s">
        <v>190</v>
      </c>
      <c r="I17" s="33" t="s">
        <v>191</v>
      </c>
      <c r="J17" s="33" t="s">
        <v>192</v>
      </c>
      <c r="K17" s="33" t="s">
        <v>193</v>
      </c>
      <c r="L17" s="33" t="s">
        <v>194</v>
      </c>
      <c r="M17" s="33" t="s">
        <v>195</v>
      </c>
      <c r="N17" s="33" t="s">
        <v>196</v>
      </c>
      <c r="O17" s="33" t="s">
        <v>197</v>
      </c>
      <c r="P17" s="33" t="s">
        <v>198</v>
      </c>
      <c r="Q17" s="33" t="s">
        <v>199</v>
      </c>
      <c r="R17" s="918" t="s">
        <v>200</v>
      </c>
      <c r="S17" s="918"/>
      <c r="T17" s="33" t="s">
        <v>201</v>
      </c>
      <c r="U17" s="33" t="s">
        <v>202</v>
      </c>
      <c r="V17" s="33" t="s">
        <v>203</v>
      </c>
      <c r="W17" s="33" t="s">
        <v>204</v>
      </c>
      <c r="X17" s="33" t="s">
        <v>205</v>
      </c>
      <c r="Y17" s="33" t="s">
        <v>206</v>
      </c>
      <c r="Z17" s="33" t="s">
        <v>207</v>
      </c>
      <c r="AA17" s="33" t="s">
        <v>208</v>
      </c>
      <c r="AB17" s="33" t="s">
        <v>209</v>
      </c>
      <c r="AC17" s="33" t="s">
        <v>210</v>
      </c>
      <c r="AD17" s="33" t="s">
        <v>211</v>
      </c>
      <c r="AE17" s="33" t="s">
        <v>212</v>
      </c>
      <c r="AF17" s="33" t="s">
        <v>213</v>
      </c>
      <c r="AG17" s="33" t="s">
        <v>214</v>
      </c>
      <c r="AH17" s="33" t="s">
        <v>215</v>
      </c>
      <c r="AI17" s="33" t="s">
        <v>216</v>
      </c>
      <c r="AJ17" s="33" t="s">
        <v>217</v>
      </c>
      <c r="AK17" s="33" t="s">
        <v>176</v>
      </c>
      <c r="AL17" s="33" t="s">
        <v>218</v>
      </c>
      <c r="AM17" s="33" t="s">
        <v>219</v>
      </c>
    </row>
    <row r="18" spans="1:39" s="39" customFormat="1" ht="18" x14ac:dyDescent="0.25">
      <c r="A18" s="167">
        <f>'Пр 1 (произв)'!A17</f>
        <v>0</v>
      </c>
      <c r="B18" s="122" t="str">
        <f>'Пр 1 (произв)'!B17</f>
        <v>ВСЕГО по инвестиционной программе, в том числе:</v>
      </c>
      <c r="C18" s="167">
        <f>'Пр 1 (произв)'!C17</f>
        <v>0</v>
      </c>
      <c r="D18" s="342">
        <f>SUM(D19:D25)</f>
        <v>0</v>
      </c>
      <c r="E18" s="342">
        <f t="shared" ref="E18:J18" si="0">SUM(E19:E25)</f>
        <v>0</v>
      </c>
      <c r="F18" s="342">
        <f t="shared" si="0"/>
        <v>0</v>
      </c>
      <c r="G18" s="342">
        <f t="shared" si="0"/>
        <v>0</v>
      </c>
      <c r="H18" s="342">
        <f t="shared" si="0"/>
        <v>0</v>
      </c>
      <c r="I18" s="342">
        <f t="shared" si="0"/>
        <v>0</v>
      </c>
      <c r="J18" s="342">
        <f t="shared" si="0"/>
        <v>0</v>
      </c>
      <c r="K18" s="342">
        <f>SUM(K19:K25)</f>
        <v>0</v>
      </c>
      <c r="L18" s="342">
        <f t="shared" ref="L18:Q18" si="1">SUM(L19:L25)</f>
        <v>0</v>
      </c>
      <c r="M18" s="342">
        <f t="shared" si="1"/>
        <v>0</v>
      </c>
      <c r="N18" s="342">
        <f t="shared" si="1"/>
        <v>0</v>
      </c>
      <c r="O18" s="342">
        <f t="shared" si="1"/>
        <v>0</v>
      </c>
      <c r="P18" s="342">
        <f t="shared" si="1"/>
        <v>0</v>
      </c>
      <c r="Q18" s="342">
        <f t="shared" si="1"/>
        <v>0</v>
      </c>
      <c r="R18" s="919">
        <f>SUM(T19:T25)</f>
        <v>0</v>
      </c>
      <c r="S18" s="919"/>
      <c r="T18" s="342">
        <f t="shared" ref="T18" si="2">SUM(T19:T25)</f>
        <v>0</v>
      </c>
      <c r="U18" s="342">
        <f t="shared" ref="U18" si="3">SUM(U19:U25)</f>
        <v>0</v>
      </c>
      <c r="V18" s="342">
        <f t="shared" ref="V18" si="4">SUM(V19:V25)</f>
        <v>0</v>
      </c>
      <c r="W18" s="342">
        <f t="shared" ref="W18" si="5">SUM(W19:W25)</f>
        <v>0</v>
      </c>
      <c r="X18" s="342">
        <f t="shared" ref="X18" si="6">SUM(X19:X25)</f>
        <v>0</v>
      </c>
      <c r="Y18" s="342">
        <f t="shared" ref="Y18" si="7">SUM(Y19:Y25)</f>
        <v>0</v>
      </c>
      <c r="Z18" s="342">
        <f t="shared" ref="Z18" si="8">SUM(Z19:Z25)</f>
        <v>0</v>
      </c>
      <c r="AA18" s="342" t="e">
        <f t="shared" ref="AA18" si="9">SUM(AA19:AA25)</f>
        <v>#REF!</v>
      </c>
      <c r="AB18" s="342" t="e">
        <f t="shared" ref="AB18" si="10">SUM(AB19:AB25)</f>
        <v>#REF!</v>
      </c>
      <c r="AC18" s="342" t="e">
        <f t="shared" ref="AC18" si="11">SUM(AC19:AC25)</f>
        <v>#REF!</v>
      </c>
      <c r="AD18" s="342" t="e">
        <f t="shared" ref="AD18" si="12">SUM(AD19:AD25)</f>
        <v>#REF!</v>
      </c>
      <c r="AE18" s="342" t="e">
        <f t="shared" ref="AE18" si="13">SUM(AE19:AE25)</f>
        <v>#REF!</v>
      </c>
      <c r="AF18" s="342" t="e">
        <f t="shared" ref="AF18" si="14">SUM(AF19:AF25)</f>
        <v>#REF!</v>
      </c>
      <c r="AG18" s="342">
        <f t="shared" ref="AG18" si="15">SUM(AG19:AG25)</f>
        <v>0</v>
      </c>
      <c r="AH18" s="342" t="e">
        <f t="shared" ref="AH18" si="16">SUM(AH19:AH25)</f>
        <v>#REF!</v>
      </c>
      <c r="AI18" s="342" t="e">
        <f t="shared" ref="AI18" si="17">SUM(AI19:AI25)</f>
        <v>#REF!</v>
      </c>
      <c r="AJ18" s="342" t="e">
        <f t="shared" ref="AJ18" si="18">SUM(AJ19:AJ25)</f>
        <v>#REF!</v>
      </c>
      <c r="AK18" s="342" t="e">
        <f t="shared" ref="AK18" si="19">SUM(AK19:AK25)</f>
        <v>#REF!</v>
      </c>
      <c r="AL18" s="342" t="e">
        <f t="shared" ref="AL18" si="20">SUM(AL19:AL25)</f>
        <v>#REF!</v>
      </c>
      <c r="AM18" s="342" t="e">
        <f t="shared" ref="AM18" si="21">SUM(AM19:AM25)</f>
        <v>#REF!</v>
      </c>
    </row>
    <row r="19" spans="1:39" ht="20.25" customHeight="1" x14ac:dyDescent="0.25">
      <c r="A19" s="167" t="str">
        <f>'Пр 1 (произв)'!A18</f>
        <v>0.1</v>
      </c>
      <c r="B19" s="157" t="str">
        <f>'Пр 1 (произв)'!B18</f>
        <v>Технологическое присоединение (подключение), всего</v>
      </c>
      <c r="C19" s="167" t="str">
        <f>'Пр 1 (произв)'!C18</f>
        <v>Г</v>
      </c>
      <c r="D19" s="273">
        <f>D28</f>
        <v>0</v>
      </c>
      <c r="E19" s="273">
        <f>E28</f>
        <v>0</v>
      </c>
      <c r="F19" s="273">
        <f t="shared" ref="F19:AF19" si="22">F28</f>
        <v>0</v>
      </c>
      <c r="G19" s="273">
        <f t="shared" si="22"/>
        <v>0</v>
      </c>
      <c r="H19" s="273">
        <f t="shared" si="22"/>
        <v>0</v>
      </c>
      <c r="I19" s="273">
        <f t="shared" si="22"/>
        <v>0</v>
      </c>
      <c r="J19" s="273">
        <f t="shared" si="22"/>
        <v>0</v>
      </c>
      <c r="K19" s="273">
        <f t="shared" si="22"/>
        <v>0</v>
      </c>
      <c r="L19" s="273">
        <f t="shared" si="22"/>
        <v>0</v>
      </c>
      <c r="M19" s="273">
        <f t="shared" si="22"/>
        <v>0</v>
      </c>
      <c r="N19" s="273">
        <f t="shared" si="22"/>
        <v>0</v>
      </c>
      <c r="O19" s="273">
        <f t="shared" si="22"/>
        <v>0</v>
      </c>
      <c r="P19" s="273">
        <f t="shared" si="22"/>
        <v>0</v>
      </c>
      <c r="Q19" s="273">
        <f t="shared" si="22"/>
        <v>0</v>
      </c>
      <c r="R19" s="845">
        <f t="shared" si="22"/>
        <v>0</v>
      </c>
      <c r="S19" s="846"/>
      <c r="T19" s="273">
        <f t="shared" si="22"/>
        <v>0</v>
      </c>
      <c r="U19" s="273">
        <f t="shared" si="22"/>
        <v>0</v>
      </c>
      <c r="V19" s="273">
        <f t="shared" si="22"/>
        <v>0</v>
      </c>
      <c r="W19" s="273">
        <f t="shared" si="22"/>
        <v>0</v>
      </c>
      <c r="X19" s="273">
        <f t="shared" si="22"/>
        <v>0</v>
      </c>
      <c r="Y19" s="273">
        <f t="shared" si="22"/>
        <v>0</v>
      </c>
      <c r="Z19" s="273">
        <f t="shared" si="22"/>
        <v>0</v>
      </c>
      <c r="AA19" s="273">
        <f t="shared" si="22"/>
        <v>0</v>
      </c>
      <c r="AB19" s="273">
        <f t="shared" si="22"/>
        <v>0</v>
      </c>
      <c r="AC19" s="273">
        <f t="shared" si="22"/>
        <v>0</v>
      </c>
      <c r="AD19" s="273">
        <f t="shared" si="22"/>
        <v>0</v>
      </c>
      <c r="AE19" s="273">
        <f t="shared" si="22"/>
        <v>0</v>
      </c>
      <c r="AF19" s="273">
        <f t="shared" si="22"/>
        <v>0</v>
      </c>
      <c r="AG19" s="273">
        <f t="shared" ref="AG19:AM19" si="23">AG28</f>
        <v>0</v>
      </c>
      <c r="AH19" s="273">
        <f t="shared" si="23"/>
        <v>0</v>
      </c>
      <c r="AI19" s="273">
        <f t="shared" si="23"/>
        <v>0</v>
      </c>
      <c r="AJ19" s="273">
        <f t="shared" si="23"/>
        <v>0</v>
      </c>
      <c r="AK19" s="273">
        <f t="shared" si="23"/>
        <v>0</v>
      </c>
      <c r="AL19" s="273">
        <f t="shared" si="23"/>
        <v>0</v>
      </c>
      <c r="AM19" s="273">
        <f t="shared" si="23"/>
        <v>0</v>
      </c>
    </row>
    <row r="20" spans="1:39" x14ac:dyDescent="0.25">
      <c r="A20" s="167" t="str">
        <f>'Пр 1 (произв)'!A19</f>
        <v>0.2</v>
      </c>
      <c r="B20" s="157" t="str">
        <f>'Пр 1 (произв)'!B19</f>
        <v>Реконструкция, всего</v>
      </c>
      <c r="C20" s="167" t="str">
        <f>'Пр 1 (произв)'!C19</f>
        <v>Г</v>
      </c>
      <c r="D20" s="273">
        <f>D70</f>
        <v>0</v>
      </c>
      <c r="E20" s="273">
        <f>E70</f>
        <v>0</v>
      </c>
      <c r="F20" s="273">
        <f t="shared" ref="F20:AF20" si="24">F70</f>
        <v>0</v>
      </c>
      <c r="G20" s="273">
        <f t="shared" si="24"/>
        <v>0</v>
      </c>
      <c r="H20" s="273">
        <f t="shared" si="24"/>
        <v>0</v>
      </c>
      <c r="I20" s="273">
        <f t="shared" si="24"/>
        <v>0</v>
      </c>
      <c r="J20" s="273">
        <f t="shared" si="24"/>
        <v>0</v>
      </c>
      <c r="K20" s="273">
        <f t="shared" si="24"/>
        <v>0</v>
      </c>
      <c r="L20" s="273">
        <f t="shared" si="24"/>
        <v>0</v>
      </c>
      <c r="M20" s="273">
        <f t="shared" si="24"/>
        <v>0</v>
      </c>
      <c r="N20" s="273">
        <f t="shared" si="24"/>
        <v>0</v>
      </c>
      <c r="O20" s="273">
        <f t="shared" si="24"/>
        <v>0</v>
      </c>
      <c r="P20" s="273">
        <f t="shared" si="24"/>
        <v>0</v>
      </c>
      <c r="Q20" s="273">
        <f t="shared" si="24"/>
        <v>0</v>
      </c>
      <c r="R20" s="845">
        <f t="shared" si="24"/>
        <v>0</v>
      </c>
      <c r="S20" s="846"/>
      <c r="T20" s="273">
        <f t="shared" si="24"/>
        <v>0</v>
      </c>
      <c r="U20" s="273">
        <f t="shared" si="24"/>
        <v>0</v>
      </c>
      <c r="V20" s="273">
        <f t="shared" si="24"/>
        <v>0</v>
      </c>
      <c r="W20" s="273">
        <f t="shared" si="24"/>
        <v>0</v>
      </c>
      <c r="X20" s="273">
        <f t="shared" si="24"/>
        <v>0</v>
      </c>
      <c r="Y20" s="273">
        <f t="shared" si="24"/>
        <v>0</v>
      </c>
      <c r="Z20" s="273">
        <f t="shared" si="24"/>
        <v>0</v>
      </c>
      <c r="AA20" s="273">
        <f t="shared" si="24"/>
        <v>0</v>
      </c>
      <c r="AB20" s="273">
        <f t="shared" si="24"/>
        <v>0</v>
      </c>
      <c r="AC20" s="273">
        <f t="shared" si="24"/>
        <v>0</v>
      </c>
      <c r="AD20" s="273">
        <f t="shared" si="24"/>
        <v>0</v>
      </c>
      <c r="AE20" s="273">
        <f t="shared" si="24"/>
        <v>0</v>
      </c>
      <c r="AF20" s="273">
        <f t="shared" si="24"/>
        <v>0</v>
      </c>
      <c r="AG20" s="273">
        <f t="shared" ref="AG20:AM20" si="25">AG70</f>
        <v>0</v>
      </c>
      <c r="AH20" s="273">
        <f t="shared" si="25"/>
        <v>0</v>
      </c>
      <c r="AI20" s="273">
        <f t="shared" si="25"/>
        <v>0</v>
      </c>
      <c r="AJ20" s="273">
        <f t="shared" si="25"/>
        <v>0</v>
      </c>
      <c r="AK20" s="273">
        <f t="shared" si="25"/>
        <v>0</v>
      </c>
      <c r="AL20" s="273">
        <f t="shared" si="25"/>
        <v>0</v>
      </c>
      <c r="AM20" s="273">
        <f t="shared" si="25"/>
        <v>0</v>
      </c>
    </row>
    <row r="21" spans="1:39" ht="18" x14ac:dyDescent="0.25">
      <c r="A21" s="167" t="str">
        <f>'Пр 1 (произв)'!A20</f>
        <v>0.3</v>
      </c>
      <c r="B21" s="157" t="str">
        <f>'Пр 1 (произв)'!B20</f>
        <v>Модернизация, техническое перевооружение, всего</v>
      </c>
      <c r="C21" s="167" t="str">
        <f>'Пр 1 (произв)'!C20</f>
        <v>Г</v>
      </c>
      <c r="D21" s="273">
        <f>D87</f>
        <v>0</v>
      </c>
      <c r="E21" s="273">
        <f>E87</f>
        <v>0</v>
      </c>
      <c r="F21" s="273">
        <f t="shared" ref="F21:AF21" si="26">F87</f>
        <v>0</v>
      </c>
      <c r="G21" s="273">
        <f t="shared" si="26"/>
        <v>0</v>
      </c>
      <c r="H21" s="273">
        <f t="shared" si="26"/>
        <v>0</v>
      </c>
      <c r="I21" s="273">
        <f t="shared" si="26"/>
        <v>0</v>
      </c>
      <c r="J21" s="273">
        <f t="shared" si="26"/>
        <v>0</v>
      </c>
      <c r="K21" s="273">
        <f t="shared" si="26"/>
        <v>0</v>
      </c>
      <c r="L21" s="273">
        <f t="shared" si="26"/>
        <v>0</v>
      </c>
      <c r="M21" s="273">
        <f t="shared" si="26"/>
        <v>0</v>
      </c>
      <c r="N21" s="273">
        <f t="shared" si="26"/>
        <v>0</v>
      </c>
      <c r="O21" s="273">
        <f t="shared" si="26"/>
        <v>0</v>
      </c>
      <c r="P21" s="273">
        <f t="shared" si="26"/>
        <v>0</v>
      </c>
      <c r="Q21" s="273">
        <f t="shared" si="26"/>
        <v>0</v>
      </c>
      <c r="R21" s="845">
        <f t="shared" si="26"/>
        <v>0</v>
      </c>
      <c r="S21" s="846"/>
      <c r="T21" s="273">
        <f t="shared" si="26"/>
        <v>0</v>
      </c>
      <c r="U21" s="273">
        <f t="shared" si="26"/>
        <v>0</v>
      </c>
      <c r="V21" s="273">
        <f t="shared" si="26"/>
        <v>0</v>
      </c>
      <c r="W21" s="273">
        <f t="shared" si="26"/>
        <v>0</v>
      </c>
      <c r="X21" s="273">
        <f t="shared" si="26"/>
        <v>0</v>
      </c>
      <c r="Y21" s="273">
        <f t="shared" si="26"/>
        <v>0</v>
      </c>
      <c r="Z21" s="273">
        <f t="shared" si="26"/>
        <v>0</v>
      </c>
      <c r="AA21" s="273" t="e">
        <f t="shared" si="26"/>
        <v>#REF!</v>
      </c>
      <c r="AB21" s="273" t="e">
        <f t="shared" si="26"/>
        <v>#REF!</v>
      </c>
      <c r="AC21" s="273" t="e">
        <f t="shared" si="26"/>
        <v>#REF!</v>
      </c>
      <c r="AD21" s="273" t="e">
        <f t="shared" si="26"/>
        <v>#REF!</v>
      </c>
      <c r="AE21" s="273" t="e">
        <f t="shared" si="26"/>
        <v>#REF!</v>
      </c>
      <c r="AF21" s="273" t="e">
        <f t="shared" si="26"/>
        <v>#REF!</v>
      </c>
      <c r="AG21" s="273">
        <f t="shared" ref="AG21:AM21" si="27">AG87</f>
        <v>0</v>
      </c>
      <c r="AH21" s="273" t="e">
        <f t="shared" si="27"/>
        <v>#REF!</v>
      </c>
      <c r="AI21" s="273" t="e">
        <f t="shared" si="27"/>
        <v>#REF!</v>
      </c>
      <c r="AJ21" s="273" t="e">
        <f t="shared" si="27"/>
        <v>#REF!</v>
      </c>
      <c r="AK21" s="273" t="e">
        <f t="shared" si="27"/>
        <v>#REF!</v>
      </c>
      <c r="AL21" s="273" t="e">
        <f t="shared" si="27"/>
        <v>#REF!</v>
      </c>
      <c r="AM21" s="273" t="e">
        <f t="shared" si="27"/>
        <v>#REF!</v>
      </c>
    </row>
    <row r="22" spans="1:39" ht="24" customHeight="1" x14ac:dyDescent="0.25">
      <c r="A22" s="167" t="str">
        <f>'Пр 1 (произв)'!A21</f>
        <v>0.4</v>
      </c>
      <c r="B22" s="157" t="str">
        <f>'Пр 1 (произв)'!B21</f>
        <v>Инвестиционные проекты, реализация которых обуславливается схемами теплоснабжения, всего</v>
      </c>
      <c r="C22" s="167" t="str">
        <f>'Пр 1 (произв)'!C21</f>
        <v>Г</v>
      </c>
      <c r="D22" s="273">
        <f>D149</f>
        <v>0</v>
      </c>
      <c r="E22" s="273">
        <f>E150</f>
        <v>0</v>
      </c>
      <c r="F22" s="273">
        <f t="shared" ref="F22:AF22" si="28">F150</f>
        <v>0</v>
      </c>
      <c r="G22" s="273">
        <f t="shared" si="28"/>
        <v>0</v>
      </c>
      <c r="H22" s="273">
        <f t="shared" si="28"/>
        <v>0</v>
      </c>
      <c r="I22" s="273">
        <f t="shared" si="28"/>
        <v>0</v>
      </c>
      <c r="J22" s="273">
        <f t="shared" si="28"/>
        <v>0</v>
      </c>
      <c r="K22" s="273">
        <f t="shared" si="28"/>
        <v>0</v>
      </c>
      <c r="L22" s="273">
        <f t="shared" si="28"/>
        <v>0</v>
      </c>
      <c r="M22" s="273">
        <f t="shared" si="28"/>
        <v>0</v>
      </c>
      <c r="N22" s="273">
        <f t="shared" si="28"/>
        <v>0</v>
      </c>
      <c r="O22" s="273">
        <f t="shared" si="28"/>
        <v>0</v>
      </c>
      <c r="P22" s="273">
        <f t="shared" si="28"/>
        <v>0</v>
      </c>
      <c r="Q22" s="273">
        <f t="shared" si="28"/>
        <v>0</v>
      </c>
      <c r="R22" s="845">
        <f t="shared" si="28"/>
        <v>0</v>
      </c>
      <c r="S22" s="846"/>
      <c r="T22" s="273">
        <f t="shared" si="28"/>
        <v>0</v>
      </c>
      <c r="U22" s="273">
        <f t="shared" si="28"/>
        <v>0</v>
      </c>
      <c r="V22" s="273">
        <f t="shared" si="28"/>
        <v>0</v>
      </c>
      <c r="W22" s="273">
        <f t="shared" si="28"/>
        <v>0</v>
      </c>
      <c r="X22" s="273">
        <f t="shared" si="28"/>
        <v>0</v>
      </c>
      <c r="Y22" s="273">
        <f t="shared" si="28"/>
        <v>0</v>
      </c>
      <c r="Z22" s="273">
        <f t="shared" si="28"/>
        <v>0</v>
      </c>
      <c r="AA22" s="273">
        <f t="shared" si="28"/>
        <v>0</v>
      </c>
      <c r="AB22" s="273">
        <f t="shared" si="28"/>
        <v>0</v>
      </c>
      <c r="AC22" s="273">
        <f t="shared" si="28"/>
        <v>0</v>
      </c>
      <c r="AD22" s="273">
        <f t="shared" si="28"/>
        <v>0</v>
      </c>
      <c r="AE22" s="273">
        <f t="shared" si="28"/>
        <v>0</v>
      </c>
      <c r="AF22" s="273">
        <f t="shared" si="28"/>
        <v>0</v>
      </c>
      <c r="AG22" s="273">
        <f t="shared" ref="AG22:AM22" si="29">AG150</f>
        <v>0</v>
      </c>
      <c r="AH22" s="273">
        <f t="shared" si="29"/>
        <v>0</v>
      </c>
      <c r="AI22" s="273">
        <f t="shared" si="29"/>
        <v>0</v>
      </c>
      <c r="AJ22" s="273">
        <f t="shared" si="29"/>
        <v>0</v>
      </c>
      <c r="AK22" s="273">
        <f t="shared" si="29"/>
        <v>0</v>
      </c>
      <c r="AL22" s="273">
        <f t="shared" si="29"/>
        <v>0</v>
      </c>
      <c r="AM22" s="273">
        <f t="shared" si="29"/>
        <v>0</v>
      </c>
    </row>
    <row r="23" spans="1:39" x14ac:dyDescent="0.25">
      <c r="A23" s="167" t="str">
        <f>'Пр 1 (произв)'!A22</f>
        <v>0.5</v>
      </c>
      <c r="B23" s="157" t="str">
        <f>'Пр 1 (произв)'!B22</f>
        <v>Новое строительство, всего</v>
      </c>
      <c r="C23" s="167" t="str">
        <f>'Пр 1 (произв)'!C22</f>
        <v>Г</v>
      </c>
      <c r="D23" s="273">
        <f>D166</f>
        <v>0</v>
      </c>
      <c r="E23" s="273">
        <f t="shared" ref="E23:Q23" si="30">E166</f>
        <v>0</v>
      </c>
      <c r="F23" s="273">
        <f t="shared" si="30"/>
        <v>0</v>
      </c>
      <c r="G23" s="273">
        <f t="shared" si="30"/>
        <v>0</v>
      </c>
      <c r="H23" s="273">
        <f t="shared" si="30"/>
        <v>0</v>
      </c>
      <c r="I23" s="273">
        <f t="shared" si="30"/>
        <v>0</v>
      </c>
      <c r="J23" s="273">
        <f t="shared" si="30"/>
        <v>0</v>
      </c>
      <c r="K23" s="273">
        <f t="shared" si="30"/>
        <v>0</v>
      </c>
      <c r="L23" s="273">
        <f t="shared" si="30"/>
        <v>0</v>
      </c>
      <c r="M23" s="273">
        <f t="shared" si="30"/>
        <v>0</v>
      </c>
      <c r="N23" s="273">
        <f t="shared" si="30"/>
        <v>0</v>
      </c>
      <c r="O23" s="273">
        <f t="shared" si="30"/>
        <v>0</v>
      </c>
      <c r="P23" s="273">
        <f t="shared" si="30"/>
        <v>0</v>
      </c>
      <c r="Q23" s="273">
        <f t="shared" si="30"/>
        <v>0</v>
      </c>
      <c r="R23" s="845">
        <f>R166</f>
        <v>0</v>
      </c>
      <c r="S23" s="846"/>
      <c r="T23" s="273">
        <f t="shared" ref="T23:AM23" si="31">T166</f>
        <v>0</v>
      </c>
      <c r="U23" s="273">
        <f t="shared" si="31"/>
        <v>0</v>
      </c>
      <c r="V23" s="273">
        <f t="shared" si="31"/>
        <v>0</v>
      </c>
      <c r="W23" s="273">
        <f t="shared" si="31"/>
        <v>0</v>
      </c>
      <c r="X23" s="273">
        <f t="shared" si="31"/>
        <v>0</v>
      </c>
      <c r="Y23" s="273">
        <f t="shared" si="31"/>
        <v>0</v>
      </c>
      <c r="Z23" s="273">
        <f t="shared" si="31"/>
        <v>0</v>
      </c>
      <c r="AA23" s="273" t="e">
        <f t="shared" si="31"/>
        <v>#REF!</v>
      </c>
      <c r="AB23" s="273" t="e">
        <f t="shared" si="31"/>
        <v>#REF!</v>
      </c>
      <c r="AC23" s="273" t="e">
        <f t="shared" si="31"/>
        <v>#REF!</v>
      </c>
      <c r="AD23" s="273" t="e">
        <f t="shared" si="31"/>
        <v>#REF!</v>
      </c>
      <c r="AE23" s="273" t="e">
        <f t="shared" si="31"/>
        <v>#REF!</v>
      </c>
      <c r="AF23" s="273" t="e">
        <f t="shared" si="31"/>
        <v>#REF!</v>
      </c>
      <c r="AG23" s="273">
        <f t="shared" si="31"/>
        <v>0</v>
      </c>
      <c r="AH23" s="273" t="e">
        <f t="shared" si="31"/>
        <v>#REF!</v>
      </c>
      <c r="AI23" s="273" t="e">
        <f t="shared" si="31"/>
        <v>#REF!</v>
      </c>
      <c r="AJ23" s="273" t="e">
        <f t="shared" si="31"/>
        <v>#REF!</v>
      </c>
      <c r="AK23" s="273" t="e">
        <f t="shared" si="31"/>
        <v>#REF!</v>
      </c>
      <c r="AL23" s="273" t="e">
        <f t="shared" si="31"/>
        <v>#REF!</v>
      </c>
      <c r="AM23" s="273" t="e">
        <f t="shared" si="31"/>
        <v>#REF!</v>
      </c>
    </row>
    <row r="24" spans="1:39" ht="21" customHeight="1" x14ac:dyDescent="0.25">
      <c r="A24" s="167" t="str">
        <f>'Пр 1 (произв)'!A23</f>
        <v>0.6</v>
      </c>
      <c r="B24" s="157" t="str">
        <f>'Пр 1 (произв)'!B23</f>
        <v>Покупка земельных участков для целей реализации инвестиционных проектов, всего</v>
      </c>
      <c r="C24" s="167" t="str">
        <f>'Пр 1 (произв)'!C23</f>
        <v>Г</v>
      </c>
      <c r="D24" s="273">
        <f>D184</f>
        <v>0</v>
      </c>
      <c r="E24" s="273">
        <f>E185</f>
        <v>0</v>
      </c>
      <c r="F24" s="273">
        <f t="shared" ref="F24:AF24" si="32">F185</f>
        <v>0</v>
      </c>
      <c r="G24" s="273">
        <f t="shared" si="32"/>
        <v>0</v>
      </c>
      <c r="H24" s="273">
        <f t="shared" si="32"/>
        <v>0</v>
      </c>
      <c r="I24" s="273">
        <f t="shared" si="32"/>
        <v>0</v>
      </c>
      <c r="J24" s="273">
        <f t="shared" si="32"/>
        <v>0</v>
      </c>
      <c r="K24" s="273">
        <f t="shared" si="32"/>
        <v>0</v>
      </c>
      <c r="L24" s="273">
        <f t="shared" si="32"/>
        <v>0</v>
      </c>
      <c r="M24" s="273">
        <f t="shared" si="32"/>
        <v>0</v>
      </c>
      <c r="N24" s="273">
        <f t="shared" si="32"/>
        <v>0</v>
      </c>
      <c r="O24" s="273">
        <f t="shared" si="32"/>
        <v>0</v>
      </c>
      <c r="P24" s="273">
        <f t="shared" si="32"/>
        <v>0</v>
      </c>
      <c r="Q24" s="273">
        <f t="shared" si="32"/>
        <v>0</v>
      </c>
      <c r="R24" s="845">
        <f t="shared" si="32"/>
        <v>0</v>
      </c>
      <c r="S24" s="846"/>
      <c r="T24" s="273">
        <f t="shared" si="32"/>
        <v>0</v>
      </c>
      <c r="U24" s="273">
        <f t="shared" si="32"/>
        <v>0</v>
      </c>
      <c r="V24" s="273">
        <f t="shared" si="32"/>
        <v>0</v>
      </c>
      <c r="W24" s="273">
        <f t="shared" si="32"/>
        <v>0</v>
      </c>
      <c r="X24" s="273">
        <f t="shared" si="32"/>
        <v>0</v>
      </c>
      <c r="Y24" s="273">
        <f t="shared" si="32"/>
        <v>0</v>
      </c>
      <c r="Z24" s="273">
        <f t="shared" si="32"/>
        <v>0</v>
      </c>
      <c r="AA24" s="273">
        <f t="shared" si="32"/>
        <v>0</v>
      </c>
      <c r="AB24" s="273">
        <f t="shared" si="32"/>
        <v>0</v>
      </c>
      <c r="AC24" s="273">
        <f t="shared" si="32"/>
        <v>0</v>
      </c>
      <c r="AD24" s="273">
        <f t="shared" si="32"/>
        <v>0</v>
      </c>
      <c r="AE24" s="273">
        <f t="shared" si="32"/>
        <v>0</v>
      </c>
      <c r="AF24" s="273">
        <f t="shared" si="32"/>
        <v>0</v>
      </c>
      <c r="AG24" s="273">
        <f t="shared" ref="AG24:AM24" si="33">AG185</f>
        <v>0</v>
      </c>
      <c r="AH24" s="273">
        <f t="shared" si="33"/>
        <v>0</v>
      </c>
      <c r="AI24" s="273">
        <f t="shared" si="33"/>
        <v>0</v>
      </c>
      <c r="AJ24" s="273">
        <f t="shared" si="33"/>
        <v>0</v>
      </c>
      <c r="AK24" s="273">
        <f t="shared" si="33"/>
        <v>0</v>
      </c>
      <c r="AL24" s="273">
        <f t="shared" si="33"/>
        <v>0</v>
      </c>
      <c r="AM24" s="273">
        <f t="shared" si="33"/>
        <v>0</v>
      </c>
    </row>
    <row r="25" spans="1:39" x14ac:dyDescent="0.25">
      <c r="A25" s="167" t="str">
        <f>'Пр 1 (произв)'!A24</f>
        <v>0.7</v>
      </c>
      <c r="B25" s="157" t="str">
        <f>'Пр 1 (произв)'!B24</f>
        <v>Прочие инвестиционные проекты, всего</v>
      </c>
      <c r="C25" s="167" t="str">
        <f>'Пр 1 (произв)'!C24</f>
        <v>Г</v>
      </c>
      <c r="D25" s="273">
        <f>D189</f>
        <v>0</v>
      </c>
      <c r="E25" s="273">
        <f>E189</f>
        <v>0</v>
      </c>
      <c r="F25" s="273">
        <f t="shared" ref="F25:AF25" si="34">F189</f>
        <v>0</v>
      </c>
      <c r="G25" s="273">
        <f t="shared" si="34"/>
        <v>0</v>
      </c>
      <c r="H25" s="273">
        <f t="shared" si="34"/>
        <v>0</v>
      </c>
      <c r="I25" s="273">
        <f t="shared" si="34"/>
        <v>0</v>
      </c>
      <c r="J25" s="273">
        <f t="shared" si="34"/>
        <v>0</v>
      </c>
      <c r="K25" s="273">
        <f t="shared" si="34"/>
        <v>0</v>
      </c>
      <c r="L25" s="273">
        <f t="shared" si="34"/>
        <v>0</v>
      </c>
      <c r="M25" s="273">
        <f t="shared" si="34"/>
        <v>0</v>
      </c>
      <c r="N25" s="273">
        <f t="shared" si="34"/>
        <v>0</v>
      </c>
      <c r="O25" s="273">
        <f t="shared" si="34"/>
        <v>0</v>
      </c>
      <c r="P25" s="273">
        <f t="shared" si="34"/>
        <v>0</v>
      </c>
      <c r="Q25" s="273">
        <f t="shared" si="34"/>
        <v>0</v>
      </c>
      <c r="R25" s="845">
        <f t="shared" si="34"/>
        <v>0</v>
      </c>
      <c r="S25" s="846"/>
      <c r="T25" s="273">
        <f t="shared" si="34"/>
        <v>0</v>
      </c>
      <c r="U25" s="273">
        <f t="shared" si="34"/>
        <v>0</v>
      </c>
      <c r="V25" s="273">
        <f t="shared" si="34"/>
        <v>0</v>
      </c>
      <c r="W25" s="273">
        <f t="shared" si="34"/>
        <v>0</v>
      </c>
      <c r="X25" s="273">
        <f t="shared" si="34"/>
        <v>0</v>
      </c>
      <c r="Y25" s="273">
        <f t="shared" si="34"/>
        <v>0</v>
      </c>
      <c r="Z25" s="273">
        <f t="shared" si="34"/>
        <v>0</v>
      </c>
      <c r="AA25" s="273">
        <f t="shared" si="34"/>
        <v>0</v>
      </c>
      <c r="AB25" s="273">
        <f t="shared" si="34"/>
        <v>0</v>
      </c>
      <c r="AC25" s="273">
        <f t="shared" si="34"/>
        <v>0</v>
      </c>
      <c r="AD25" s="273">
        <f t="shared" si="34"/>
        <v>0</v>
      </c>
      <c r="AE25" s="273">
        <f t="shared" si="34"/>
        <v>0</v>
      </c>
      <c r="AF25" s="273">
        <f t="shared" si="34"/>
        <v>0</v>
      </c>
      <c r="AG25" s="273">
        <f t="shared" ref="AG25:AM25" si="35">AG189</f>
        <v>0</v>
      </c>
      <c r="AH25" s="273">
        <f t="shared" si="35"/>
        <v>0</v>
      </c>
      <c r="AI25" s="273">
        <f t="shared" si="35"/>
        <v>0</v>
      </c>
      <c r="AJ25" s="273">
        <f t="shared" si="35"/>
        <v>0</v>
      </c>
      <c r="AK25" s="273">
        <f t="shared" si="35"/>
        <v>0</v>
      </c>
      <c r="AL25" s="273">
        <f t="shared" si="35"/>
        <v>0</v>
      </c>
      <c r="AM25" s="273">
        <f t="shared" si="35"/>
        <v>0</v>
      </c>
    </row>
    <row r="26" spans="1:39" x14ac:dyDescent="0.25">
      <c r="A26" s="167">
        <f>'Пр 1 (произв)'!A25</f>
        <v>0</v>
      </c>
      <c r="B26" s="115">
        <f>'Пр 1 (произв)'!B25</f>
        <v>0</v>
      </c>
      <c r="C26" s="167">
        <f>'Пр 1 (произв)'!C25</f>
        <v>0</v>
      </c>
    </row>
    <row r="27" spans="1:39" x14ac:dyDescent="0.25">
      <c r="A27" s="167">
        <f>'Пр 1 (произв)'!A26</f>
        <v>1</v>
      </c>
      <c r="B27" s="165" t="str">
        <f>'Пр 1 (произв)'!B26</f>
        <v>Ненецкий автономный окгуг</v>
      </c>
      <c r="C27" s="167">
        <f>'Пр 1 (произв)'!C26</f>
        <v>0</v>
      </c>
      <c r="D27" s="246">
        <f t="shared" ref="D27:R27" si="36">D28+D70+D87+D149+D166+D184</f>
        <v>0</v>
      </c>
      <c r="E27" s="246">
        <f t="shared" si="36"/>
        <v>0</v>
      </c>
      <c r="F27" s="246">
        <f t="shared" si="36"/>
        <v>0</v>
      </c>
      <c r="G27" s="246">
        <f t="shared" si="36"/>
        <v>0</v>
      </c>
      <c r="H27" s="246">
        <f t="shared" si="36"/>
        <v>0</v>
      </c>
      <c r="I27" s="246">
        <f t="shared" si="36"/>
        <v>0</v>
      </c>
      <c r="J27" s="246">
        <f t="shared" si="36"/>
        <v>0</v>
      </c>
      <c r="K27" s="246">
        <f t="shared" si="36"/>
        <v>0</v>
      </c>
      <c r="L27" s="246">
        <f t="shared" si="36"/>
        <v>0</v>
      </c>
      <c r="M27" s="246">
        <f t="shared" si="36"/>
        <v>0</v>
      </c>
      <c r="N27" s="246">
        <f t="shared" si="36"/>
        <v>0</v>
      </c>
      <c r="O27" s="246">
        <f t="shared" si="36"/>
        <v>0</v>
      </c>
      <c r="P27" s="246">
        <f t="shared" si="36"/>
        <v>0</v>
      </c>
      <c r="Q27" s="246">
        <f t="shared" si="36"/>
        <v>0</v>
      </c>
      <c r="R27" s="930">
        <f t="shared" si="36"/>
        <v>0</v>
      </c>
      <c r="S27" s="931"/>
      <c r="T27" s="246">
        <f t="shared" ref="T27:AM27" si="37">T28+T70+T87+T149+T166+T184</f>
        <v>0</v>
      </c>
      <c r="U27" s="246">
        <f t="shared" si="37"/>
        <v>0</v>
      </c>
      <c r="V27" s="246">
        <f t="shared" si="37"/>
        <v>0</v>
      </c>
      <c r="W27" s="246">
        <f t="shared" si="37"/>
        <v>0</v>
      </c>
      <c r="X27" s="246">
        <f t="shared" si="37"/>
        <v>0</v>
      </c>
      <c r="Y27" s="246">
        <f t="shared" si="37"/>
        <v>0</v>
      </c>
      <c r="Z27" s="246">
        <f t="shared" si="37"/>
        <v>0</v>
      </c>
      <c r="AA27" s="246" t="e">
        <f t="shared" si="37"/>
        <v>#REF!</v>
      </c>
      <c r="AB27" s="246" t="e">
        <f t="shared" si="37"/>
        <v>#REF!</v>
      </c>
      <c r="AC27" s="246" t="e">
        <f t="shared" si="37"/>
        <v>#REF!</v>
      </c>
      <c r="AD27" s="246" t="e">
        <f t="shared" si="37"/>
        <v>#REF!</v>
      </c>
      <c r="AE27" s="246" t="e">
        <f t="shared" si="37"/>
        <v>#REF!</v>
      </c>
      <c r="AF27" s="246" t="e">
        <f t="shared" si="37"/>
        <v>#REF!</v>
      </c>
      <c r="AG27" s="246">
        <f t="shared" si="37"/>
        <v>0</v>
      </c>
      <c r="AH27" s="246" t="e">
        <f t="shared" si="37"/>
        <v>#REF!</v>
      </c>
      <c r="AI27" s="246" t="e">
        <f t="shared" si="37"/>
        <v>#REF!</v>
      </c>
      <c r="AJ27" s="246" t="e">
        <f t="shared" si="37"/>
        <v>#REF!</v>
      </c>
      <c r="AK27" s="246" t="e">
        <f t="shared" si="37"/>
        <v>#REF!</v>
      </c>
      <c r="AL27" s="246" t="e">
        <f t="shared" si="37"/>
        <v>#REF!</v>
      </c>
      <c r="AM27" s="246" t="e">
        <f t="shared" si="37"/>
        <v>#REF!</v>
      </c>
    </row>
    <row r="28" spans="1:39" ht="18" x14ac:dyDescent="0.25">
      <c r="A28" s="167" t="str">
        <f>'Пр 1 (произв)'!A27</f>
        <v>1.1</v>
      </c>
      <c r="B28" s="127" t="str">
        <f>'Пр 1 (произв)'!B27</f>
        <v>Технологическое присоединение (подключение), всего, в том числе:</v>
      </c>
      <c r="C28" s="167" t="str">
        <f>'Пр 1 (произв)'!C27</f>
        <v>Г</v>
      </c>
      <c r="D28" s="143">
        <f>D29+D36+D45</f>
        <v>0</v>
      </c>
      <c r="E28" s="143">
        <f t="shared" ref="E28:AM28" si="38">E29+E36+E45</f>
        <v>0</v>
      </c>
      <c r="F28" s="143">
        <f t="shared" si="38"/>
        <v>0</v>
      </c>
      <c r="G28" s="143">
        <f t="shared" si="38"/>
        <v>0</v>
      </c>
      <c r="H28" s="143">
        <f t="shared" si="38"/>
        <v>0</v>
      </c>
      <c r="I28" s="143">
        <f t="shared" si="38"/>
        <v>0</v>
      </c>
      <c r="J28" s="143">
        <f t="shared" si="38"/>
        <v>0</v>
      </c>
      <c r="K28" s="143">
        <f t="shared" si="38"/>
        <v>0</v>
      </c>
      <c r="L28" s="143">
        <f t="shared" si="38"/>
        <v>0</v>
      </c>
      <c r="M28" s="143">
        <f t="shared" si="38"/>
        <v>0</v>
      </c>
      <c r="N28" s="143">
        <f t="shared" si="38"/>
        <v>0</v>
      </c>
      <c r="O28" s="143">
        <f t="shared" si="38"/>
        <v>0</v>
      </c>
      <c r="P28" s="143">
        <f t="shared" si="38"/>
        <v>0</v>
      </c>
      <c r="Q28" s="143">
        <f t="shared" si="38"/>
        <v>0</v>
      </c>
      <c r="R28" s="932">
        <f t="shared" si="38"/>
        <v>0</v>
      </c>
      <c r="S28" s="933"/>
      <c r="T28" s="143">
        <f t="shared" si="38"/>
        <v>0</v>
      </c>
      <c r="U28" s="143">
        <f t="shared" si="38"/>
        <v>0</v>
      </c>
      <c r="V28" s="143">
        <f t="shared" si="38"/>
        <v>0</v>
      </c>
      <c r="W28" s="143">
        <f t="shared" si="38"/>
        <v>0</v>
      </c>
      <c r="X28" s="143">
        <f t="shared" si="38"/>
        <v>0</v>
      </c>
      <c r="Y28" s="143">
        <f t="shared" si="38"/>
        <v>0</v>
      </c>
      <c r="Z28" s="143">
        <f t="shared" si="38"/>
        <v>0</v>
      </c>
      <c r="AA28" s="143">
        <f t="shared" si="38"/>
        <v>0</v>
      </c>
      <c r="AB28" s="143">
        <f t="shared" si="38"/>
        <v>0</v>
      </c>
      <c r="AC28" s="143">
        <f t="shared" si="38"/>
        <v>0</v>
      </c>
      <c r="AD28" s="143">
        <f t="shared" si="38"/>
        <v>0</v>
      </c>
      <c r="AE28" s="143">
        <f t="shared" si="38"/>
        <v>0</v>
      </c>
      <c r="AF28" s="143">
        <f t="shared" si="38"/>
        <v>0</v>
      </c>
      <c r="AG28" s="143">
        <f t="shared" si="38"/>
        <v>0</v>
      </c>
      <c r="AH28" s="143">
        <f t="shared" si="38"/>
        <v>0</v>
      </c>
      <c r="AI28" s="143">
        <f t="shared" si="38"/>
        <v>0</v>
      </c>
      <c r="AJ28" s="143">
        <f t="shared" si="38"/>
        <v>0</v>
      </c>
      <c r="AK28" s="143">
        <f t="shared" si="38"/>
        <v>0</v>
      </c>
      <c r="AL28" s="143">
        <f t="shared" si="38"/>
        <v>0</v>
      </c>
      <c r="AM28" s="143">
        <f t="shared" si="38"/>
        <v>0</v>
      </c>
    </row>
    <row r="29" spans="1:39" ht="54" x14ac:dyDescent="0.25">
      <c r="A29" s="167" t="str">
        <f>'Пр 1 (произв)'!A28</f>
        <v>1.1.1</v>
      </c>
      <c r="B29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7" t="str">
        <f>'Пр 1 (произв)'!C28</f>
        <v>Г</v>
      </c>
      <c r="D29" s="144">
        <f>SUM(D30,D33)</f>
        <v>0</v>
      </c>
      <c r="E29" s="144">
        <f t="shared" ref="E29:AM29" si="39">SUM(E30,E33)</f>
        <v>0</v>
      </c>
      <c r="F29" s="144">
        <f t="shared" si="39"/>
        <v>0</v>
      </c>
      <c r="G29" s="144">
        <f t="shared" si="39"/>
        <v>0</v>
      </c>
      <c r="H29" s="144">
        <f t="shared" si="39"/>
        <v>0</v>
      </c>
      <c r="I29" s="144">
        <f t="shared" si="39"/>
        <v>0</v>
      </c>
      <c r="J29" s="144">
        <f t="shared" si="39"/>
        <v>0</v>
      </c>
      <c r="K29" s="144">
        <f t="shared" si="39"/>
        <v>0</v>
      </c>
      <c r="L29" s="144">
        <f t="shared" si="39"/>
        <v>0</v>
      </c>
      <c r="M29" s="144">
        <f t="shared" si="39"/>
        <v>0</v>
      </c>
      <c r="N29" s="144">
        <f t="shared" si="39"/>
        <v>0</v>
      </c>
      <c r="O29" s="144">
        <f t="shared" si="39"/>
        <v>0</v>
      </c>
      <c r="P29" s="144">
        <f t="shared" si="39"/>
        <v>0</v>
      </c>
      <c r="Q29" s="144">
        <f t="shared" si="39"/>
        <v>0</v>
      </c>
      <c r="R29" s="934">
        <f t="shared" si="39"/>
        <v>0</v>
      </c>
      <c r="S29" s="935"/>
      <c r="T29" s="144">
        <f t="shared" si="39"/>
        <v>0</v>
      </c>
      <c r="U29" s="144">
        <f t="shared" si="39"/>
        <v>0</v>
      </c>
      <c r="V29" s="144">
        <f t="shared" si="39"/>
        <v>0</v>
      </c>
      <c r="W29" s="144">
        <f t="shared" si="39"/>
        <v>0</v>
      </c>
      <c r="X29" s="144">
        <f t="shared" si="39"/>
        <v>0</v>
      </c>
      <c r="Y29" s="144">
        <f t="shared" si="39"/>
        <v>0</v>
      </c>
      <c r="Z29" s="144">
        <f t="shared" si="39"/>
        <v>0</v>
      </c>
      <c r="AA29" s="144">
        <f t="shared" si="39"/>
        <v>0</v>
      </c>
      <c r="AB29" s="144">
        <f t="shared" si="39"/>
        <v>0</v>
      </c>
      <c r="AC29" s="144">
        <f t="shared" si="39"/>
        <v>0</v>
      </c>
      <c r="AD29" s="144">
        <f t="shared" si="39"/>
        <v>0</v>
      </c>
      <c r="AE29" s="144">
        <f t="shared" si="39"/>
        <v>0</v>
      </c>
      <c r="AF29" s="144">
        <f t="shared" si="39"/>
        <v>0</v>
      </c>
      <c r="AG29" s="144">
        <f t="shared" si="39"/>
        <v>0</v>
      </c>
      <c r="AH29" s="144">
        <f t="shared" si="39"/>
        <v>0</v>
      </c>
      <c r="AI29" s="144">
        <f t="shared" si="39"/>
        <v>0</v>
      </c>
      <c r="AJ29" s="144">
        <f t="shared" si="39"/>
        <v>0</v>
      </c>
      <c r="AK29" s="144">
        <f t="shared" si="39"/>
        <v>0</v>
      </c>
      <c r="AL29" s="144">
        <f t="shared" si="39"/>
        <v>0</v>
      </c>
      <c r="AM29" s="144">
        <f t="shared" si="39"/>
        <v>0</v>
      </c>
    </row>
    <row r="30" spans="1:39" ht="18" hidden="1" outlineLevel="1" x14ac:dyDescent="0.25">
      <c r="A30" s="167" t="str">
        <f>'Пр 1 (произв)'!A29</f>
        <v>1.1.1.1</v>
      </c>
      <c r="B30" s="115" t="str">
        <f>'Пр 1 (произв)'!B29</f>
        <v>Наименование объекта по производству электрической энергии, всего, в том числе:</v>
      </c>
      <c r="C30" s="167">
        <f>'Пр 1 (произв)'!C29</f>
        <v>0</v>
      </c>
      <c r="D30" s="243"/>
    </row>
    <row r="31" spans="1:39" hidden="1" outlineLevel="1" x14ac:dyDescent="0.25">
      <c r="A31" s="167" t="str">
        <f>'Пр 1 (произв)'!A30</f>
        <v>1.1.1.1</v>
      </c>
      <c r="B31" s="115" t="str">
        <f>'Пр 1 (произв)'!B30</f>
        <v>Наименование инвестиционного проекта</v>
      </c>
      <c r="C31" s="167">
        <f>'Пр 1 (произв)'!C30</f>
        <v>0</v>
      </c>
      <c r="D31" s="243"/>
    </row>
    <row r="32" spans="1:39" hidden="1" outlineLevel="1" x14ac:dyDescent="0.25">
      <c r="A32" s="167" t="str">
        <f>'Пр 1 (произв)'!A31</f>
        <v>1.1.1.1</v>
      </c>
      <c r="B32" s="115" t="str">
        <f>'Пр 1 (произв)'!B31</f>
        <v>Наименование инвестиционного проекта</v>
      </c>
      <c r="C32" s="167">
        <f>'Пр 1 (произв)'!C31</f>
        <v>0</v>
      </c>
      <c r="D32" s="243"/>
    </row>
    <row r="33" spans="1:39" ht="18" hidden="1" outlineLevel="1" x14ac:dyDescent="0.25">
      <c r="A33" s="167" t="str">
        <f>'Пр 1 (произв)'!A32</f>
        <v>1.1.1.2</v>
      </c>
      <c r="B33" s="136" t="str">
        <f>'Пр 1 (произв)'!B32</f>
        <v>Наименование объекта по производству электрической энергии, всего, в том числе:</v>
      </c>
      <c r="C33" s="167">
        <f>'Пр 1 (произв)'!C32</f>
        <v>0</v>
      </c>
      <c r="D33" s="145"/>
    </row>
    <row r="34" spans="1:39" hidden="1" outlineLevel="1" x14ac:dyDescent="0.25">
      <c r="A34" s="167" t="str">
        <f>'Пр 1 (произв)'!A33</f>
        <v>1.1.1.2</v>
      </c>
      <c r="B34" s="115" t="str">
        <f>'Пр 1 (произв)'!B33</f>
        <v>Наименование инвестиционного проекта</v>
      </c>
      <c r="C34" s="167">
        <f>'Пр 1 (произв)'!C33</f>
        <v>0</v>
      </c>
      <c r="D34" s="243"/>
    </row>
    <row r="35" spans="1:39" hidden="1" outlineLevel="1" x14ac:dyDescent="0.25">
      <c r="A35" s="167" t="str">
        <f>'Пр 1 (произв)'!A34</f>
        <v>1.1.1.2</v>
      </c>
      <c r="B35" s="115" t="str">
        <f>'Пр 1 (произв)'!B34</f>
        <v>Наименование инвестиционного проекта</v>
      </c>
      <c r="C35" s="167">
        <f>'Пр 1 (произв)'!C34</f>
        <v>0</v>
      </c>
      <c r="D35" s="243"/>
    </row>
    <row r="36" spans="1:39" ht="27" collapsed="1" x14ac:dyDescent="0.25">
      <c r="A36" s="167" t="str">
        <f>'Пр 1 (произв)'!A35</f>
        <v>1.1.2</v>
      </c>
      <c r="B36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7" t="str">
        <f>'Пр 1 (произв)'!C35</f>
        <v>Г</v>
      </c>
      <c r="D36" s="144">
        <f>SUM(D37,D41)</f>
        <v>0</v>
      </c>
      <c r="E36" s="144">
        <f t="shared" ref="E36:AM36" si="40">SUM(E37,E41)</f>
        <v>0</v>
      </c>
      <c r="F36" s="144">
        <f t="shared" si="40"/>
        <v>0</v>
      </c>
      <c r="G36" s="144">
        <f t="shared" si="40"/>
        <v>0</v>
      </c>
      <c r="H36" s="144">
        <f t="shared" si="40"/>
        <v>0</v>
      </c>
      <c r="I36" s="144">
        <f t="shared" si="40"/>
        <v>0</v>
      </c>
      <c r="J36" s="144">
        <f t="shared" si="40"/>
        <v>0</v>
      </c>
      <c r="K36" s="144">
        <f t="shared" si="40"/>
        <v>0</v>
      </c>
      <c r="L36" s="144">
        <f t="shared" si="40"/>
        <v>0</v>
      </c>
      <c r="M36" s="144">
        <f t="shared" si="40"/>
        <v>0</v>
      </c>
      <c r="N36" s="144">
        <f t="shared" si="40"/>
        <v>0</v>
      </c>
      <c r="O36" s="144">
        <f t="shared" si="40"/>
        <v>0</v>
      </c>
      <c r="P36" s="144">
        <f t="shared" si="40"/>
        <v>0</v>
      </c>
      <c r="Q36" s="144">
        <f t="shared" si="40"/>
        <v>0</v>
      </c>
      <c r="R36" s="934">
        <f t="shared" si="40"/>
        <v>0</v>
      </c>
      <c r="S36" s="935"/>
      <c r="T36" s="144">
        <f t="shared" si="40"/>
        <v>0</v>
      </c>
      <c r="U36" s="144">
        <f t="shared" si="40"/>
        <v>0</v>
      </c>
      <c r="V36" s="144">
        <f t="shared" si="40"/>
        <v>0</v>
      </c>
      <c r="W36" s="144">
        <f t="shared" si="40"/>
        <v>0</v>
      </c>
      <c r="X36" s="144">
        <f t="shared" si="40"/>
        <v>0</v>
      </c>
      <c r="Y36" s="144">
        <f t="shared" si="40"/>
        <v>0</v>
      </c>
      <c r="Z36" s="144">
        <f t="shared" si="40"/>
        <v>0</v>
      </c>
      <c r="AA36" s="144">
        <f t="shared" si="40"/>
        <v>0</v>
      </c>
      <c r="AB36" s="144">
        <f t="shared" si="40"/>
        <v>0</v>
      </c>
      <c r="AC36" s="144">
        <f t="shared" si="40"/>
        <v>0</v>
      </c>
      <c r="AD36" s="144">
        <f t="shared" si="40"/>
        <v>0</v>
      </c>
      <c r="AE36" s="144">
        <f t="shared" si="40"/>
        <v>0</v>
      </c>
      <c r="AF36" s="144">
        <f t="shared" si="40"/>
        <v>0</v>
      </c>
      <c r="AG36" s="144">
        <f t="shared" si="40"/>
        <v>0</v>
      </c>
      <c r="AH36" s="144">
        <f t="shared" si="40"/>
        <v>0</v>
      </c>
      <c r="AI36" s="144">
        <f t="shared" si="40"/>
        <v>0</v>
      </c>
      <c r="AJ36" s="144">
        <f t="shared" si="40"/>
        <v>0</v>
      </c>
      <c r="AK36" s="144">
        <f t="shared" si="40"/>
        <v>0</v>
      </c>
      <c r="AL36" s="144">
        <f t="shared" si="40"/>
        <v>0</v>
      </c>
      <c r="AM36" s="144">
        <f t="shared" si="40"/>
        <v>0</v>
      </c>
    </row>
    <row r="37" spans="1:39" ht="18" hidden="1" outlineLevel="1" x14ac:dyDescent="0.25">
      <c r="A37" s="167" t="str">
        <f>'Пр 1 (произв)'!A36</f>
        <v>1.1.2.1</v>
      </c>
      <c r="B37" s="115" t="str">
        <f>'Пр 1 (произв)'!B36</f>
        <v>Наименование объекта по производству электрической энергии, всего, в том числе:</v>
      </c>
      <c r="C37" s="167">
        <f>'Пр 1 (произв)'!C36</f>
        <v>0</v>
      </c>
      <c r="D37" s="243"/>
    </row>
    <row r="38" spans="1:39" hidden="1" outlineLevel="1" x14ac:dyDescent="0.25">
      <c r="A38" s="167" t="str">
        <f>'Пр 1 (произв)'!A37</f>
        <v>1.1.2.1</v>
      </c>
      <c r="B38" s="115" t="str">
        <f>'Пр 1 (произв)'!B37</f>
        <v>Наименование инвестиционного проекта</v>
      </c>
      <c r="C38" s="167">
        <f>'Пр 1 (произв)'!C37</f>
        <v>0</v>
      </c>
      <c r="D38" s="243"/>
    </row>
    <row r="39" spans="1:39" hidden="1" outlineLevel="1" x14ac:dyDescent="0.25">
      <c r="A39" s="167" t="str">
        <f>'Пр 1 (произв)'!A38</f>
        <v>1.1.2.1</v>
      </c>
      <c r="B39" s="115" t="str">
        <f>'Пр 1 (произв)'!B38</f>
        <v>Наименование инвестиционного проекта</v>
      </c>
      <c r="C39" s="167">
        <f>'Пр 1 (произв)'!C38</f>
        <v>0</v>
      </c>
      <c r="D39" s="243"/>
    </row>
    <row r="40" spans="1:39" hidden="1" outlineLevel="1" x14ac:dyDescent="0.25">
      <c r="A40" s="167" t="str">
        <f>'Пр 1 (произв)'!A39</f>
        <v>...</v>
      </c>
      <c r="B40" s="115" t="str">
        <f>'Пр 1 (произв)'!B39</f>
        <v>...</v>
      </c>
      <c r="C40" s="167">
        <f>'Пр 1 (произв)'!C39</f>
        <v>0</v>
      </c>
      <c r="D40" s="243"/>
    </row>
    <row r="41" spans="1:39" ht="18" hidden="1" outlineLevel="1" x14ac:dyDescent="0.25">
      <c r="A41" s="167" t="str">
        <f>'Пр 1 (произв)'!A40</f>
        <v>1.1.2.2</v>
      </c>
      <c r="B41" s="115" t="str">
        <f>'Пр 1 (произв)'!B40</f>
        <v>Наименование объекта по производству электрической энергии, всего, в том числе:</v>
      </c>
      <c r="C41" s="167">
        <f>'Пр 1 (произв)'!C40</f>
        <v>0</v>
      </c>
      <c r="D41" s="243"/>
    </row>
    <row r="42" spans="1:39" hidden="1" outlineLevel="1" x14ac:dyDescent="0.25">
      <c r="A42" s="167" t="str">
        <f>'Пр 1 (произв)'!A41</f>
        <v>1.1.2.2</v>
      </c>
      <c r="B42" s="115" t="str">
        <f>'Пр 1 (произв)'!B41</f>
        <v>Наименование инвестиционного проекта</v>
      </c>
      <c r="C42" s="167">
        <f>'Пр 1 (произв)'!C41</f>
        <v>0</v>
      </c>
      <c r="D42" s="243"/>
    </row>
    <row r="43" spans="1:39" hidden="1" outlineLevel="1" x14ac:dyDescent="0.25">
      <c r="A43" s="167" t="str">
        <f>'Пр 1 (произв)'!A42</f>
        <v>1.1.2.2</v>
      </c>
      <c r="B43" s="115" t="str">
        <f>'Пр 1 (произв)'!B42</f>
        <v>Наименование инвестиционного проекта</v>
      </c>
      <c r="C43" s="167">
        <f>'Пр 1 (произв)'!C42</f>
        <v>0</v>
      </c>
      <c r="D43" s="243"/>
    </row>
    <row r="44" spans="1:39" hidden="1" outlineLevel="1" x14ac:dyDescent="0.25">
      <c r="A44" s="167" t="str">
        <f>'Пр 1 (произв)'!A43</f>
        <v>...</v>
      </c>
      <c r="B44" s="115" t="str">
        <f>'Пр 1 (произв)'!B43</f>
        <v>...</v>
      </c>
      <c r="C44" s="167">
        <f>'Пр 1 (произв)'!C43</f>
        <v>0</v>
      </c>
      <c r="D44" s="243"/>
    </row>
    <row r="45" spans="1:39" ht="27" collapsed="1" x14ac:dyDescent="0.25">
      <c r="A45" s="167" t="str">
        <f>'Пр 1 (произв)'!A44</f>
        <v>1.1.3</v>
      </c>
      <c r="B45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5" s="167" t="str">
        <f>'Пр 1 (произв)'!C44</f>
        <v>Г</v>
      </c>
      <c r="D45" s="144">
        <f>D46+D50+D54+D58+D62</f>
        <v>0</v>
      </c>
      <c r="E45" s="144">
        <f t="shared" ref="E45:AM45" si="41">E46+E50+E54+E58+E62</f>
        <v>0</v>
      </c>
      <c r="F45" s="144">
        <f t="shared" si="41"/>
        <v>0</v>
      </c>
      <c r="G45" s="144">
        <f t="shared" si="41"/>
        <v>0</v>
      </c>
      <c r="H45" s="144">
        <f t="shared" si="41"/>
        <v>0</v>
      </c>
      <c r="I45" s="144">
        <f t="shared" si="41"/>
        <v>0</v>
      </c>
      <c r="J45" s="144">
        <f t="shared" si="41"/>
        <v>0</v>
      </c>
      <c r="K45" s="144">
        <f t="shared" si="41"/>
        <v>0</v>
      </c>
      <c r="L45" s="144">
        <f t="shared" si="41"/>
        <v>0</v>
      </c>
      <c r="M45" s="144">
        <f t="shared" si="41"/>
        <v>0</v>
      </c>
      <c r="N45" s="144">
        <f t="shared" si="41"/>
        <v>0</v>
      </c>
      <c r="O45" s="144">
        <f t="shared" si="41"/>
        <v>0</v>
      </c>
      <c r="P45" s="144">
        <f t="shared" si="41"/>
        <v>0</v>
      </c>
      <c r="Q45" s="144">
        <f t="shared" si="41"/>
        <v>0</v>
      </c>
      <c r="R45" s="934">
        <f t="shared" si="41"/>
        <v>0</v>
      </c>
      <c r="S45" s="935"/>
      <c r="T45" s="144">
        <f t="shared" si="41"/>
        <v>0</v>
      </c>
      <c r="U45" s="144">
        <f t="shared" si="41"/>
        <v>0</v>
      </c>
      <c r="V45" s="144">
        <f t="shared" si="41"/>
        <v>0</v>
      </c>
      <c r="W45" s="144">
        <f t="shared" si="41"/>
        <v>0</v>
      </c>
      <c r="X45" s="144">
        <f t="shared" si="41"/>
        <v>0</v>
      </c>
      <c r="Y45" s="144">
        <f t="shared" si="41"/>
        <v>0</v>
      </c>
      <c r="Z45" s="144">
        <f t="shared" si="41"/>
        <v>0</v>
      </c>
      <c r="AA45" s="144">
        <f t="shared" si="41"/>
        <v>0</v>
      </c>
      <c r="AB45" s="144">
        <f t="shared" si="41"/>
        <v>0</v>
      </c>
      <c r="AC45" s="144">
        <f t="shared" si="41"/>
        <v>0</v>
      </c>
      <c r="AD45" s="144">
        <f t="shared" si="41"/>
        <v>0</v>
      </c>
      <c r="AE45" s="144">
        <f t="shared" si="41"/>
        <v>0</v>
      </c>
      <c r="AF45" s="144">
        <f t="shared" si="41"/>
        <v>0</v>
      </c>
      <c r="AG45" s="144">
        <f t="shared" si="41"/>
        <v>0</v>
      </c>
      <c r="AH45" s="144">
        <f t="shared" si="41"/>
        <v>0</v>
      </c>
      <c r="AI45" s="144">
        <f t="shared" si="41"/>
        <v>0</v>
      </c>
      <c r="AJ45" s="144">
        <f t="shared" si="41"/>
        <v>0</v>
      </c>
      <c r="AK45" s="144">
        <f t="shared" si="41"/>
        <v>0</v>
      </c>
      <c r="AL45" s="144">
        <f t="shared" si="41"/>
        <v>0</v>
      </c>
      <c r="AM45" s="144">
        <f t="shared" si="41"/>
        <v>0</v>
      </c>
    </row>
    <row r="46" spans="1:39" ht="45" hidden="1" outlineLevel="1" x14ac:dyDescent="0.25">
      <c r="A46" s="167" t="str">
        <f>'Пр 1 (произв)'!A45</f>
        <v>1.1.3.1</v>
      </c>
      <c r="B46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7">
        <f>'Пр 1 (произв)'!C45</f>
        <v>0</v>
      </c>
      <c r="D46" s="243"/>
    </row>
    <row r="47" spans="1:39" hidden="1" outlineLevel="1" x14ac:dyDescent="0.25">
      <c r="A47" s="167" t="str">
        <f>'Пр 1 (произв)'!A46</f>
        <v>1.1.3.1</v>
      </c>
      <c r="B47" s="115" t="str">
        <f>'Пр 1 (произв)'!B46</f>
        <v>Наименование инвестиционного проекта</v>
      </c>
      <c r="C47" s="167">
        <f>'Пр 1 (произв)'!C46</f>
        <v>0</v>
      </c>
      <c r="D47" s="243"/>
    </row>
    <row r="48" spans="1:39" hidden="1" outlineLevel="1" x14ac:dyDescent="0.25">
      <c r="A48" s="167" t="str">
        <f>'Пр 1 (произв)'!A47</f>
        <v>1.1.3.1</v>
      </c>
      <c r="B48" s="115" t="str">
        <f>'Пр 1 (произв)'!B47</f>
        <v>Наименование инвестиционного проекта</v>
      </c>
      <c r="C48" s="167">
        <f>'Пр 1 (произв)'!C47</f>
        <v>0</v>
      </c>
      <c r="D48" s="243"/>
    </row>
    <row r="49" spans="1:4" hidden="1" outlineLevel="1" x14ac:dyDescent="0.25">
      <c r="A49" s="167" t="str">
        <f>'Пр 1 (произв)'!A48</f>
        <v>...</v>
      </c>
      <c r="B49" s="115" t="str">
        <f>'Пр 1 (произв)'!B48</f>
        <v>...</v>
      </c>
      <c r="C49" s="167">
        <f>'Пр 1 (произв)'!C48</f>
        <v>0</v>
      </c>
      <c r="D49" s="243"/>
    </row>
    <row r="50" spans="1:4" ht="45" hidden="1" outlineLevel="1" x14ac:dyDescent="0.25">
      <c r="A50" s="167" t="str">
        <f>'Пр 1 (произв)'!A49</f>
        <v>1.1.3.2</v>
      </c>
      <c r="B50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7">
        <f>'Пр 1 (произв)'!C49</f>
        <v>0</v>
      </c>
      <c r="D50" s="243"/>
    </row>
    <row r="51" spans="1:4" hidden="1" outlineLevel="1" x14ac:dyDescent="0.25">
      <c r="A51" s="167" t="str">
        <f>'Пр 1 (произв)'!A50</f>
        <v>1.1.3.2</v>
      </c>
      <c r="B51" s="115" t="str">
        <f>'Пр 1 (произв)'!B50</f>
        <v>Наименование инвестиционного проекта</v>
      </c>
      <c r="C51" s="167">
        <f>'Пр 1 (произв)'!C50</f>
        <v>0</v>
      </c>
      <c r="D51" s="243"/>
    </row>
    <row r="52" spans="1:4" hidden="1" outlineLevel="1" x14ac:dyDescent="0.25">
      <c r="A52" s="167" t="str">
        <f>'Пр 1 (произв)'!A51</f>
        <v>1.1.3.2</v>
      </c>
      <c r="B52" s="115" t="str">
        <f>'Пр 1 (произв)'!B51</f>
        <v>Наименование инвестиционного проекта</v>
      </c>
      <c r="C52" s="167">
        <f>'Пр 1 (произв)'!C51</f>
        <v>0</v>
      </c>
      <c r="D52" s="243"/>
    </row>
    <row r="53" spans="1:4" hidden="1" outlineLevel="1" x14ac:dyDescent="0.25">
      <c r="A53" s="167" t="str">
        <f>'Пр 1 (произв)'!A52</f>
        <v>...</v>
      </c>
      <c r="B53" s="115" t="str">
        <f>'Пр 1 (произв)'!B52</f>
        <v>...</v>
      </c>
      <c r="C53" s="167">
        <f>'Пр 1 (произв)'!C52</f>
        <v>0</v>
      </c>
      <c r="D53" s="243"/>
    </row>
    <row r="54" spans="1:4" ht="36" hidden="1" outlineLevel="1" x14ac:dyDescent="0.25">
      <c r="A54" s="167" t="str">
        <f>'Пр 1 (произв)'!A53</f>
        <v>1.1.3.3</v>
      </c>
      <c r="B54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7">
        <f>'Пр 1 (произв)'!C53</f>
        <v>0</v>
      </c>
      <c r="D54" s="243"/>
    </row>
    <row r="55" spans="1:4" hidden="1" outlineLevel="1" x14ac:dyDescent="0.25">
      <c r="A55" s="167" t="str">
        <f>'Пр 1 (произв)'!A54</f>
        <v>1.1.3.3</v>
      </c>
      <c r="B55" s="115" t="str">
        <f>'Пр 1 (произв)'!B54</f>
        <v>Наименование инвестиционного проекта</v>
      </c>
      <c r="C55" s="167">
        <f>'Пр 1 (произв)'!C54</f>
        <v>0</v>
      </c>
      <c r="D55" s="243"/>
    </row>
    <row r="56" spans="1:4" hidden="1" outlineLevel="1" x14ac:dyDescent="0.25">
      <c r="A56" s="167" t="str">
        <f>'Пр 1 (произв)'!A55</f>
        <v>1.1.3.3</v>
      </c>
      <c r="B56" s="115" t="str">
        <f>'Пр 1 (произв)'!B55</f>
        <v>Наименование инвестиционного проекта</v>
      </c>
      <c r="C56" s="167">
        <f>'Пр 1 (произв)'!C55</f>
        <v>0</v>
      </c>
      <c r="D56" s="243"/>
    </row>
    <row r="57" spans="1:4" hidden="1" outlineLevel="1" x14ac:dyDescent="0.25">
      <c r="A57" s="167" t="str">
        <f>'Пр 1 (произв)'!A56</f>
        <v>...</v>
      </c>
      <c r="B57" s="115" t="str">
        <f>'Пр 1 (произв)'!B56</f>
        <v>...</v>
      </c>
      <c r="C57" s="167">
        <f>'Пр 1 (произв)'!C56</f>
        <v>0</v>
      </c>
      <c r="D57" s="243"/>
    </row>
    <row r="58" spans="1:4" ht="54" hidden="1" outlineLevel="1" x14ac:dyDescent="0.25">
      <c r="A58" s="167" t="str">
        <f>'Пр 1 (произв)'!A57</f>
        <v>1.1.3.4</v>
      </c>
      <c r="B58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7">
        <f>'Пр 1 (произв)'!C57</f>
        <v>0</v>
      </c>
      <c r="D58" s="243"/>
    </row>
    <row r="59" spans="1:4" hidden="1" outlineLevel="1" x14ac:dyDescent="0.25">
      <c r="A59" s="167" t="str">
        <f>'Пр 1 (произв)'!A58</f>
        <v>1.1.3.4</v>
      </c>
      <c r="B59" s="115" t="str">
        <f>'Пр 1 (произв)'!B58</f>
        <v>Наименование инвестиционного проекта</v>
      </c>
      <c r="C59" s="167">
        <f>'Пр 1 (произв)'!C58</f>
        <v>0</v>
      </c>
      <c r="D59" s="243"/>
    </row>
    <row r="60" spans="1:4" hidden="1" outlineLevel="1" x14ac:dyDescent="0.25">
      <c r="A60" s="167" t="str">
        <f>'Пр 1 (произв)'!A59</f>
        <v>1.1.3.4</v>
      </c>
      <c r="B60" s="115" t="str">
        <f>'Пр 1 (произв)'!B59</f>
        <v>Наименование инвестиционного проекта</v>
      </c>
      <c r="C60" s="167">
        <f>'Пр 1 (произв)'!C59</f>
        <v>0</v>
      </c>
      <c r="D60" s="243"/>
    </row>
    <row r="61" spans="1:4" hidden="1" outlineLevel="1" x14ac:dyDescent="0.25">
      <c r="A61" s="167" t="str">
        <f>'Пр 1 (произв)'!A60</f>
        <v>...</v>
      </c>
      <c r="B61" s="115" t="str">
        <f>'Пр 1 (произв)'!B60</f>
        <v>...</v>
      </c>
      <c r="C61" s="167">
        <f>'Пр 1 (произв)'!C60</f>
        <v>0</v>
      </c>
      <c r="D61" s="243"/>
    </row>
    <row r="62" spans="1:4" ht="54" hidden="1" outlineLevel="1" x14ac:dyDescent="0.25">
      <c r="A62" s="167" t="str">
        <f>'Пр 1 (произв)'!A61</f>
        <v>1.1.3.5</v>
      </c>
      <c r="B62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7">
        <f>'Пр 1 (произв)'!C61</f>
        <v>0</v>
      </c>
      <c r="D62" s="243"/>
    </row>
    <row r="63" spans="1:4" hidden="1" outlineLevel="1" x14ac:dyDescent="0.25">
      <c r="A63" s="167" t="str">
        <f>'Пр 1 (произв)'!A62</f>
        <v>1.1.3.5</v>
      </c>
      <c r="B63" s="115" t="str">
        <f>'Пр 1 (произв)'!B62</f>
        <v>Наименование инвестиционного проекта</v>
      </c>
      <c r="C63" s="167">
        <f>'Пр 1 (произв)'!C62</f>
        <v>0</v>
      </c>
      <c r="D63" s="243"/>
    </row>
    <row r="64" spans="1:4" hidden="1" outlineLevel="1" x14ac:dyDescent="0.25">
      <c r="A64" s="167" t="str">
        <f>'Пр 1 (произв)'!A63</f>
        <v>1.1.3.5</v>
      </c>
      <c r="B64" s="115" t="str">
        <f>'Пр 1 (произв)'!B63</f>
        <v>Наименование инвестиционного проекта</v>
      </c>
      <c r="C64" s="167">
        <f>'Пр 1 (произв)'!C63</f>
        <v>0</v>
      </c>
      <c r="D64" s="243"/>
    </row>
    <row r="65" spans="1:39 16384:16384" hidden="1" outlineLevel="1" x14ac:dyDescent="0.25">
      <c r="A65" s="167" t="str">
        <f>'Пр 1 (произв)'!A64</f>
        <v>...</v>
      </c>
      <c r="B65" s="115" t="str">
        <f>'Пр 1 (произв)'!B64</f>
        <v>...</v>
      </c>
      <c r="C65" s="167">
        <f>'Пр 1 (произв)'!C64</f>
        <v>0</v>
      </c>
      <c r="D65" s="243"/>
    </row>
    <row r="66" spans="1:39 16384:16384" ht="28.5" customHeight="1" collapsed="1" x14ac:dyDescent="0.25">
      <c r="A66" s="167" t="str">
        <f>'Пр 1 (произв)'!A65</f>
        <v>1.1.4</v>
      </c>
      <c r="B66" s="131" t="str">
        <f>'Пр 1 (произв)'!B65</f>
        <v>Подключение объектов теплоснабжения к системам теплоснабжения, всего, в том числе:</v>
      </c>
      <c r="C66" s="167" t="str">
        <f>'Пр 1 (произв)'!C65</f>
        <v>Г</v>
      </c>
      <c r="D66" s="144">
        <f>SUM(D67:D69)</f>
        <v>0</v>
      </c>
      <c r="E66" s="144">
        <f t="shared" ref="E66:AM66" si="42">SUM(E67:E69)</f>
        <v>0</v>
      </c>
      <c r="F66" s="144">
        <f t="shared" si="42"/>
        <v>0</v>
      </c>
      <c r="G66" s="144">
        <f t="shared" si="42"/>
        <v>0</v>
      </c>
      <c r="H66" s="144">
        <f t="shared" si="42"/>
        <v>0</v>
      </c>
      <c r="I66" s="144">
        <f t="shared" si="42"/>
        <v>0</v>
      </c>
      <c r="J66" s="144">
        <f t="shared" si="42"/>
        <v>0</v>
      </c>
      <c r="K66" s="144">
        <f t="shared" si="42"/>
        <v>0</v>
      </c>
      <c r="L66" s="144">
        <f t="shared" si="42"/>
        <v>0</v>
      </c>
      <c r="M66" s="144">
        <f t="shared" si="42"/>
        <v>0</v>
      </c>
      <c r="N66" s="144">
        <f t="shared" si="42"/>
        <v>0</v>
      </c>
      <c r="O66" s="144">
        <f t="shared" si="42"/>
        <v>0</v>
      </c>
      <c r="P66" s="144">
        <f t="shared" si="42"/>
        <v>0</v>
      </c>
      <c r="Q66" s="144">
        <f t="shared" si="42"/>
        <v>0</v>
      </c>
      <c r="R66" s="934">
        <f t="shared" si="42"/>
        <v>0</v>
      </c>
      <c r="S66" s="935"/>
      <c r="T66" s="144">
        <f t="shared" si="42"/>
        <v>0</v>
      </c>
      <c r="U66" s="144">
        <f t="shared" si="42"/>
        <v>0</v>
      </c>
      <c r="V66" s="144">
        <f t="shared" si="42"/>
        <v>0</v>
      </c>
      <c r="W66" s="144">
        <f t="shared" si="42"/>
        <v>0</v>
      </c>
      <c r="X66" s="144">
        <f t="shared" si="42"/>
        <v>0</v>
      </c>
      <c r="Y66" s="144">
        <f t="shared" si="42"/>
        <v>0</v>
      </c>
      <c r="Z66" s="144">
        <f t="shared" si="42"/>
        <v>0</v>
      </c>
      <c r="AA66" s="144">
        <f t="shared" si="42"/>
        <v>0</v>
      </c>
      <c r="AB66" s="144">
        <f t="shared" si="42"/>
        <v>0</v>
      </c>
      <c r="AC66" s="144">
        <f t="shared" si="42"/>
        <v>0</v>
      </c>
      <c r="AD66" s="144">
        <f t="shared" si="42"/>
        <v>0</v>
      </c>
      <c r="AE66" s="144">
        <f t="shared" si="42"/>
        <v>0</v>
      </c>
      <c r="AF66" s="144">
        <f t="shared" si="42"/>
        <v>0</v>
      </c>
      <c r="AG66" s="144">
        <f t="shared" si="42"/>
        <v>0</v>
      </c>
      <c r="AH66" s="144">
        <f t="shared" si="42"/>
        <v>0</v>
      </c>
      <c r="AI66" s="144">
        <f t="shared" si="42"/>
        <v>0</v>
      </c>
      <c r="AJ66" s="144">
        <f t="shared" si="42"/>
        <v>0</v>
      </c>
      <c r="AK66" s="144">
        <f t="shared" si="42"/>
        <v>0</v>
      </c>
      <c r="AL66" s="144">
        <f t="shared" si="42"/>
        <v>0</v>
      </c>
      <c r="AM66" s="144">
        <f t="shared" si="42"/>
        <v>0</v>
      </c>
    </row>
    <row r="67" spans="1:39 16384:16384" hidden="1" outlineLevel="1" x14ac:dyDescent="0.25">
      <c r="A67" s="167" t="str">
        <f>'Пр 1 (произв)'!A66</f>
        <v>1.1.4</v>
      </c>
      <c r="B67" s="115" t="str">
        <f>'Пр 1 (произв)'!B66</f>
        <v>Наименование инвестиционного проекта</v>
      </c>
      <c r="C67" s="167">
        <f>'Пр 1 (произв)'!C66</f>
        <v>0</v>
      </c>
      <c r="D67" s="243"/>
    </row>
    <row r="68" spans="1:39 16384:16384" hidden="1" outlineLevel="1" x14ac:dyDescent="0.25">
      <c r="A68" s="167" t="str">
        <f>'Пр 1 (произв)'!A67</f>
        <v>1.1.4</v>
      </c>
      <c r="B68" s="115" t="str">
        <f>'Пр 1 (произв)'!B67</f>
        <v>Наименование инвестиционного проекта</v>
      </c>
      <c r="C68" s="167">
        <f>'Пр 1 (произв)'!C67</f>
        <v>0</v>
      </c>
      <c r="D68" s="243"/>
    </row>
    <row r="69" spans="1:39 16384:16384" hidden="1" outlineLevel="1" x14ac:dyDescent="0.25">
      <c r="A69" s="167" t="str">
        <f>'Пр 1 (произв)'!A68</f>
        <v>...</v>
      </c>
      <c r="B69" s="115" t="str">
        <f>'Пр 1 (произв)'!B68</f>
        <v>...</v>
      </c>
      <c r="C69" s="167">
        <f>'Пр 1 (произв)'!C68</f>
        <v>0</v>
      </c>
      <c r="D69" s="243"/>
    </row>
    <row r="70" spans="1:39 16384:16384" ht="36" collapsed="1" x14ac:dyDescent="0.25">
      <c r="A70" s="167" t="str">
        <f>'Пр 1 (произв)'!A69</f>
        <v>1.2</v>
      </c>
      <c r="B70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7" t="str">
        <f>'Пр 1 (произв)'!C69</f>
        <v>Г</v>
      </c>
      <c r="D70" s="143">
        <f>D71+D75+D79+D83</f>
        <v>0</v>
      </c>
      <c r="E70" s="143">
        <f t="shared" ref="E70:AM70" si="43">E71+E75+E79+E83</f>
        <v>0</v>
      </c>
      <c r="F70" s="143">
        <f t="shared" si="43"/>
        <v>0</v>
      </c>
      <c r="G70" s="143">
        <f t="shared" si="43"/>
        <v>0</v>
      </c>
      <c r="H70" s="143">
        <f t="shared" si="43"/>
        <v>0</v>
      </c>
      <c r="I70" s="143">
        <f t="shared" si="43"/>
        <v>0</v>
      </c>
      <c r="J70" s="143">
        <f t="shared" si="43"/>
        <v>0</v>
      </c>
      <c r="K70" s="143">
        <f t="shared" si="43"/>
        <v>0</v>
      </c>
      <c r="L70" s="143">
        <f t="shared" si="43"/>
        <v>0</v>
      </c>
      <c r="M70" s="143">
        <f t="shared" si="43"/>
        <v>0</v>
      </c>
      <c r="N70" s="143">
        <f t="shared" si="43"/>
        <v>0</v>
      </c>
      <c r="O70" s="143">
        <f t="shared" si="43"/>
        <v>0</v>
      </c>
      <c r="P70" s="143">
        <f t="shared" si="43"/>
        <v>0</v>
      </c>
      <c r="Q70" s="143">
        <f t="shared" si="43"/>
        <v>0</v>
      </c>
      <c r="R70" s="932">
        <f t="shared" si="43"/>
        <v>0</v>
      </c>
      <c r="S70" s="933"/>
      <c r="T70" s="143">
        <f t="shared" si="43"/>
        <v>0</v>
      </c>
      <c r="U70" s="143">
        <f t="shared" si="43"/>
        <v>0</v>
      </c>
      <c r="V70" s="143">
        <f t="shared" si="43"/>
        <v>0</v>
      </c>
      <c r="W70" s="143">
        <f t="shared" si="43"/>
        <v>0</v>
      </c>
      <c r="X70" s="143">
        <f t="shared" si="43"/>
        <v>0</v>
      </c>
      <c r="Y70" s="143">
        <f t="shared" si="43"/>
        <v>0</v>
      </c>
      <c r="Z70" s="143">
        <f t="shared" si="43"/>
        <v>0</v>
      </c>
      <c r="AA70" s="143">
        <f t="shared" si="43"/>
        <v>0</v>
      </c>
      <c r="AB70" s="143">
        <f t="shared" si="43"/>
        <v>0</v>
      </c>
      <c r="AC70" s="143">
        <f t="shared" si="43"/>
        <v>0</v>
      </c>
      <c r="AD70" s="143">
        <f t="shared" si="43"/>
        <v>0</v>
      </c>
      <c r="AE70" s="143">
        <f t="shared" si="43"/>
        <v>0</v>
      </c>
      <c r="AF70" s="143">
        <f t="shared" si="43"/>
        <v>0</v>
      </c>
      <c r="AG70" s="143">
        <f t="shared" si="43"/>
        <v>0</v>
      </c>
      <c r="AH70" s="143">
        <f t="shared" si="43"/>
        <v>0</v>
      </c>
      <c r="AI70" s="143">
        <f t="shared" si="43"/>
        <v>0</v>
      </c>
      <c r="AJ70" s="143">
        <f t="shared" si="43"/>
        <v>0</v>
      </c>
      <c r="AK70" s="143">
        <f t="shared" si="43"/>
        <v>0</v>
      </c>
      <c r="AL70" s="143">
        <f t="shared" si="43"/>
        <v>0</v>
      </c>
      <c r="AM70" s="143">
        <f t="shared" si="43"/>
        <v>0</v>
      </c>
    </row>
    <row r="71" spans="1:39 16384:16384" ht="18" x14ac:dyDescent="0.25">
      <c r="A71" s="167" t="str">
        <f>'Пр 1 (произв)'!A70</f>
        <v>1.2.1</v>
      </c>
      <c r="B71" s="131" t="str">
        <f>'Пр 1 (произв)'!B70</f>
        <v>Реконструкция объектов по производству электрической энергии всего, в том числе:</v>
      </c>
      <c r="C71" s="167">
        <f>'Пр 1 (произв)'!C70</f>
        <v>0</v>
      </c>
      <c r="D71" s="144">
        <f>SUM(D72:D74)</f>
        <v>0</v>
      </c>
      <c r="E71" s="144">
        <f t="shared" ref="E71:AM71" si="44">SUM(E72:E74)</f>
        <v>0</v>
      </c>
      <c r="F71" s="144">
        <f t="shared" si="44"/>
        <v>0</v>
      </c>
      <c r="G71" s="144">
        <f t="shared" si="44"/>
        <v>0</v>
      </c>
      <c r="H71" s="144">
        <f t="shared" si="44"/>
        <v>0</v>
      </c>
      <c r="I71" s="144">
        <f t="shared" si="44"/>
        <v>0</v>
      </c>
      <c r="J71" s="144">
        <f t="shared" si="44"/>
        <v>0</v>
      </c>
      <c r="K71" s="144">
        <f t="shared" si="44"/>
        <v>0</v>
      </c>
      <c r="L71" s="144">
        <f t="shared" si="44"/>
        <v>0</v>
      </c>
      <c r="M71" s="144">
        <f t="shared" si="44"/>
        <v>0</v>
      </c>
      <c r="N71" s="144">
        <f t="shared" si="44"/>
        <v>0</v>
      </c>
      <c r="O71" s="144">
        <f t="shared" si="44"/>
        <v>0</v>
      </c>
      <c r="P71" s="144">
        <f t="shared" si="44"/>
        <v>0</v>
      </c>
      <c r="Q71" s="144">
        <f t="shared" si="44"/>
        <v>0</v>
      </c>
      <c r="R71" s="934">
        <f t="shared" si="44"/>
        <v>0</v>
      </c>
      <c r="S71" s="935"/>
      <c r="T71" s="144">
        <f t="shared" si="44"/>
        <v>0</v>
      </c>
      <c r="U71" s="144">
        <f t="shared" si="44"/>
        <v>0</v>
      </c>
      <c r="V71" s="144">
        <f t="shared" si="44"/>
        <v>0</v>
      </c>
      <c r="W71" s="144">
        <f t="shared" si="44"/>
        <v>0</v>
      </c>
      <c r="X71" s="144">
        <f t="shared" si="44"/>
        <v>0</v>
      </c>
      <c r="Y71" s="144">
        <f t="shared" si="44"/>
        <v>0</v>
      </c>
      <c r="Z71" s="144">
        <f t="shared" si="44"/>
        <v>0</v>
      </c>
      <c r="AA71" s="144">
        <f t="shared" si="44"/>
        <v>0</v>
      </c>
      <c r="AB71" s="144">
        <f t="shared" si="44"/>
        <v>0</v>
      </c>
      <c r="AC71" s="144">
        <f t="shared" si="44"/>
        <v>0</v>
      </c>
      <c r="AD71" s="144">
        <f t="shared" si="44"/>
        <v>0</v>
      </c>
      <c r="AE71" s="144">
        <f t="shared" si="44"/>
        <v>0</v>
      </c>
      <c r="AF71" s="144">
        <f t="shared" si="44"/>
        <v>0</v>
      </c>
      <c r="AG71" s="144">
        <f t="shared" si="44"/>
        <v>0</v>
      </c>
      <c r="AH71" s="144">
        <f t="shared" si="44"/>
        <v>0</v>
      </c>
      <c r="AI71" s="144">
        <f t="shared" si="44"/>
        <v>0</v>
      </c>
      <c r="AJ71" s="144">
        <f t="shared" si="44"/>
        <v>0</v>
      </c>
      <c r="AK71" s="144">
        <f t="shared" si="44"/>
        <v>0</v>
      </c>
      <c r="AL71" s="144">
        <f t="shared" si="44"/>
        <v>0</v>
      </c>
      <c r="AM71" s="144">
        <f t="shared" si="44"/>
        <v>0</v>
      </c>
    </row>
    <row r="72" spans="1:39 16384:16384" hidden="1" outlineLevel="1" x14ac:dyDescent="0.25">
      <c r="A72" s="167" t="str">
        <f>'Пр 1 (произв)'!A71</f>
        <v>1.2.1</v>
      </c>
      <c r="B72" s="115" t="str">
        <f>'Пр 1 (произв)'!B71</f>
        <v>Наименование инвестиционного проекта</v>
      </c>
      <c r="C72" s="167">
        <f>'Пр 1 (произв)'!C71</f>
        <v>0</v>
      </c>
      <c r="D72" s="243"/>
    </row>
    <row r="73" spans="1:39 16384:16384" hidden="1" outlineLevel="1" x14ac:dyDescent="0.25">
      <c r="A73" s="167" t="str">
        <f>'Пр 1 (произв)'!A72</f>
        <v>1.2.1</v>
      </c>
      <c r="B73" s="115" t="str">
        <f>'Пр 1 (произв)'!B72</f>
        <v>Наименование инвестиционного проекта</v>
      </c>
      <c r="C73" s="167">
        <f>'Пр 1 (произв)'!C72</f>
        <v>0</v>
      </c>
      <c r="D73" s="243"/>
    </row>
    <row r="74" spans="1:39 16384:16384" hidden="1" outlineLevel="1" x14ac:dyDescent="0.25">
      <c r="A74" s="167" t="str">
        <f>'Пр 1 (произв)'!A73</f>
        <v>...</v>
      </c>
      <c r="B74" s="115" t="str">
        <f>'Пр 1 (произв)'!B73</f>
        <v>...</v>
      </c>
      <c r="C74" s="167">
        <f>'Пр 1 (произв)'!C73</f>
        <v>0</v>
      </c>
      <c r="D74" s="243"/>
    </row>
    <row r="75" spans="1:39 16384:16384" collapsed="1" x14ac:dyDescent="0.25">
      <c r="A75" s="167" t="str">
        <f>'Пр 1 (произв)'!A74</f>
        <v>1.2.2</v>
      </c>
      <c r="B75" s="131" t="str">
        <f>'Пр 1 (произв)'!B74</f>
        <v>Реконструкция котельных, всего, в том числе:</v>
      </c>
      <c r="C75" s="167">
        <f>'Пр 1 (произв)'!C74</f>
        <v>0</v>
      </c>
      <c r="D75" s="144">
        <f>SUM(D76:D78)</f>
        <v>0</v>
      </c>
      <c r="E75" s="144">
        <f t="shared" ref="E75:AM75" si="45">SUM(E76:E78)</f>
        <v>0</v>
      </c>
      <c r="F75" s="144">
        <f t="shared" si="45"/>
        <v>0</v>
      </c>
      <c r="G75" s="144">
        <f t="shared" si="45"/>
        <v>0</v>
      </c>
      <c r="H75" s="144">
        <f t="shared" si="45"/>
        <v>0</v>
      </c>
      <c r="I75" s="144">
        <f t="shared" si="45"/>
        <v>0</v>
      </c>
      <c r="J75" s="144">
        <f t="shared" si="45"/>
        <v>0</v>
      </c>
      <c r="K75" s="144">
        <f t="shared" si="45"/>
        <v>0</v>
      </c>
      <c r="L75" s="144">
        <f t="shared" si="45"/>
        <v>0</v>
      </c>
      <c r="M75" s="144">
        <f t="shared" si="45"/>
        <v>0</v>
      </c>
      <c r="N75" s="144">
        <f t="shared" si="45"/>
        <v>0</v>
      </c>
      <c r="O75" s="144">
        <f t="shared" si="45"/>
        <v>0</v>
      </c>
      <c r="P75" s="144">
        <f t="shared" si="45"/>
        <v>0</v>
      </c>
      <c r="Q75" s="144">
        <f t="shared" si="45"/>
        <v>0</v>
      </c>
      <c r="R75" s="934">
        <f t="shared" si="45"/>
        <v>0</v>
      </c>
      <c r="S75" s="935"/>
      <c r="T75" s="144">
        <f t="shared" si="45"/>
        <v>0</v>
      </c>
      <c r="U75" s="144">
        <f t="shared" si="45"/>
        <v>0</v>
      </c>
      <c r="V75" s="144">
        <f t="shared" si="45"/>
        <v>0</v>
      </c>
      <c r="W75" s="144">
        <f t="shared" si="45"/>
        <v>0</v>
      </c>
      <c r="X75" s="144">
        <f t="shared" si="45"/>
        <v>0</v>
      </c>
      <c r="Y75" s="144">
        <f t="shared" si="45"/>
        <v>0</v>
      </c>
      <c r="Z75" s="144">
        <f t="shared" si="45"/>
        <v>0</v>
      </c>
      <c r="AA75" s="144">
        <f t="shared" si="45"/>
        <v>0</v>
      </c>
      <c r="AB75" s="144">
        <f t="shared" si="45"/>
        <v>0</v>
      </c>
      <c r="AC75" s="144">
        <f t="shared" si="45"/>
        <v>0</v>
      </c>
      <c r="AD75" s="144">
        <f t="shared" si="45"/>
        <v>0</v>
      </c>
      <c r="AE75" s="144">
        <f t="shared" si="45"/>
        <v>0</v>
      </c>
      <c r="AF75" s="144">
        <f t="shared" si="45"/>
        <v>0</v>
      </c>
      <c r="AG75" s="144">
        <f t="shared" si="45"/>
        <v>0</v>
      </c>
      <c r="AH75" s="144">
        <f t="shared" si="45"/>
        <v>0</v>
      </c>
      <c r="AI75" s="144">
        <f t="shared" si="45"/>
        <v>0</v>
      </c>
      <c r="AJ75" s="144">
        <f t="shared" si="45"/>
        <v>0</v>
      </c>
      <c r="AK75" s="144">
        <f t="shared" si="45"/>
        <v>0</v>
      </c>
      <c r="AL75" s="144">
        <f t="shared" si="45"/>
        <v>0</v>
      </c>
      <c r="AM75" s="144">
        <f t="shared" si="45"/>
        <v>0</v>
      </c>
    </row>
    <row r="76" spans="1:39 16384:16384" hidden="1" outlineLevel="1" x14ac:dyDescent="0.25">
      <c r="A76" s="167" t="str">
        <f>'Пр 1 (произв)'!A75</f>
        <v>1.2.2</v>
      </c>
      <c r="B76" s="115" t="str">
        <f>'Пр 1 (произв)'!B75</f>
        <v>Наименование инвестиционного проекта</v>
      </c>
      <c r="C76" s="167">
        <f>'Пр 1 (произв)'!C75</f>
        <v>0</v>
      </c>
      <c r="D76" s="243"/>
    </row>
    <row r="77" spans="1:39 16384:16384" hidden="1" outlineLevel="1" x14ac:dyDescent="0.25">
      <c r="A77" s="167" t="str">
        <f>'Пр 1 (произв)'!A76</f>
        <v>1.2.2</v>
      </c>
      <c r="B77" s="115" t="str">
        <f>'Пр 1 (произв)'!B76</f>
        <v>Наименование инвестиционного проекта</v>
      </c>
      <c r="C77" s="167">
        <f>'Пр 1 (произв)'!C76</f>
        <v>0</v>
      </c>
      <c r="D77" s="243"/>
    </row>
    <row r="78" spans="1:39 16384:16384" hidden="1" outlineLevel="1" x14ac:dyDescent="0.25">
      <c r="A78" s="167" t="str">
        <f>'Пр 1 (произв)'!A77</f>
        <v>...</v>
      </c>
      <c r="B78" s="115" t="str">
        <f>'Пр 1 (произв)'!B77</f>
        <v>...</v>
      </c>
      <c r="C78" s="167">
        <f>'Пр 1 (произв)'!C77</f>
        <v>0</v>
      </c>
      <c r="D78" s="243"/>
    </row>
    <row r="79" spans="1:39 16384:16384" ht="18" collapsed="1" x14ac:dyDescent="0.25">
      <c r="A79" s="167" t="str">
        <f>'Пр 1 (произв)'!A78</f>
        <v>1.2.3</v>
      </c>
      <c r="B79" s="131" t="str">
        <f>'Пр 1 (произв)'!B78</f>
        <v>Реконструкция тепловых сетей, всего, в том числе:</v>
      </c>
      <c r="C79" s="167">
        <f>'Пр 1 (произв)'!C78</f>
        <v>0</v>
      </c>
      <c r="D79" s="144">
        <f>SUM(D80:D82)</f>
        <v>0</v>
      </c>
      <c r="E79" s="144">
        <f t="shared" ref="E79:R79" si="46">SUM(E80:E82)</f>
        <v>0</v>
      </c>
      <c r="F79" s="144">
        <f t="shared" si="46"/>
        <v>0</v>
      </c>
      <c r="G79" s="144">
        <f t="shared" si="46"/>
        <v>0</v>
      </c>
      <c r="H79" s="144">
        <f t="shared" si="46"/>
        <v>0</v>
      </c>
      <c r="I79" s="144">
        <f t="shared" si="46"/>
        <v>0</v>
      </c>
      <c r="J79" s="144">
        <f t="shared" si="46"/>
        <v>0</v>
      </c>
      <c r="K79" s="144">
        <f t="shared" si="46"/>
        <v>0</v>
      </c>
      <c r="L79" s="144">
        <f t="shared" si="46"/>
        <v>0</v>
      </c>
      <c r="M79" s="144">
        <f t="shared" si="46"/>
        <v>0</v>
      </c>
      <c r="N79" s="144">
        <f t="shared" si="46"/>
        <v>0</v>
      </c>
      <c r="O79" s="144">
        <f t="shared" si="46"/>
        <v>0</v>
      </c>
      <c r="P79" s="144">
        <f t="shared" si="46"/>
        <v>0</v>
      </c>
      <c r="Q79" s="144">
        <f t="shared" si="46"/>
        <v>0</v>
      </c>
      <c r="R79" s="934">
        <f t="shared" si="46"/>
        <v>0</v>
      </c>
      <c r="S79" s="935"/>
      <c r="T79" s="144">
        <f t="shared" ref="T79" si="47">SUM(T80:T82)</f>
        <v>0</v>
      </c>
      <c r="U79" s="144">
        <f t="shared" ref="U79" si="48">SUM(U80:U82)</f>
        <v>0</v>
      </c>
      <c r="V79" s="144">
        <f t="shared" ref="V79" si="49">SUM(V80:V82)</f>
        <v>0</v>
      </c>
      <c r="W79" s="144">
        <f t="shared" ref="W79" si="50">SUM(W80:W82)</f>
        <v>0</v>
      </c>
      <c r="X79" s="144">
        <f t="shared" ref="X79" si="51">SUM(X80:X82)</f>
        <v>0</v>
      </c>
      <c r="Y79" s="144">
        <f t="shared" ref="Y79" si="52">SUM(Y80:Y82)</f>
        <v>0</v>
      </c>
      <c r="Z79" s="144">
        <f t="shared" ref="Z79" si="53">SUM(Z80:Z82)</f>
        <v>0</v>
      </c>
      <c r="AA79" s="144">
        <f t="shared" ref="AA79" si="54">SUM(AA80:AA82)</f>
        <v>0</v>
      </c>
      <c r="AB79" s="144">
        <f t="shared" ref="AB79" si="55">SUM(AB80:AB82)</f>
        <v>0</v>
      </c>
      <c r="AC79" s="144">
        <f t="shared" ref="AC79" si="56">SUM(AC80:AC82)</f>
        <v>0</v>
      </c>
      <c r="AD79" s="144">
        <f t="shared" ref="AD79" si="57">SUM(AD80:AD82)</f>
        <v>0</v>
      </c>
      <c r="AE79" s="144">
        <f t="shared" ref="AE79" si="58">SUM(AE80:AE82)</f>
        <v>0</v>
      </c>
      <c r="AF79" s="144">
        <f t="shared" ref="AF79" si="59">SUM(AF80:AF82)</f>
        <v>0</v>
      </c>
      <c r="AG79" s="144">
        <f t="shared" ref="AG79:AH79" si="60">SUM(AG80:AG82)</f>
        <v>0</v>
      </c>
      <c r="AH79" s="144">
        <f t="shared" si="60"/>
        <v>0</v>
      </c>
      <c r="AI79" s="144">
        <f t="shared" ref="AI79" si="61">SUM(AI80:AI82)</f>
        <v>0</v>
      </c>
      <c r="AJ79" s="144">
        <f t="shared" ref="AJ79" si="62">SUM(AJ80:AJ82)</f>
        <v>0</v>
      </c>
      <c r="AK79" s="144">
        <f t="shared" ref="AK79" si="63">SUM(AK80:AK82)</f>
        <v>0</v>
      </c>
      <c r="AL79" s="144">
        <f t="shared" ref="AL79" si="64">SUM(AL80:AL82)</f>
        <v>0</v>
      </c>
      <c r="AM79" s="144">
        <f t="shared" ref="AM79" si="65">SUM(AM80:AM82)</f>
        <v>0</v>
      </c>
    </row>
    <row r="80" spans="1:39 16384:16384" hidden="1" outlineLevel="1" x14ac:dyDescent="0.25">
      <c r="A80" s="167" t="str">
        <f>'Пр 1 (произв)'!A79</f>
        <v>1.2.3</v>
      </c>
      <c r="B80" s="115" t="str">
        <f>'Пр 1 (произв)'!B79</f>
        <v>Наименование инвестиционного проекта</v>
      </c>
      <c r="C80" s="167">
        <f>'Пр 1 (произв)'!C79</f>
        <v>0</v>
      </c>
      <c r="D80" s="243"/>
      <c r="XFD80" s="12">
        <f>SUM(C80:XFC80)</f>
        <v>0</v>
      </c>
    </row>
    <row r="81" spans="1:39 16384:16384" hidden="1" outlineLevel="1" x14ac:dyDescent="0.25">
      <c r="A81" s="167" t="str">
        <f>'Пр 1 (произв)'!A80</f>
        <v>1.2.3</v>
      </c>
      <c r="B81" s="115" t="str">
        <f>'Пр 1 (произв)'!B80</f>
        <v>Наименование инвестиционного проекта</v>
      </c>
      <c r="C81" s="167">
        <f>'Пр 1 (произв)'!C80</f>
        <v>0</v>
      </c>
      <c r="D81" s="243"/>
      <c r="XFD81" s="12">
        <f>SUM(C81:XFC81)</f>
        <v>0</v>
      </c>
    </row>
    <row r="82" spans="1:39 16384:16384" hidden="1" outlineLevel="1" x14ac:dyDescent="0.25">
      <c r="A82" s="167" t="str">
        <f>'Пр 1 (произв)'!A81</f>
        <v>...</v>
      </c>
      <c r="B82" s="115" t="str">
        <f>'Пр 1 (произв)'!B81</f>
        <v>...</v>
      </c>
      <c r="C82" s="167">
        <f>'Пр 1 (произв)'!C81</f>
        <v>0</v>
      </c>
      <c r="D82" s="243"/>
      <c r="XFD82" s="12">
        <f>SUM(C82:XFC82)</f>
        <v>0</v>
      </c>
    </row>
    <row r="83" spans="1:39 16384:16384" ht="18" collapsed="1" x14ac:dyDescent="0.25">
      <c r="A83" s="167" t="str">
        <f>'Пр 1 (произв)'!A82</f>
        <v>1.2.4</v>
      </c>
      <c r="B83" s="131" t="str">
        <f>'Пр 1 (произв)'!B82</f>
        <v>Реконструкция прочих объектов основных средств, всего, в том числе:</v>
      </c>
      <c r="C83" s="167">
        <f>'Пр 1 (произв)'!C82</f>
        <v>0</v>
      </c>
      <c r="D83" s="144">
        <f>SUM(D84:D86)</f>
        <v>0</v>
      </c>
      <c r="E83" s="144">
        <f t="shared" ref="E83:AM83" si="66">SUM(E84:E86)</f>
        <v>0</v>
      </c>
      <c r="F83" s="144">
        <f t="shared" si="66"/>
        <v>0</v>
      </c>
      <c r="G83" s="144">
        <f t="shared" si="66"/>
        <v>0</v>
      </c>
      <c r="H83" s="144">
        <f t="shared" si="66"/>
        <v>0</v>
      </c>
      <c r="I83" s="144">
        <f t="shared" si="66"/>
        <v>0</v>
      </c>
      <c r="J83" s="144">
        <f t="shared" si="66"/>
        <v>0</v>
      </c>
      <c r="K83" s="144">
        <f t="shared" si="66"/>
        <v>0</v>
      </c>
      <c r="L83" s="144">
        <f t="shared" si="66"/>
        <v>0</v>
      </c>
      <c r="M83" s="144">
        <f t="shared" si="66"/>
        <v>0</v>
      </c>
      <c r="N83" s="144">
        <f t="shared" si="66"/>
        <v>0</v>
      </c>
      <c r="O83" s="144">
        <f t="shared" si="66"/>
        <v>0</v>
      </c>
      <c r="P83" s="144">
        <f t="shared" si="66"/>
        <v>0</v>
      </c>
      <c r="Q83" s="144">
        <f t="shared" si="66"/>
        <v>0</v>
      </c>
      <c r="R83" s="934">
        <f t="shared" si="66"/>
        <v>0</v>
      </c>
      <c r="S83" s="935"/>
      <c r="T83" s="144">
        <f t="shared" si="66"/>
        <v>0</v>
      </c>
      <c r="U83" s="144">
        <f t="shared" si="66"/>
        <v>0</v>
      </c>
      <c r="V83" s="144">
        <f t="shared" si="66"/>
        <v>0</v>
      </c>
      <c r="W83" s="144">
        <f t="shared" si="66"/>
        <v>0</v>
      </c>
      <c r="X83" s="144">
        <f t="shared" si="66"/>
        <v>0</v>
      </c>
      <c r="Y83" s="144">
        <f t="shared" si="66"/>
        <v>0</v>
      </c>
      <c r="Z83" s="144">
        <f t="shared" si="66"/>
        <v>0</v>
      </c>
      <c r="AA83" s="144">
        <f t="shared" si="66"/>
        <v>0</v>
      </c>
      <c r="AB83" s="144">
        <f t="shared" si="66"/>
        <v>0</v>
      </c>
      <c r="AC83" s="144">
        <f t="shared" si="66"/>
        <v>0</v>
      </c>
      <c r="AD83" s="144">
        <f t="shared" si="66"/>
        <v>0</v>
      </c>
      <c r="AE83" s="144">
        <f t="shared" si="66"/>
        <v>0</v>
      </c>
      <c r="AF83" s="144">
        <f t="shared" si="66"/>
        <v>0</v>
      </c>
      <c r="AG83" s="144">
        <f t="shared" si="66"/>
        <v>0</v>
      </c>
      <c r="AH83" s="144">
        <f t="shared" si="66"/>
        <v>0</v>
      </c>
      <c r="AI83" s="144">
        <f t="shared" si="66"/>
        <v>0</v>
      </c>
      <c r="AJ83" s="144">
        <f t="shared" si="66"/>
        <v>0</v>
      </c>
      <c r="AK83" s="144">
        <f t="shared" si="66"/>
        <v>0</v>
      </c>
      <c r="AL83" s="144">
        <f t="shared" si="66"/>
        <v>0</v>
      </c>
      <c r="AM83" s="144">
        <f t="shared" si="66"/>
        <v>0</v>
      </c>
    </row>
    <row r="84" spans="1:39 16384:16384" hidden="1" outlineLevel="1" x14ac:dyDescent="0.25">
      <c r="A84" s="167" t="str">
        <f>'Пр 1 (произв)'!A83</f>
        <v>1.2.4</v>
      </c>
      <c r="B84" s="115" t="str">
        <f>'Пр 1 (произв)'!B83</f>
        <v>Наименование инвестиционного проекта</v>
      </c>
      <c r="C84" s="167">
        <f>'Пр 1 (произв)'!C83</f>
        <v>0</v>
      </c>
      <c r="D84" s="243"/>
    </row>
    <row r="85" spans="1:39 16384:16384" hidden="1" outlineLevel="1" x14ac:dyDescent="0.25">
      <c r="A85" s="167" t="str">
        <f>'Пр 1 (произв)'!A84</f>
        <v>1.2.4</v>
      </c>
      <c r="B85" s="115" t="str">
        <f>'Пр 1 (произв)'!B84</f>
        <v>Наименование инвестиционного проекта</v>
      </c>
      <c r="C85" s="167">
        <f>'Пр 1 (произв)'!C84</f>
        <v>0</v>
      </c>
      <c r="D85" s="243"/>
    </row>
    <row r="86" spans="1:39 16384:16384" hidden="1" outlineLevel="1" x14ac:dyDescent="0.25">
      <c r="A86" s="167" t="str">
        <f>'Пр 1 (произв)'!A85</f>
        <v>...</v>
      </c>
      <c r="B86" s="115" t="str">
        <f>'Пр 1 (произв)'!B85</f>
        <v>...</v>
      </c>
      <c r="C86" s="167">
        <f>'Пр 1 (произв)'!C85</f>
        <v>0</v>
      </c>
      <c r="D86" s="243"/>
    </row>
    <row r="87" spans="1:39 16384:16384" ht="18" collapsed="1" x14ac:dyDescent="0.25">
      <c r="A87" s="167" t="str">
        <f>'Пр 1 (произв)'!A86</f>
        <v>1.3</v>
      </c>
      <c r="B87" s="127" t="str">
        <f>'Пр 1 (произв)'!B86</f>
        <v>Модернизация, техническое перевооружение, всего, в том числе:</v>
      </c>
      <c r="C87" s="167" t="str">
        <f>'Пр 1 (произв)'!C86</f>
        <v>Г</v>
      </c>
      <c r="D87" s="143">
        <f>D88+D137+D141+D145</f>
        <v>0</v>
      </c>
      <c r="E87" s="143">
        <f t="shared" ref="E87:R87" si="67">E88+E138+E142+E146</f>
        <v>0</v>
      </c>
      <c r="F87" s="143">
        <f t="shared" si="67"/>
        <v>0</v>
      </c>
      <c r="G87" s="143">
        <f t="shared" si="67"/>
        <v>0</v>
      </c>
      <c r="H87" s="143">
        <f t="shared" si="67"/>
        <v>0</v>
      </c>
      <c r="I87" s="143">
        <f t="shared" si="67"/>
        <v>0</v>
      </c>
      <c r="J87" s="143">
        <f t="shared" si="67"/>
        <v>0</v>
      </c>
      <c r="K87" s="143">
        <f t="shared" si="67"/>
        <v>0</v>
      </c>
      <c r="L87" s="143">
        <f t="shared" si="67"/>
        <v>0</v>
      </c>
      <c r="M87" s="143">
        <f t="shared" si="67"/>
        <v>0</v>
      </c>
      <c r="N87" s="143">
        <f t="shared" si="67"/>
        <v>0</v>
      </c>
      <c r="O87" s="143">
        <f t="shared" si="67"/>
        <v>0</v>
      </c>
      <c r="P87" s="143">
        <f t="shared" si="67"/>
        <v>0</v>
      </c>
      <c r="Q87" s="143">
        <f t="shared" si="67"/>
        <v>0</v>
      </c>
      <c r="R87" s="932">
        <f t="shared" si="67"/>
        <v>0</v>
      </c>
      <c r="S87" s="933"/>
      <c r="T87" s="143">
        <f>T88+T138+T142+T146</f>
        <v>0</v>
      </c>
      <c r="U87" s="143">
        <f>U88+U138+U142+U146</f>
        <v>0</v>
      </c>
      <c r="V87" s="143">
        <f>V88+V138+V142+V146</f>
        <v>0</v>
      </c>
      <c r="W87" s="143">
        <f>W88+W138+W142+W146</f>
        <v>0</v>
      </c>
      <c r="X87" s="143">
        <f>X88+X138+X142+X146</f>
        <v>0</v>
      </c>
      <c r="Y87" s="143">
        <f>Y88+Y138+Y142+Y146</f>
        <v>0</v>
      </c>
      <c r="Z87" s="143">
        <f>Z88+Z138+Z142+Z146</f>
        <v>0</v>
      </c>
      <c r="AA87" s="143" t="e">
        <f>AA88+AA138+AA142+AA146</f>
        <v>#REF!</v>
      </c>
      <c r="AB87" s="143" t="e">
        <f>AB88+AB138+AB142+AB146</f>
        <v>#REF!</v>
      </c>
      <c r="AC87" s="143" t="e">
        <f>AC88+AC138+AC142+AC146</f>
        <v>#REF!</v>
      </c>
      <c r="AD87" s="143" t="e">
        <f>AD88+AD138+AD142+AD146</f>
        <v>#REF!</v>
      </c>
      <c r="AE87" s="143" t="e">
        <f>AE88+AE138+AE142+AE146</f>
        <v>#REF!</v>
      </c>
      <c r="AF87" s="143" t="e">
        <f>AF88+AF138+AF142+AF146</f>
        <v>#REF!</v>
      </c>
      <c r="AG87" s="143">
        <f>AG88+AG138+AG142+AG146</f>
        <v>0</v>
      </c>
      <c r="AH87" s="143" t="e">
        <f>AH88+AH138+AH142+AH146</f>
        <v>#REF!</v>
      </c>
      <c r="AI87" s="143" t="e">
        <f>AI88+AI138+AI142+AI146</f>
        <v>#REF!</v>
      </c>
      <c r="AJ87" s="143" t="e">
        <f>AJ88+AJ138+AJ142+AJ146</f>
        <v>#REF!</v>
      </c>
      <c r="AK87" s="143" t="e">
        <f>AK88+AK138+AK142+AK146</f>
        <v>#REF!</v>
      </c>
      <c r="AL87" s="143" t="e">
        <f>AL88+AL138+AL142+AL146</f>
        <v>#REF!</v>
      </c>
      <c r="AM87" s="143" t="e">
        <f>AM88+AM138+AM142+AM146</f>
        <v>#REF!</v>
      </c>
    </row>
    <row r="88" spans="1:39 16384:16384" ht="27" x14ac:dyDescent="0.25">
      <c r="A88" s="167" t="str">
        <f>'Пр 1 (произв)'!A87</f>
        <v>1.3.1</v>
      </c>
      <c r="B88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8" s="167" t="str">
        <f>'Пр 1 (произв)'!C87</f>
        <v>Г</v>
      </c>
      <c r="D88" s="140">
        <f t="shared" ref="D88:R88" si="68">SUM(D89:D105)</f>
        <v>0</v>
      </c>
      <c r="E88" s="140">
        <f t="shared" si="68"/>
        <v>0</v>
      </c>
      <c r="F88" s="140">
        <f t="shared" si="68"/>
        <v>0</v>
      </c>
      <c r="G88" s="140">
        <f t="shared" si="68"/>
        <v>0</v>
      </c>
      <c r="H88" s="140">
        <f t="shared" si="68"/>
        <v>0</v>
      </c>
      <c r="I88" s="140">
        <f t="shared" si="68"/>
        <v>0</v>
      </c>
      <c r="J88" s="140">
        <f t="shared" si="68"/>
        <v>0</v>
      </c>
      <c r="K88" s="140">
        <f t="shared" si="68"/>
        <v>0</v>
      </c>
      <c r="L88" s="140">
        <f t="shared" si="68"/>
        <v>0</v>
      </c>
      <c r="M88" s="140">
        <f t="shared" si="68"/>
        <v>0</v>
      </c>
      <c r="N88" s="140">
        <f t="shared" si="68"/>
        <v>0</v>
      </c>
      <c r="O88" s="140">
        <f t="shared" si="68"/>
        <v>0</v>
      </c>
      <c r="P88" s="140">
        <f t="shared" si="68"/>
        <v>0</v>
      </c>
      <c r="Q88" s="140">
        <f t="shared" si="68"/>
        <v>0</v>
      </c>
      <c r="R88" s="936">
        <f t="shared" si="68"/>
        <v>0</v>
      </c>
      <c r="S88" s="937"/>
      <c r="T88" s="140">
        <f>SUM(T89:T105)</f>
        <v>0</v>
      </c>
      <c r="U88" s="140">
        <f>SUM(U89:U105)</f>
        <v>0</v>
      </c>
      <c r="V88" s="140">
        <f>SUM(V89:V105)</f>
        <v>0</v>
      </c>
      <c r="W88" s="140">
        <f>SUM(W89:W105)</f>
        <v>0</v>
      </c>
      <c r="X88" s="140">
        <f>SUM(X89:X105)</f>
        <v>0</v>
      </c>
      <c r="Y88" s="140">
        <f>SUM(Y89:Y105)</f>
        <v>0</v>
      </c>
      <c r="Z88" s="140">
        <f>SUM(Z89:Z105)</f>
        <v>0</v>
      </c>
      <c r="AA88" s="140" t="e">
        <f>SUM(AA89:AA105)</f>
        <v>#REF!</v>
      </c>
      <c r="AB88" s="140" t="e">
        <f>SUM(AB89:AB105)</f>
        <v>#REF!</v>
      </c>
      <c r="AC88" s="140" t="e">
        <f>SUM(AC89:AC105)</f>
        <v>#REF!</v>
      </c>
      <c r="AD88" s="140" t="e">
        <f>SUM(AD89:AD105)</f>
        <v>#REF!</v>
      </c>
      <c r="AE88" s="140" t="e">
        <f>SUM(AE89:AE105)</f>
        <v>#REF!</v>
      </c>
      <c r="AF88" s="140" t="e">
        <f>SUM(AF89:AF105)</f>
        <v>#REF!</v>
      </c>
      <c r="AG88" s="140">
        <f>SUM(AG89:AG105)</f>
        <v>0</v>
      </c>
      <c r="AH88" s="140" t="e">
        <f>SUM(AH89:AH105)</f>
        <v>#REF!</v>
      </c>
      <c r="AI88" s="140" t="e">
        <f>SUM(AI89:AI105)</f>
        <v>#REF!</v>
      </c>
      <c r="AJ88" s="140" t="e">
        <f>SUM(AJ89:AJ105)</f>
        <v>#REF!</v>
      </c>
      <c r="AK88" s="140" t="e">
        <f>SUM(AK89:AK105)</f>
        <v>#REF!</v>
      </c>
      <c r="AL88" s="140" t="e">
        <f>SUM(AL89:AL105)</f>
        <v>#REF!</v>
      </c>
      <c r="AM88" s="140" t="e">
        <f>SUM(AM89:AM105)</f>
        <v>#REF!</v>
      </c>
    </row>
    <row r="89" spans="1:39 16384:16384" x14ac:dyDescent="0.25">
      <c r="A89" s="167" t="e">
        <f>'Пр 1 (произв)'!#REF!</f>
        <v>#REF!</v>
      </c>
      <c r="B89" s="115" t="e">
        <f>'Пр 1 (произв)'!#REF!</f>
        <v>#REF!</v>
      </c>
      <c r="C89" s="167" t="e">
        <f>'Пр 1 (произв)'!#REF!</f>
        <v>#REF!</v>
      </c>
      <c r="D89" s="9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912"/>
      <c r="S89" s="913"/>
      <c r="T89" s="304"/>
      <c r="U89" s="304"/>
      <c r="V89" s="304"/>
      <c r="W89" s="304"/>
      <c r="X89" s="304"/>
      <c r="Y89" s="304"/>
      <c r="Z89" s="304"/>
      <c r="AA89" s="477">
        <f>'Пр 3 (произв)'!U87</f>
        <v>0</v>
      </c>
      <c r="AB89" s="477">
        <f>'Пр 3 (произв)'!V87</f>
        <v>0</v>
      </c>
      <c r="AC89" s="477">
        <f>'Пр 3 (произв)'!W87</f>
        <v>0</v>
      </c>
      <c r="AD89" s="477">
        <f>'Пр 3 (произв)'!X87</f>
        <v>0</v>
      </c>
      <c r="AE89" s="477">
        <f>'Пр 3 (произв)'!Y87</f>
        <v>0</v>
      </c>
      <c r="AF89" s="477">
        <f>'Пр 3 (произв)'!Z87</f>
        <v>0</v>
      </c>
      <c r="AG89" s="9">
        <f>D89+K89+R89+Z89</f>
        <v>0</v>
      </c>
      <c r="AH89" s="9">
        <f t="shared" ref="AH89:AM89" si="69">E89+L89+S89+AA89</f>
        <v>0</v>
      </c>
      <c r="AI89" s="9">
        <f t="shared" si="69"/>
        <v>0</v>
      </c>
      <c r="AJ89" s="9">
        <f t="shared" si="69"/>
        <v>0</v>
      </c>
      <c r="AK89" s="9">
        <f t="shared" si="69"/>
        <v>0</v>
      </c>
      <c r="AL89" s="9">
        <f t="shared" si="69"/>
        <v>0</v>
      </c>
      <c r="AM89" s="9">
        <f t="shared" si="69"/>
        <v>0</v>
      </c>
    </row>
    <row r="90" spans="1:39 16384:16384" x14ac:dyDescent="0.25">
      <c r="A90" s="167" t="e">
        <f>'Пр 1 (произв)'!#REF!</f>
        <v>#REF!</v>
      </c>
      <c r="B90" s="115" t="e">
        <f>'Пр 1 (произв)'!#REF!</f>
        <v>#REF!</v>
      </c>
      <c r="C90" s="167" t="e">
        <f>'Пр 1 (произв)'!#REF!</f>
        <v>#REF!</v>
      </c>
      <c r="D90" s="9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912"/>
      <c r="S90" s="913"/>
      <c r="T90" s="304"/>
      <c r="U90" s="304"/>
      <c r="V90" s="304"/>
      <c r="W90" s="304"/>
      <c r="X90" s="304"/>
      <c r="Y90" s="304"/>
      <c r="Z90" s="304"/>
      <c r="AA90" s="477">
        <f>'Пр 3 (произв)'!U88</f>
        <v>0</v>
      </c>
      <c r="AB90" s="477">
        <f>'Пр 3 (произв)'!V88</f>
        <v>0</v>
      </c>
      <c r="AC90" s="477">
        <f>'Пр 3 (произв)'!W88</f>
        <v>0</v>
      </c>
      <c r="AD90" s="477">
        <f>'Пр 3 (произв)'!X88</f>
        <v>0</v>
      </c>
      <c r="AE90" s="477">
        <f>'Пр 3 (произв)'!Y88</f>
        <v>0</v>
      </c>
      <c r="AF90" s="477">
        <f>'Пр 3 (произв)'!Z88</f>
        <v>0</v>
      </c>
      <c r="AG90" s="9">
        <f t="shared" ref="AG90:AG136" si="70">D90+K90+R90+Z90</f>
        <v>0</v>
      </c>
      <c r="AH90" s="9">
        <f t="shared" ref="AH90:AH136" si="71">E90+L90+S90+AA90</f>
        <v>0</v>
      </c>
      <c r="AI90" s="9">
        <f t="shared" ref="AI90:AI136" si="72">F90+M90+T90+AB90</f>
        <v>0</v>
      </c>
      <c r="AJ90" s="9">
        <f t="shared" ref="AJ90:AJ136" si="73">G90+N90+U90+AC90</f>
        <v>0</v>
      </c>
      <c r="AK90" s="9">
        <f t="shared" ref="AK90:AK136" si="74">H90+O90+V90+AD90</f>
        <v>0</v>
      </c>
      <c r="AL90" s="9">
        <f t="shared" ref="AL90:AL136" si="75">I90+P90+W90+AE90</f>
        <v>0</v>
      </c>
      <c r="AM90" s="9">
        <f t="shared" ref="AM90:AM136" si="76">J90+Q90+X90+AF90</f>
        <v>0</v>
      </c>
    </row>
    <row r="91" spans="1:39 16384:16384" x14ac:dyDescent="0.25">
      <c r="A91" s="167" t="e">
        <f>'Пр 1 (произв)'!#REF!</f>
        <v>#REF!</v>
      </c>
      <c r="B91" s="115" t="e">
        <f>'Пр 1 (произв)'!#REF!</f>
        <v>#REF!</v>
      </c>
      <c r="C91" s="167" t="e">
        <f>'Пр 1 (произв)'!#REF!</f>
        <v>#REF!</v>
      </c>
      <c r="D91" s="9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912"/>
      <c r="S91" s="913"/>
      <c r="T91" s="304"/>
      <c r="U91" s="304"/>
      <c r="V91" s="304"/>
      <c r="W91" s="304"/>
      <c r="X91" s="304"/>
      <c r="Y91" s="304"/>
      <c r="Z91" s="304"/>
      <c r="AA91" s="477">
        <f>'Пр 3 (произв)'!U89</f>
        <v>0</v>
      </c>
      <c r="AB91" s="477">
        <f>'Пр 3 (произв)'!V89</f>
        <v>0</v>
      </c>
      <c r="AC91" s="477">
        <f>'Пр 3 (произв)'!W89</f>
        <v>0</v>
      </c>
      <c r="AD91" s="477">
        <f>'Пр 3 (произв)'!X89</f>
        <v>0</v>
      </c>
      <c r="AE91" s="477">
        <f>'Пр 3 (произв)'!Y89</f>
        <v>0</v>
      </c>
      <c r="AF91" s="477">
        <f>'Пр 3 (произв)'!Z89</f>
        <v>0</v>
      </c>
      <c r="AG91" s="9">
        <f t="shared" si="70"/>
        <v>0</v>
      </c>
      <c r="AH91" s="9">
        <f t="shared" si="71"/>
        <v>0</v>
      </c>
      <c r="AI91" s="9">
        <f t="shared" si="72"/>
        <v>0</v>
      </c>
      <c r="AJ91" s="9">
        <f t="shared" si="73"/>
        <v>0</v>
      </c>
      <c r="AK91" s="9">
        <f t="shared" si="74"/>
        <v>0</v>
      </c>
      <c r="AL91" s="9">
        <f t="shared" si="75"/>
        <v>0</v>
      </c>
      <c r="AM91" s="9">
        <f t="shared" si="76"/>
        <v>0</v>
      </c>
    </row>
    <row r="92" spans="1:39 16384:16384" x14ac:dyDescent="0.25">
      <c r="A92" s="167" t="e">
        <f>'Пр 1 (произв)'!#REF!</f>
        <v>#REF!</v>
      </c>
      <c r="B92" s="115" t="e">
        <f>'Пр 1 (произв)'!#REF!</f>
        <v>#REF!</v>
      </c>
      <c r="C92" s="167" t="e">
        <f>'Пр 1 (произв)'!#REF!</f>
        <v>#REF!</v>
      </c>
      <c r="D92" s="9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912"/>
      <c r="S92" s="913"/>
      <c r="T92" s="304"/>
      <c r="U92" s="304"/>
      <c r="V92" s="304"/>
      <c r="W92" s="304"/>
      <c r="X92" s="304"/>
      <c r="Y92" s="304"/>
      <c r="Z92" s="304"/>
      <c r="AA92" s="477">
        <f>'Пр 3 (произв)'!U90</f>
        <v>0</v>
      </c>
      <c r="AB92" s="477">
        <f>'Пр 3 (произв)'!V90</f>
        <v>0</v>
      </c>
      <c r="AC92" s="477">
        <f>'Пр 3 (произв)'!W90</f>
        <v>0</v>
      </c>
      <c r="AD92" s="477">
        <f>'Пр 3 (произв)'!X90</f>
        <v>0</v>
      </c>
      <c r="AE92" s="477">
        <f>'Пр 3 (произв)'!Y90</f>
        <v>0</v>
      </c>
      <c r="AF92" s="477">
        <f>'Пр 3 (произв)'!Z90</f>
        <v>0</v>
      </c>
      <c r="AG92" s="9">
        <f t="shared" si="70"/>
        <v>0</v>
      </c>
      <c r="AH92" s="9">
        <f t="shared" si="71"/>
        <v>0</v>
      </c>
      <c r="AI92" s="9">
        <f t="shared" si="72"/>
        <v>0</v>
      </c>
      <c r="AJ92" s="9">
        <f t="shared" si="73"/>
        <v>0</v>
      </c>
      <c r="AK92" s="9">
        <f t="shared" si="74"/>
        <v>0</v>
      </c>
      <c r="AL92" s="9">
        <f t="shared" si="75"/>
        <v>0</v>
      </c>
      <c r="AM92" s="9">
        <f t="shared" si="76"/>
        <v>0</v>
      </c>
    </row>
    <row r="93" spans="1:39 16384:16384" x14ac:dyDescent="0.25">
      <c r="A93" s="167" t="e">
        <f>'Пр 1 (произв)'!#REF!</f>
        <v>#REF!</v>
      </c>
      <c r="B93" s="115" t="e">
        <f>'Пр 1 (произв)'!#REF!</f>
        <v>#REF!</v>
      </c>
      <c r="C93" s="167" t="e">
        <f>'Пр 1 (произв)'!#REF!</f>
        <v>#REF!</v>
      </c>
      <c r="D93" s="9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912"/>
      <c r="S93" s="913"/>
      <c r="T93" s="304"/>
      <c r="U93" s="304"/>
      <c r="V93" s="304"/>
      <c r="W93" s="304"/>
      <c r="X93" s="304"/>
      <c r="Y93" s="304"/>
      <c r="Z93" s="304"/>
      <c r="AA93" s="477">
        <f>'Пр 3 (произв)'!U91</f>
        <v>0</v>
      </c>
      <c r="AB93" s="477">
        <f>'Пр 3 (произв)'!V91</f>
        <v>0</v>
      </c>
      <c r="AC93" s="477">
        <f>'Пр 3 (произв)'!W91</f>
        <v>0</v>
      </c>
      <c r="AD93" s="477">
        <f>'Пр 3 (произв)'!X91</f>
        <v>0</v>
      </c>
      <c r="AE93" s="477">
        <f>'Пр 3 (произв)'!Y91</f>
        <v>0</v>
      </c>
      <c r="AF93" s="477">
        <f>'Пр 3 (произв)'!Z91</f>
        <v>0</v>
      </c>
      <c r="AG93" s="9">
        <f t="shared" si="70"/>
        <v>0</v>
      </c>
      <c r="AH93" s="9">
        <f t="shared" si="71"/>
        <v>0</v>
      </c>
      <c r="AI93" s="9">
        <f t="shared" si="72"/>
        <v>0</v>
      </c>
      <c r="AJ93" s="9">
        <f t="shared" si="73"/>
        <v>0</v>
      </c>
      <c r="AK93" s="9">
        <f t="shared" si="74"/>
        <v>0</v>
      </c>
      <c r="AL93" s="9">
        <f t="shared" si="75"/>
        <v>0</v>
      </c>
      <c r="AM93" s="9">
        <f t="shared" si="76"/>
        <v>0</v>
      </c>
    </row>
    <row r="94" spans="1:39 16384:16384" x14ac:dyDescent="0.25">
      <c r="A94" s="167" t="e">
        <f>'Пр 1 (произв)'!#REF!</f>
        <v>#REF!</v>
      </c>
      <c r="B94" s="115" t="e">
        <f>'Пр 1 (произв)'!#REF!</f>
        <v>#REF!</v>
      </c>
      <c r="C94" s="167" t="e">
        <f>'Пр 1 (произв)'!#REF!</f>
        <v>#REF!</v>
      </c>
      <c r="D94" s="9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912"/>
      <c r="S94" s="913"/>
      <c r="T94" s="304"/>
      <c r="U94" s="304"/>
      <c r="V94" s="304"/>
      <c r="W94" s="304"/>
      <c r="X94" s="304"/>
      <c r="Y94" s="304"/>
      <c r="Z94" s="304"/>
      <c r="AA94" s="477">
        <f>'Пр 3 (произв)'!U92</f>
        <v>0</v>
      </c>
      <c r="AB94" s="477">
        <f>'Пр 3 (произв)'!V92</f>
        <v>0</v>
      </c>
      <c r="AC94" s="477">
        <f>'Пр 3 (произв)'!W92</f>
        <v>0</v>
      </c>
      <c r="AD94" s="477">
        <f>'Пр 3 (произв)'!X92</f>
        <v>0</v>
      </c>
      <c r="AE94" s="477">
        <f>'Пр 3 (произв)'!Y92</f>
        <v>0</v>
      </c>
      <c r="AF94" s="477">
        <f>'Пр 3 (произв)'!Z92</f>
        <v>0</v>
      </c>
      <c r="AG94" s="9">
        <f t="shared" si="70"/>
        <v>0</v>
      </c>
      <c r="AH94" s="9">
        <f t="shared" si="71"/>
        <v>0</v>
      </c>
      <c r="AI94" s="9">
        <f t="shared" si="72"/>
        <v>0</v>
      </c>
      <c r="AJ94" s="9">
        <f t="shared" si="73"/>
        <v>0</v>
      </c>
      <c r="AK94" s="9">
        <f t="shared" si="74"/>
        <v>0</v>
      </c>
      <c r="AL94" s="9">
        <f t="shared" si="75"/>
        <v>0</v>
      </c>
      <c r="AM94" s="9">
        <f t="shared" si="76"/>
        <v>0</v>
      </c>
    </row>
    <row r="95" spans="1:39 16384:16384" x14ac:dyDescent="0.25">
      <c r="A95" s="167" t="e">
        <f>'Пр 1 (произв)'!#REF!</f>
        <v>#REF!</v>
      </c>
      <c r="B95" s="115" t="e">
        <f>'Пр 1 (произв)'!#REF!</f>
        <v>#REF!</v>
      </c>
      <c r="C95" s="167" t="e">
        <f>'Пр 1 (произв)'!#REF!</f>
        <v>#REF!</v>
      </c>
      <c r="D95" s="9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912"/>
      <c r="S95" s="913"/>
      <c r="T95" s="304"/>
      <c r="U95" s="304"/>
      <c r="V95" s="304"/>
      <c r="W95" s="304"/>
      <c r="X95" s="304"/>
      <c r="Y95" s="304"/>
      <c r="Z95" s="304"/>
      <c r="AA95" s="477">
        <f>'Пр 3 (произв)'!U93</f>
        <v>0</v>
      </c>
      <c r="AB95" s="477">
        <f>'Пр 3 (произв)'!V93</f>
        <v>0</v>
      </c>
      <c r="AC95" s="477">
        <f>'Пр 3 (произв)'!W93</f>
        <v>0</v>
      </c>
      <c r="AD95" s="477">
        <f>'Пр 3 (произв)'!X93</f>
        <v>0</v>
      </c>
      <c r="AE95" s="477">
        <f>'Пр 3 (произв)'!Y93</f>
        <v>0</v>
      </c>
      <c r="AF95" s="477">
        <f>'Пр 3 (произв)'!Z93</f>
        <v>0</v>
      </c>
      <c r="AG95" s="9">
        <f t="shared" si="70"/>
        <v>0</v>
      </c>
      <c r="AH95" s="9">
        <f t="shared" si="71"/>
        <v>0</v>
      </c>
      <c r="AI95" s="9">
        <f t="shared" si="72"/>
        <v>0</v>
      </c>
      <c r="AJ95" s="9">
        <f t="shared" si="73"/>
        <v>0</v>
      </c>
      <c r="AK95" s="9">
        <f t="shared" si="74"/>
        <v>0</v>
      </c>
      <c r="AL95" s="9">
        <f t="shared" si="75"/>
        <v>0</v>
      </c>
      <c r="AM95" s="9">
        <f t="shared" si="76"/>
        <v>0</v>
      </c>
    </row>
    <row r="96" spans="1:39 16384:16384" x14ac:dyDescent="0.25">
      <c r="A96" s="167" t="e">
        <f>'Пр 1 (произв)'!#REF!</f>
        <v>#REF!</v>
      </c>
      <c r="B96" s="115" t="e">
        <f>'Пр 1 (произв)'!#REF!</f>
        <v>#REF!</v>
      </c>
      <c r="C96" s="167" t="e">
        <f>'Пр 1 (произв)'!#REF!</f>
        <v>#REF!</v>
      </c>
      <c r="D96" s="9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912"/>
      <c r="S96" s="913"/>
      <c r="T96" s="304"/>
      <c r="U96" s="304"/>
      <c r="V96" s="304"/>
      <c r="W96" s="304"/>
      <c r="X96" s="304"/>
      <c r="Y96" s="304"/>
      <c r="Z96" s="304"/>
      <c r="AA96" s="477">
        <f>'Пр 3 (произв)'!U94</f>
        <v>0</v>
      </c>
      <c r="AB96" s="477">
        <f>'Пр 3 (произв)'!V94</f>
        <v>0</v>
      </c>
      <c r="AC96" s="477">
        <f>'Пр 3 (произв)'!W94</f>
        <v>0</v>
      </c>
      <c r="AD96" s="477">
        <f>'Пр 3 (произв)'!X94</f>
        <v>0</v>
      </c>
      <c r="AE96" s="477">
        <f>'Пр 3 (произв)'!Y94</f>
        <v>0</v>
      </c>
      <c r="AF96" s="477">
        <f>'Пр 3 (произв)'!Z94</f>
        <v>0</v>
      </c>
      <c r="AG96" s="9">
        <f t="shared" si="70"/>
        <v>0</v>
      </c>
      <c r="AH96" s="9">
        <f t="shared" si="71"/>
        <v>0</v>
      </c>
      <c r="AI96" s="9">
        <f t="shared" si="72"/>
        <v>0</v>
      </c>
      <c r="AJ96" s="9">
        <f t="shared" si="73"/>
        <v>0</v>
      </c>
      <c r="AK96" s="9">
        <f t="shared" si="74"/>
        <v>0</v>
      </c>
      <c r="AL96" s="9">
        <f t="shared" si="75"/>
        <v>0</v>
      </c>
      <c r="AM96" s="9">
        <f t="shared" si="76"/>
        <v>0</v>
      </c>
    </row>
    <row r="97" spans="1:39" x14ac:dyDescent="0.25">
      <c r="A97" s="167" t="e">
        <f>'Пр 1 (произв)'!#REF!</f>
        <v>#REF!</v>
      </c>
      <c r="B97" s="115" t="e">
        <f>'Пр 1 (произв)'!#REF!</f>
        <v>#REF!</v>
      </c>
      <c r="C97" s="167" t="e">
        <f>'Пр 1 (произв)'!#REF!</f>
        <v>#REF!</v>
      </c>
      <c r="D97" s="9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912"/>
      <c r="S97" s="913"/>
      <c r="T97" s="304"/>
      <c r="U97" s="304"/>
      <c r="V97" s="304"/>
      <c r="W97" s="304"/>
      <c r="X97" s="304"/>
      <c r="Y97" s="304"/>
      <c r="Z97" s="304"/>
      <c r="AA97" s="477">
        <f>'Пр 3 (произв)'!U95</f>
        <v>0</v>
      </c>
      <c r="AB97" s="477">
        <f>'Пр 3 (произв)'!V95</f>
        <v>0</v>
      </c>
      <c r="AC97" s="477">
        <f>'Пр 3 (произв)'!W95</f>
        <v>0</v>
      </c>
      <c r="AD97" s="477">
        <f>'Пр 3 (произв)'!X95</f>
        <v>0</v>
      </c>
      <c r="AE97" s="477">
        <f>'Пр 3 (произв)'!Y95</f>
        <v>0</v>
      </c>
      <c r="AF97" s="477">
        <f>'Пр 3 (произв)'!Z95</f>
        <v>0</v>
      </c>
      <c r="AG97" s="9">
        <f t="shared" si="70"/>
        <v>0</v>
      </c>
      <c r="AH97" s="9">
        <f t="shared" si="71"/>
        <v>0</v>
      </c>
      <c r="AI97" s="9">
        <f t="shared" si="72"/>
        <v>0</v>
      </c>
      <c r="AJ97" s="9">
        <f t="shared" si="73"/>
        <v>0</v>
      </c>
      <c r="AK97" s="9">
        <f t="shared" si="74"/>
        <v>0</v>
      </c>
      <c r="AL97" s="9">
        <f t="shared" si="75"/>
        <v>0</v>
      </c>
      <c r="AM97" s="9">
        <f t="shared" si="76"/>
        <v>0</v>
      </c>
    </row>
    <row r="98" spans="1:39" ht="18" x14ac:dyDescent="0.25">
      <c r="A98" s="167" t="str">
        <f>'Пр 1 (произв)'!A88</f>
        <v>1.3.1.1</v>
      </c>
      <c r="B98" s="115" t="str">
        <f>'Пр 1 (произв)'!B88</f>
        <v>Приобретение дизель-генератора 250 кВт на ДЭС п.Хорей-Вер</v>
      </c>
      <c r="C98" s="167" t="str">
        <f>'Пр 1 (произв)'!C88</f>
        <v>М_ЗР.1</v>
      </c>
      <c r="D98" s="9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912"/>
      <c r="S98" s="913"/>
      <c r="T98" s="304"/>
      <c r="U98" s="304"/>
      <c r="V98" s="304"/>
      <c r="W98" s="304"/>
      <c r="X98" s="304"/>
      <c r="Y98" s="304"/>
      <c r="Z98" s="304"/>
      <c r="AA98" s="477">
        <f>'Пр 3 (произв)'!U96</f>
        <v>0</v>
      </c>
      <c r="AB98" s="477">
        <f>'Пр 3 (произв)'!V96</f>
        <v>0</v>
      </c>
      <c r="AC98" s="477">
        <f>'Пр 3 (произв)'!W96</f>
        <v>0</v>
      </c>
      <c r="AD98" s="477">
        <f>'Пр 3 (произв)'!X96</f>
        <v>0</v>
      </c>
      <c r="AE98" s="477">
        <f>'Пр 3 (произв)'!Y96</f>
        <v>0</v>
      </c>
      <c r="AF98" s="477">
        <f>'Пр 3 (произв)'!Z96</f>
        <v>0</v>
      </c>
      <c r="AG98" s="9">
        <f t="shared" si="70"/>
        <v>0</v>
      </c>
      <c r="AH98" s="9">
        <f t="shared" si="71"/>
        <v>0</v>
      </c>
      <c r="AI98" s="9">
        <f t="shared" si="72"/>
        <v>0</v>
      </c>
      <c r="AJ98" s="9">
        <f t="shared" si="73"/>
        <v>0</v>
      </c>
      <c r="AK98" s="9">
        <f t="shared" si="74"/>
        <v>0</v>
      </c>
      <c r="AL98" s="9">
        <f t="shared" si="75"/>
        <v>0</v>
      </c>
      <c r="AM98" s="9">
        <f t="shared" si="76"/>
        <v>0</v>
      </c>
    </row>
    <row r="99" spans="1:39" ht="18" x14ac:dyDescent="0.25">
      <c r="A99" s="167" t="str">
        <f>'Пр 1 (произв)'!A89</f>
        <v>1.3.1.2</v>
      </c>
      <c r="B99" s="115" t="str">
        <f>'Пр 1 (произв)'!B89</f>
        <v>Приобретение дизель-генератора 30 кВт на ДЭС п.Варнек</v>
      </c>
      <c r="C99" s="167" t="str">
        <f>'Пр 1 (произв)'!C89</f>
        <v>М_ЗР.2</v>
      </c>
      <c r="D99" s="9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912"/>
      <c r="S99" s="913"/>
      <c r="T99" s="304"/>
      <c r="U99" s="304"/>
      <c r="V99" s="304"/>
      <c r="W99" s="304"/>
      <c r="X99" s="304"/>
      <c r="Y99" s="304"/>
      <c r="Z99" s="304"/>
      <c r="AA99" s="477">
        <f>'Пр 3 (произв)'!U97</f>
        <v>0</v>
      </c>
      <c r="AB99" s="477">
        <f>'Пр 3 (произв)'!V97</f>
        <v>0</v>
      </c>
      <c r="AC99" s="477">
        <f>'Пр 3 (произв)'!W97</f>
        <v>0</v>
      </c>
      <c r="AD99" s="477">
        <f>'Пр 3 (произв)'!X97</f>
        <v>0</v>
      </c>
      <c r="AE99" s="477">
        <f>'Пр 3 (произв)'!Y97</f>
        <v>0</v>
      </c>
      <c r="AF99" s="477">
        <f>'Пр 3 (произв)'!Z97</f>
        <v>0</v>
      </c>
      <c r="AG99" s="9">
        <f t="shared" si="70"/>
        <v>0</v>
      </c>
      <c r="AH99" s="9">
        <f t="shared" si="71"/>
        <v>0</v>
      </c>
      <c r="AI99" s="9">
        <f t="shared" si="72"/>
        <v>0</v>
      </c>
      <c r="AJ99" s="9">
        <f t="shared" si="73"/>
        <v>0</v>
      </c>
      <c r="AK99" s="9">
        <f t="shared" si="74"/>
        <v>0</v>
      </c>
      <c r="AL99" s="9">
        <f t="shared" si="75"/>
        <v>0</v>
      </c>
      <c r="AM99" s="9">
        <f t="shared" si="76"/>
        <v>0</v>
      </c>
    </row>
    <row r="100" spans="1:39" ht="18" x14ac:dyDescent="0.25">
      <c r="A100" s="167" t="str">
        <f>'Пр 1 (произв)'!A90</f>
        <v>1.3.1.3</v>
      </c>
      <c r="B100" s="115" t="str">
        <f>'Пр 1 (произв)'!B90</f>
        <v>Приобретение дизель-генератоа 60 кВт на ДЭС п.Варнек</v>
      </c>
      <c r="C100" s="167" t="str">
        <f>'Пр 1 (произв)'!C90</f>
        <v>М_ЗР.3</v>
      </c>
      <c r="D100" s="9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912"/>
      <c r="S100" s="913"/>
      <c r="T100" s="304"/>
      <c r="U100" s="304"/>
      <c r="V100" s="304"/>
      <c r="W100" s="304"/>
      <c r="X100" s="304"/>
      <c r="Y100" s="304"/>
      <c r="Z100" s="304"/>
      <c r="AA100" s="477">
        <f>'Пр 3 (произв)'!U98</f>
        <v>0</v>
      </c>
      <c r="AB100" s="477">
        <f>'Пр 3 (произв)'!V98</f>
        <v>0</v>
      </c>
      <c r="AC100" s="477">
        <f>'Пр 3 (произв)'!W98</f>
        <v>0</v>
      </c>
      <c r="AD100" s="477">
        <f>'Пр 3 (произв)'!X98</f>
        <v>0</v>
      </c>
      <c r="AE100" s="477">
        <f>'Пр 3 (произв)'!Y98</f>
        <v>0</v>
      </c>
      <c r="AF100" s="477">
        <f>'Пр 3 (произв)'!Z98</f>
        <v>0</v>
      </c>
      <c r="AG100" s="9">
        <f t="shared" si="70"/>
        <v>0</v>
      </c>
      <c r="AH100" s="9">
        <f t="shared" si="71"/>
        <v>0</v>
      </c>
      <c r="AI100" s="9">
        <f t="shared" si="72"/>
        <v>0</v>
      </c>
      <c r="AJ100" s="9">
        <f t="shared" si="73"/>
        <v>0</v>
      </c>
      <c r="AK100" s="9">
        <f t="shared" si="74"/>
        <v>0</v>
      </c>
      <c r="AL100" s="9">
        <f t="shared" si="75"/>
        <v>0</v>
      </c>
      <c r="AM100" s="9">
        <f t="shared" si="76"/>
        <v>0</v>
      </c>
    </row>
    <row r="101" spans="1:39" ht="18" x14ac:dyDescent="0.25">
      <c r="A101" s="167" t="str">
        <f>'Пр 1 (произв)'!A91</f>
        <v>1.3.1.4</v>
      </c>
      <c r="B101" s="115" t="str">
        <f>'Пр 1 (произв)'!B91</f>
        <v>Приобретение 2-х дизель-генераторов 200 кВт на ДЭС п. Каратайка</v>
      </c>
      <c r="C101" s="167" t="str">
        <f>'Пр 1 (произв)'!C91</f>
        <v>М_ЗР.4</v>
      </c>
      <c r="D101" s="9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912"/>
      <c r="S101" s="913"/>
      <c r="T101" s="304"/>
      <c r="U101" s="304"/>
      <c r="V101" s="304"/>
      <c r="W101" s="304"/>
      <c r="X101" s="304"/>
      <c r="Y101" s="304"/>
      <c r="Z101" s="304"/>
      <c r="AA101" s="477" t="e">
        <f>'Пр 3 (произв)'!#REF!</f>
        <v>#REF!</v>
      </c>
      <c r="AB101" s="477" t="e">
        <f>'Пр 3 (произв)'!#REF!</f>
        <v>#REF!</v>
      </c>
      <c r="AC101" s="477" t="e">
        <f>'Пр 3 (произв)'!#REF!</f>
        <v>#REF!</v>
      </c>
      <c r="AD101" s="477" t="e">
        <f>'Пр 3 (произв)'!#REF!</f>
        <v>#REF!</v>
      </c>
      <c r="AE101" s="477" t="e">
        <f>'Пр 3 (произв)'!#REF!</f>
        <v>#REF!</v>
      </c>
      <c r="AF101" s="477" t="e">
        <f>'Пр 3 (произв)'!#REF!</f>
        <v>#REF!</v>
      </c>
      <c r="AG101" s="9">
        <f t="shared" si="70"/>
        <v>0</v>
      </c>
      <c r="AH101" s="9" t="e">
        <f t="shared" si="71"/>
        <v>#REF!</v>
      </c>
      <c r="AI101" s="9" t="e">
        <f t="shared" si="72"/>
        <v>#REF!</v>
      </c>
      <c r="AJ101" s="9" t="e">
        <f t="shared" si="73"/>
        <v>#REF!</v>
      </c>
      <c r="AK101" s="9" t="e">
        <f t="shared" si="74"/>
        <v>#REF!</v>
      </c>
      <c r="AL101" s="9" t="e">
        <f t="shared" si="75"/>
        <v>#REF!</v>
      </c>
      <c r="AM101" s="9" t="e">
        <f t="shared" si="76"/>
        <v>#REF!</v>
      </c>
    </row>
    <row r="102" spans="1:39" x14ac:dyDescent="0.25">
      <c r="A102" s="167" t="e">
        <f>'Пр 1 (произв)'!#REF!</f>
        <v>#REF!</v>
      </c>
      <c r="B102" s="115" t="e">
        <f>'Пр 1 (произв)'!#REF!</f>
        <v>#REF!</v>
      </c>
      <c r="C102" s="167" t="e">
        <f>'Пр 1 (произв)'!#REF!</f>
        <v>#REF!</v>
      </c>
      <c r="D102" s="9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912"/>
      <c r="S102" s="913"/>
      <c r="T102" s="304"/>
      <c r="U102" s="304"/>
      <c r="V102" s="304"/>
      <c r="W102" s="304"/>
      <c r="X102" s="304"/>
      <c r="Y102" s="304"/>
      <c r="Z102" s="304"/>
      <c r="AA102" s="477" t="e">
        <f>'Пр 3 (произв)'!#REF!</f>
        <v>#REF!</v>
      </c>
      <c r="AB102" s="477" t="e">
        <f>'Пр 3 (произв)'!#REF!</f>
        <v>#REF!</v>
      </c>
      <c r="AC102" s="477" t="e">
        <f>'Пр 3 (произв)'!#REF!</f>
        <v>#REF!</v>
      </c>
      <c r="AD102" s="477" t="e">
        <f>'Пр 3 (произв)'!#REF!</f>
        <v>#REF!</v>
      </c>
      <c r="AE102" s="477" t="e">
        <f>'Пр 3 (произв)'!#REF!</f>
        <v>#REF!</v>
      </c>
      <c r="AF102" s="477" t="e">
        <f>'Пр 3 (произв)'!#REF!</f>
        <v>#REF!</v>
      </c>
      <c r="AG102" s="9">
        <f t="shared" si="70"/>
        <v>0</v>
      </c>
      <c r="AH102" s="9" t="e">
        <f t="shared" si="71"/>
        <v>#REF!</v>
      </c>
      <c r="AI102" s="9" t="e">
        <f t="shared" si="72"/>
        <v>#REF!</v>
      </c>
      <c r="AJ102" s="9" t="e">
        <f t="shared" si="73"/>
        <v>#REF!</v>
      </c>
      <c r="AK102" s="9" t="e">
        <f t="shared" si="74"/>
        <v>#REF!</v>
      </c>
      <c r="AL102" s="9" t="e">
        <f t="shared" si="75"/>
        <v>#REF!</v>
      </c>
      <c r="AM102" s="9" t="e">
        <f t="shared" si="76"/>
        <v>#REF!</v>
      </c>
    </row>
    <row r="103" spans="1:39" x14ac:dyDescent="0.25">
      <c r="A103" s="167" t="e">
        <f>'Пр 1 (произв)'!#REF!</f>
        <v>#REF!</v>
      </c>
      <c r="B103" s="115" t="e">
        <f>'Пр 1 (произв)'!#REF!</f>
        <v>#REF!</v>
      </c>
      <c r="C103" s="167" t="e">
        <f>'Пр 1 (произв)'!#REF!</f>
        <v>#REF!</v>
      </c>
      <c r="D103" s="9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912"/>
      <c r="S103" s="913"/>
      <c r="T103" s="304"/>
      <c r="U103" s="304"/>
      <c r="V103" s="304"/>
      <c r="W103" s="304"/>
      <c r="X103" s="304"/>
      <c r="Y103" s="304"/>
      <c r="Z103" s="304"/>
      <c r="AA103" s="477">
        <f>'Пр 3 (произв)'!U99</f>
        <v>0</v>
      </c>
      <c r="AB103" s="477">
        <f>'Пр 3 (произв)'!V99</f>
        <v>0</v>
      </c>
      <c r="AC103" s="477">
        <f>'Пр 3 (произв)'!W99</f>
        <v>0</v>
      </c>
      <c r="AD103" s="477">
        <f>'Пр 3 (произв)'!X99</f>
        <v>0</v>
      </c>
      <c r="AE103" s="477">
        <f>'Пр 3 (произв)'!Y99</f>
        <v>0</v>
      </c>
      <c r="AF103" s="477">
        <f>'Пр 3 (произв)'!Z99</f>
        <v>0</v>
      </c>
      <c r="AG103" s="9">
        <f t="shared" si="70"/>
        <v>0</v>
      </c>
      <c r="AH103" s="9">
        <f t="shared" si="71"/>
        <v>0</v>
      </c>
      <c r="AI103" s="9">
        <f t="shared" si="72"/>
        <v>0</v>
      </c>
      <c r="AJ103" s="9">
        <f t="shared" si="73"/>
        <v>0</v>
      </c>
      <c r="AK103" s="9">
        <f t="shared" si="74"/>
        <v>0</v>
      </c>
      <c r="AL103" s="9">
        <f t="shared" si="75"/>
        <v>0</v>
      </c>
      <c r="AM103" s="9">
        <f t="shared" si="76"/>
        <v>0</v>
      </c>
    </row>
    <row r="104" spans="1:39" x14ac:dyDescent="0.25">
      <c r="A104" s="167" t="e">
        <f>'Пр 1 (произв)'!#REF!</f>
        <v>#REF!</v>
      </c>
      <c r="B104" s="115" t="e">
        <f>'Пр 1 (произв)'!#REF!</f>
        <v>#REF!</v>
      </c>
      <c r="C104" s="167" t="e">
        <f>'Пр 1 (произв)'!#REF!</f>
        <v>#REF!</v>
      </c>
      <c r="D104" s="9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912"/>
      <c r="S104" s="913"/>
      <c r="T104" s="304"/>
      <c r="U104" s="304"/>
      <c r="V104" s="304"/>
      <c r="W104" s="304"/>
      <c r="X104" s="304"/>
      <c r="Y104" s="304"/>
      <c r="Z104" s="304"/>
      <c r="AA104" s="477">
        <f>'Пр 3 (произв)'!U100</f>
        <v>0</v>
      </c>
      <c r="AB104" s="477">
        <f>'Пр 3 (произв)'!V100</f>
        <v>0</v>
      </c>
      <c r="AC104" s="477">
        <f>'Пр 3 (произв)'!W100</f>
        <v>0</v>
      </c>
      <c r="AD104" s="477">
        <f>'Пр 3 (произв)'!X100</f>
        <v>0</v>
      </c>
      <c r="AE104" s="477">
        <f>'Пр 3 (произв)'!Y100</f>
        <v>0</v>
      </c>
      <c r="AF104" s="477">
        <f>'Пр 3 (произв)'!Z100</f>
        <v>0</v>
      </c>
      <c r="AG104" s="9">
        <f t="shared" si="70"/>
        <v>0</v>
      </c>
      <c r="AH104" s="9">
        <f t="shared" si="71"/>
        <v>0</v>
      </c>
      <c r="AI104" s="9">
        <f t="shared" si="72"/>
        <v>0</v>
      </c>
      <c r="AJ104" s="9">
        <f t="shared" si="73"/>
        <v>0</v>
      </c>
      <c r="AK104" s="9">
        <f t="shared" si="74"/>
        <v>0</v>
      </c>
      <c r="AL104" s="9">
        <f t="shared" si="75"/>
        <v>0</v>
      </c>
      <c r="AM104" s="9">
        <f t="shared" si="76"/>
        <v>0</v>
      </c>
    </row>
    <row r="105" spans="1:39" ht="18" x14ac:dyDescent="0.25">
      <c r="A105" s="167" t="str">
        <f>'Пр 1 (произв)'!A92</f>
        <v>1.3.1.5</v>
      </c>
      <c r="B105" s="115" t="str">
        <f>'Пр 1 (произв)'!B92</f>
        <v>Приобретение 2-х  дизель-генераторов 60 кВт на ДЭС д.Вижас</v>
      </c>
      <c r="C105" s="167" t="str">
        <f>'Пр 1 (произв)'!C92</f>
        <v>М_ЗР.5</v>
      </c>
      <c r="D105" s="9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912"/>
      <c r="S105" s="913"/>
      <c r="T105" s="304"/>
      <c r="U105" s="304"/>
      <c r="V105" s="304"/>
      <c r="W105" s="304"/>
      <c r="X105" s="304"/>
      <c r="Y105" s="304"/>
      <c r="Z105" s="304"/>
      <c r="AA105" s="477" t="e">
        <f>'Пр 3 (произв)'!#REF!</f>
        <v>#REF!</v>
      </c>
      <c r="AB105" s="477" t="e">
        <f>'Пр 3 (произв)'!#REF!</f>
        <v>#REF!</v>
      </c>
      <c r="AC105" s="477" t="e">
        <f>'Пр 3 (произв)'!#REF!</f>
        <v>#REF!</v>
      </c>
      <c r="AD105" s="477" t="e">
        <f>'Пр 3 (произв)'!#REF!</f>
        <v>#REF!</v>
      </c>
      <c r="AE105" s="477" t="e">
        <f>'Пр 3 (произв)'!#REF!</f>
        <v>#REF!</v>
      </c>
      <c r="AF105" s="477" t="e">
        <f>'Пр 3 (произв)'!#REF!</f>
        <v>#REF!</v>
      </c>
      <c r="AG105" s="9">
        <f t="shared" si="70"/>
        <v>0</v>
      </c>
      <c r="AH105" s="9" t="e">
        <f t="shared" si="71"/>
        <v>#REF!</v>
      </c>
      <c r="AI105" s="9" t="e">
        <f t="shared" si="72"/>
        <v>#REF!</v>
      </c>
      <c r="AJ105" s="9" t="e">
        <f t="shared" si="73"/>
        <v>#REF!</v>
      </c>
      <c r="AK105" s="9" t="e">
        <f t="shared" si="74"/>
        <v>#REF!</v>
      </c>
      <c r="AL105" s="9" t="e">
        <f t="shared" si="75"/>
        <v>#REF!</v>
      </c>
      <c r="AM105" s="9" t="e">
        <f t="shared" si="76"/>
        <v>#REF!</v>
      </c>
    </row>
    <row r="106" spans="1:39" x14ac:dyDescent="0.25">
      <c r="A106" s="167" t="e">
        <f>'Пр 1 (произв)'!#REF!</f>
        <v>#REF!</v>
      </c>
      <c r="B106" s="115" t="e">
        <f>'Пр 1 (произв)'!#REF!</f>
        <v>#REF!</v>
      </c>
      <c r="C106" s="167" t="e">
        <f>'Пр 1 (произв)'!#REF!</f>
        <v>#REF!</v>
      </c>
      <c r="D106" s="9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912"/>
      <c r="S106" s="913"/>
      <c r="T106" s="304"/>
      <c r="U106" s="304"/>
      <c r="V106" s="304"/>
      <c r="W106" s="304"/>
      <c r="X106" s="304"/>
      <c r="Y106" s="304"/>
      <c r="Z106" s="304"/>
      <c r="AA106" s="477">
        <f>'Пр 3 (произв)'!U101</f>
        <v>0</v>
      </c>
      <c r="AB106" s="477">
        <f>'Пр 3 (произв)'!V101</f>
        <v>0</v>
      </c>
      <c r="AC106" s="477">
        <f>'Пр 3 (произв)'!W101</f>
        <v>0</v>
      </c>
      <c r="AD106" s="477">
        <f>'Пр 3 (произв)'!X101</f>
        <v>0</v>
      </c>
      <c r="AE106" s="477">
        <f>'Пр 3 (произв)'!Y101</f>
        <v>0</v>
      </c>
      <c r="AF106" s="477">
        <f>'Пр 3 (произв)'!Z101</f>
        <v>0</v>
      </c>
      <c r="AG106" s="9">
        <f t="shared" si="70"/>
        <v>0</v>
      </c>
      <c r="AH106" s="9">
        <f t="shared" si="71"/>
        <v>0</v>
      </c>
      <c r="AI106" s="9">
        <f t="shared" si="72"/>
        <v>0</v>
      </c>
      <c r="AJ106" s="9">
        <f t="shared" si="73"/>
        <v>0</v>
      </c>
      <c r="AK106" s="9">
        <f t="shared" si="74"/>
        <v>0</v>
      </c>
      <c r="AL106" s="9">
        <f t="shared" si="75"/>
        <v>0</v>
      </c>
      <c r="AM106" s="9">
        <f t="shared" si="76"/>
        <v>0</v>
      </c>
    </row>
    <row r="107" spans="1:39" ht="18" x14ac:dyDescent="0.25">
      <c r="A107" s="167" t="str">
        <f>'Пр 1 (произв)'!A93</f>
        <v>1.3.1.6</v>
      </c>
      <c r="B107" s="115" t="str">
        <f>'Пр 1 (произв)'!B93</f>
        <v>Приобретение дизель-генератора 30 кВт на ДЭС д.Белушье</v>
      </c>
      <c r="C107" s="167" t="str">
        <f>'Пр 1 (произв)'!C93</f>
        <v>М_ЗР.6</v>
      </c>
      <c r="D107" s="9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912"/>
      <c r="S107" s="913"/>
      <c r="T107" s="304"/>
      <c r="U107" s="304"/>
      <c r="V107" s="304"/>
      <c r="W107" s="304"/>
      <c r="X107" s="304"/>
      <c r="Y107" s="304"/>
      <c r="Z107" s="304"/>
      <c r="AA107" s="477" t="e">
        <f>'Пр 3 (произв)'!#REF!</f>
        <v>#REF!</v>
      </c>
      <c r="AB107" s="477" t="e">
        <f>'Пр 3 (произв)'!#REF!</f>
        <v>#REF!</v>
      </c>
      <c r="AC107" s="477" t="e">
        <f>'Пр 3 (произв)'!#REF!</f>
        <v>#REF!</v>
      </c>
      <c r="AD107" s="477" t="e">
        <f>'Пр 3 (произв)'!#REF!</f>
        <v>#REF!</v>
      </c>
      <c r="AE107" s="477" t="e">
        <f>'Пр 3 (произв)'!#REF!</f>
        <v>#REF!</v>
      </c>
      <c r="AF107" s="477" t="e">
        <f>'Пр 3 (произв)'!#REF!</f>
        <v>#REF!</v>
      </c>
      <c r="AG107" s="9">
        <f t="shared" si="70"/>
        <v>0</v>
      </c>
      <c r="AH107" s="9" t="e">
        <f t="shared" si="71"/>
        <v>#REF!</v>
      </c>
      <c r="AI107" s="9" t="e">
        <f t="shared" si="72"/>
        <v>#REF!</v>
      </c>
      <c r="AJ107" s="9" t="e">
        <f t="shared" si="73"/>
        <v>#REF!</v>
      </c>
      <c r="AK107" s="9" t="e">
        <f t="shared" si="74"/>
        <v>#REF!</v>
      </c>
      <c r="AL107" s="9" t="e">
        <f t="shared" si="75"/>
        <v>#REF!</v>
      </c>
      <c r="AM107" s="9" t="e">
        <f t="shared" si="76"/>
        <v>#REF!</v>
      </c>
    </row>
    <row r="108" spans="1:39" ht="18" x14ac:dyDescent="0.25">
      <c r="A108" s="167" t="str">
        <f>'Пр 1 (произв)'!A94</f>
        <v>1.3.1.7</v>
      </c>
      <c r="B108" s="115" t="str">
        <f>'Пр 1 (произв)'!B94</f>
        <v>Приобретение дизель-генератора 30 кВт на ДЭС д.Устье</v>
      </c>
      <c r="C108" s="167" t="str">
        <f>'Пр 1 (произв)'!C94</f>
        <v>М_ЗР.7</v>
      </c>
      <c r="D108" s="9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912"/>
      <c r="S108" s="913"/>
      <c r="T108" s="304"/>
      <c r="U108" s="304"/>
      <c r="V108" s="304"/>
      <c r="W108" s="304"/>
      <c r="X108" s="304"/>
      <c r="Y108" s="304"/>
      <c r="Z108" s="304"/>
      <c r="AA108" s="477" t="e">
        <f>'Пр 3 (произв)'!#REF!</f>
        <v>#REF!</v>
      </c>
      <c r="AB108" s="477" t="e">
        <f>'Пр 3 (произв)'!#REF!</f>
        <v>#REF!</v>
      </c>
      <c r="AC108" s="477" t="e">
        <f>'Пр 3 (произв)'!#REF!</f>
        <v>#REF!</v>
      </c>
      <c r="AD108" s="477" t="e">
        <f>'Пр 3 (произв)'!#REF!</f>
        <v>#REF!</v>
      </c>
      <c r="AE108" s="477" t="e">
        <f>'Пр 3 (произв)'!#REF!</f>
        <v>#REF!</v>
      </c>
      <c r="AF108" s="477" t="e">
        <f>'Пр 3 (произв)'!#REF!</f>
        <v>#REF!</v>
      </c>
      <c r="AG108" s="9">
        <f t="shared" si="70"/>
        <v>0</v>
      </c>
      <c r="AH108" s="9" t="e">
        <f t="shared" si="71"/>
        <v>#REF!</v>
      </c>
      <c r="AI108" s="9" t="e">
        <f t="shared" si="72"/>
        <v>#REF!</v>
      </c>
      <c r="AJ108" s="9" t="e">
        <f t="shared" si="73"/>
        <v>#REF!</v>
      </c>
      <c r="AK108" s="9" t="e">
        <f t="shared" si="74"/>
        <v>#REF!</v>
      </c>
      <c r="AL108" s="9" t="e">
        <f t="shared" si="75"/>
        <v>#REF!</v>
      </c>
      <c r="AM108" s="9" t="e">
        <f t="shared" si="76"/>
        <v>#REF!</v>
      </c>
    </row>
    <row r="109" spans="1:39" ht="18" x14ac:dyDescent="0.25">
      <c r="A109" s="167" t="str">
        <f>'Пр 1 (произв)'!A95</f>
        <v>1.3.1.8</v>
      </c>
      <c r="B109" s="115" t="str">
        <f>'Пр 1 (произв)'!B95</f>
        <v>Приобретение дизель-генератора 30 кВт на ДЭС д.Кия</v>
      </c>
      <c r="C109" s="167" t="str">
        <f>'Пр 1 (произв)'!C95</f>
        <v>М_ЗР.8</v>
      </c>
      <c r="D109" s="9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912"/>
      <c r="S109" s="913"/>
      <c r="T109" s="304"/>
      <c r="U109" s="304"/>
      <c r="V109" s="304"/>
      <c r="W109" s="304"/>
      <c r="X109" s="304"/>
      <c r="Y109" s="304"/>
      <c r="Z109" s="304"/>
      <c r="AA109" s="477" t="e">
        <f>'Пр 3 (произв)'!#REF!</f>
        <v>#REF!</v>
      </c>
      <c r="AB109" s="477" t="e">
        <f>'Пр 3 (произв)'!#REF!</f>
        <v>#REF!</v>
      </c>
      <c r="AC109" s="477" t="e">
        <f>'Пр 3 (произв)'!#REF!</f>
        <v>#REF!</v>
      </c>
      <c r="AD109" s="477" t="e">
        <f>'Пр 3 (произв)'!#REF!</f>
        <v>#REF!</v>
      </c>
      <c r="AE109" s="477" t="e">
        <f>'Пр 3 (произв)'!#REF!</f>
        <v>#REF!</v>
      </c>
      <c r="AF109" s="477" t="e">
        <f>'Пр 3 (произв)'!#REF!</f>
        <v>#REF!</v>
      </c>
      <c r="AG109" s="9">
        <f t="shared" si="70"/>
        <v>0</v>
      </c>
      <c r="AH109" s="9" t="e">
        <f t="shared" si="71"/>
        <v>#REF!</v>
      </c>
      <c r="AI109" s="9" t="e">
        <f t="shared" si="72"/>
        <v>#REF!</v>
      </c>
      <c r="AJ109" s="9" t="e">
        <f t="shared" si="73"/>
        <v>#REF!</v>
      </c>
      <c r="AK109" s="9" t="e">
        <f t="shared" si="74"/>
        <v>#REF!</v>
      </c>
      <c r="AL109" s="9" t="e">
        <f t="shared" si="75"/>
        <v>#REF!</v>
      </c>
      <c r="AM109" s="9" t="e">
        <f t="shared" si="76"/>
        <v>#REF!</v>
      </c>
    </row>
    <row r="110" spans="1:39" ht="18" x14ac:dyDescent="0.25">
      <c r="A110" s="167" t="str">
        <f>'Пр 1 (произв)'!A96</f>
        <v>1.3.1.9</v>
      </c>
      <c r="B110" s="115" t="str">
        <f>'Пр 1 (произв)'!B96</f>
        <v>Приобретение дизель-генератора 30 кВт на ДЭС д.Чижа</v>
      </c>
      <c r="C110" s="167" t="str">
        <f>'Пр 1 (произв)'!C96</f>
        <v>М_ЗР.9</v>
      </c>
      <c r="D110" s="9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912"/>
      <c r="S110" s="913"/>
      <c r="T110" s="304"/>
      <c r="U110" s="304"/>
      <c r="V110" s="304"/>
      <c r="W110" s="304"/>
      <c r="X110" s="304"/>
      <c r="Y110" s="304"/>
      <c r="Z110" s="304"/>
      <c r="AA110" s="477" t="e">
        <f>'Пр 3 (произв)'!#REF!</f>
        <v>#REF!</v>
      </c>
      <c r="AB110" s="477" t="e">
        <f>'Пр 3 (произв)'!#REF!</f>
        <v>#REF!</v>
      </c>
      <c r="AC110" s="477" t="e">
        <f>'Пр 3 (произв)'!#REF!</f>
        <v>#REF!</v>
      </c>
      <c r="AD110" s="477" t="e">
        <f>'Пр 3 (произв)'!#REF!</f>
        <v>#REF!</v>
      </c>
      <c r="AE110" s="477" t="e">
        <f>'Пр 3 (произв)'!#REF!</f>
        <v>#REF!</v>
      </c>
      <c r="AF110" s="477" t="e">
        <f>'Пр 3 (произв)'!#REF!</f>
        <v>#REF!</v>
      </c>
      <c r="AG110" s="9">
        <f t="shared" si="70"/>
        <v>0</v>
      </c>
      <c r="AH110" s="9" t="e">
        <f t="shared" si="71"/>
        <v>#REF!</v>
      </c>
      <c r="AI110" s="9" t="e">
        <f t="shared" si="72"/>
        <v>#REF!</v>
      </c>
      <c r="AJ110" s="9" t="e">
        <f t="shared" si="73"/>
        <v>#REF!</v>
      </c>
      <c r="AK110" s="9" t="e">
        <f t="shared" si="74"/>
        <v>#REF!</v>
      </c>
      <c r="AL110" s="9" t="e">
        <f t="shared" si="75"/>
        <v>#REF!</v>
      </c>
      <c r="AM110" s="9" t="e">
        <f t="shared" si="76"/>
        <v>#REF!</v>
      </c>
    </row>
    <row r="111" spans="1:39" ht="18" x14ac:dyDescent="0.25">
      <c r="A111" s="167" t="str">
        <f>'Пр 1 (произв)'!A97</f>
        <v>1.3.1.10</v>
      </c>
      <c r="B111" s="115" t="str">
        <f>'Пр 1 (произв)'!B97</f>
        <v>Приобретение дизель-генератора 60 кВт на ДЭС д.Чижа</v>
      </c>
      <c r="C111" s="167" t="str">
        <f>'Пр 1 (произв)'!C97</f>
        <v>М_ЗР.10</v>
      </c>
      <c r="D111" s="9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912"/>
      <c r="S111" s="913"/>
      <c r="T111" s="304"/>
      <c r="U111" s="304"/>
      <c r="V111" s="304"/>
      <c r="W111" s="304"/>
      <c r="X111" s="304"/>
      <c r="Y111" s="304"/>
      <c r="Z111" s="304"/>
      <c r="AA111" s="477" t="e">
        <f>'Пр 3 (произв)'!#REF!</f>
        <v>#REF!</v>
      </c>
      <c r="AB111" s="477" t="e">
        <f>'Пр 3 (произв)'!#REF!</f>
        <v>#REF!</v>
      </c>
      <c r="AC111" s="477" t="e">
        <f>'Пр 3 (произв)'!#REF!</f>
        <v>#REF!</v>
      </c>
      <c r="AD111" s="477" t="e">
        <f>'Пр 3 (произв)'!#REF!</f>
        <v>#REF!</v>
      </c>
      <c r="AE111" s="477" t="e">
        <f>'Пр 3 (произв)'!#REF!</f>
        <v>#REF!</v>
      </c>
      <c r="AF111" s="477" t="e">
        <f>'Пр 3 (произв)'!#REF!</f>
        <v>#REF!</v>
      </c>
      <c r="AG111" s="9">
        <f t="shared" si="70"/>
        <v>0</v>
      </c>
      <c r="AH111" s="9" t="e">
        <f t="shared" si="71"/>
        <v>#REF!</v>
      </c>
      <c r="AI111" s="9" t="e">
        <f t="shared" si="72"/>
        <v>#REF!</v>
      </c>
      <c r="AJ111" s="9" t="e">
        <f t="shared" si="73"/>
        <v>#REF!</v>
      </c>
      <c r="AK111" s="9" t="e">
        <f t="shared" si="74"/>
        <v>#REF!</v>
      </c>
      <c r="AL111" s="9" t="e">
        <f t="shared" si="75"/>
        <v>#REF!</v>
      </c>
      <c r="AM111" s="9" t="e">
        <f t="shared" si="76"/>
        <v>#REF!</v>
      </c>
    </row>
    <row r="112" spans="1:39" x14ac:dyDescent="0.25">
      <c r="A112" s="167" t="e">
        <f>'Пр 1 (произв)'!#REF!</f>
        <v>#REF!</v>
      </c>
      <c r="B112" s="115" t="e">
        <f>'Пр 1 (произв)'!#REF!</f>
        <v>#REF!</v>
      </c>
      <c r="C112" s="167" t="e">
        <f>'Пр 1 (произв)'!#REF!</f>
        <v>#REF!</v>
      </c>
      <c r="D112" s="9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912"/>
      <c r="S112" s="913"/>
      <c r="T112" s="304"/>
      <c r="U112" s="304"/>
      <c r="V112" s="304"/>
      <c r="W112" s="304"/>
      <c r="X112" s="304"/>
      <c r="Y112" s="304"/>
      <c r="Z112" s="304"/>
      <c r="AA112" s="477" t="e">
        <f>'Пр 3 (произв)'!#REF!</f>
        <v>#REF!</v>
      </c>
      <c r="AB112" s="477" t="e">
        <f>'Пр 3 (произв)'!#REF!</f>
        <v>#REF!</v>
      </c>
      <c r="AC112" s="477" t="e">
        <f>'Пр 3 (произв)'!#REF!</f>
        <v>#REF!</v>
      </c>
      <c r="AD112" s="477" t="e">
        <f>'Пр 3 (произв)'!#REF!</f>
        <v>#REF!</v>
      </c>
      <c r="AE112" s="477" t="e">
        <f>'Пр 3 (произв)'!#REF!</f>
        <v>#REF!</v>
      </c>
      <c r="AF112" s="477" t="e">
        <f>'Пр 3 (произв)'!#REF!</f>
        <v>#REF!</v>
      </c>
      <c r="AG112" s="9">
        <f t="shared" si="70"/>
        <v>0</v>
      </c>
      <c r="AH112" s="9" t="e">
        <f t="shared" si="71"/>
        <v>#REF!</v>
      </c>
      <c r="AI112" s="9" t="e">
        <f t="shared" si="72"/>
        <v>#REF!</v>
      </c>
      <c r="AJ112" s="9" t="e">
        <f t="shared" si="73"/>
        <v>#REF!</v>
      </c>
      <c r="AK112" s="9" t="e">
        <f t="shared" si="74"/>
        <v>#REF!</v>
      </c>
      <c r="AL112" s="9" t="e">
        <f t="shared" si="75"/>
        <v>#REF!</v>
      </c>
      <c r="AM112" s="9" t="e">
        <f t="shared" si="76"/>
        <v>#REF!</v>
      </c>
    </row>
    <row r="113" spans="1:39" x14ac:dyDescent="0.25">
      <c r="A113" s="167" t="e">
        <f>'Пр 1 (произв)'!#REF!</f>
        <v>#REF!</v>
      </c>
      <c r="B113" s="115" t="e">
        <f>'Пр 1 (произв)'!#REF!</f>
        <v>#REF!</v>
      </c>
      <c r="C113" s="167" t="e">
        <f>'Пр 1 (произв)'!#REF!</f>
        <v>#REF!</v>
      </c>
      <c r="D113" s="9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912"/>
      <c r="S113" s="913"/>
      <c r="T113" s="304"/>
      <c r="U113" s="304"/>
      <c r="V113" s="304"/>
      <c r="W113" s="304"/>
      <c r="X113" s="304"/>
      <c r="Y113" s="304"/>
      <c r="Z113" s="304"/>
      <c r="AA113" s="477" t="e">
        <f>'Пр 3 (произв)'!#REF!</f>
        <v>#REF!</v>
      </c>
      <c r="AB113" s="477" t="e">
        <f>'Пр 3 (произв)'!#REF!</f>
        <v>#REF!</v>
      </c>
      <c r="AC113" s="477" t="e">
        <f>'Пр 3 (произв)'!#REF!</f>
        <v>#REF!</v>
      </c>
      <c r="AD113" s="477" t="e">
        <f>'Пр 3 (произв)'!#REF!</f>
        <v>#REF!</v>
      </c>
      <c r="AE113" s="477" t="e">
        <f>'Пр 3 (произв)'!#REF!</f>
        <v>#REF!</v>
      </c>
      <c r="AF113" s="477" t="e">
        <f>'Пр 3 (произв)'!#REF!</f>
        <v>#REF!</v>
      </c>
      <c r="AG113" s="9">
        <f t="shared" si="70"/>
        <v>0</v>
      </c>
      <c r="AH113" s="9" t="e">
        <f t="shared" si="71"/>
        <v>#REF!</v>
      </c>
      <c r="AI113" s="9" t="e">
        <f t="shared" si="72"/>
        <v>#REF!</v>
      </c>
      <c r="AJ113" s="9" t="e">
        <f t="shared" si="73"/>
        <v>#REF!</v>
      </c>
      <c r="AK113" s="9" t="e">
        <f t="shared" si="74"/>
        <v>#REF!</v>
      </c>
      <c r="AL113" s="9" t="e">
        <f t="shared" si="75"/>
        <v>#REF!</v>
      </c>
      <c r="AM113" s="9" t="e">
        <f t="shared" si="76"/>
        <v>#REF!</v>
      </c>
    </row>
    <row r="114" spans="1:39" ht="18" x14ac:dyDescent="0.25">
      <c r="A114" s="167" t="str">
        <f>'Пр 1 (произв)'!A98</f>
        <v>1.3.1.11</v>
      </c>
      <c r="B114" s="115" t="str">
        <f>'Пр 1 (произв)'!B98</f>
        <v>Приобретение 2-х дизель-генератов 30 кВт на ДЭС д.Волонга</v>
      </c>
      <c r="C114" s="167" t="str">
        <f>'Пр 1 (произв)'!C98</f>
        <v>М_ЗР.11</v>
      </c>
      <c r="D114" s="9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912"/>
      <c r="S114" s="913"/>
      <c r="T114" s="304"/>
      <c r="U114" s="304"/>
      <c r="V114" s="304"/>
      <c r="W114" s="304"/>
      <c r="X114" s="304"/>
      <c r="Y114" s="304"/>
      <c r="Z114" s="304"/>
      <c r="AA114" s="477" t="e">
        <f>'Пр 3 (произв)'!#REF!</f>
        <v>#REF!</v>
      </c>
      <c r="AB114" s="477" t="e">
        <f>'Пр 3 (произв)'!#REF!</f>
        <v>#REF!</v>
      </c>
      <c r="AC114" s="477" t="e">
        <f>'Пр 3 (произв)'!#REF!</f>
        <v>#REF!</v>
      </c>
      <c r="AD114" s="477" t="e">
        <f>'Пр 3 (произв)'!#REF!</f>
        <v>#REF!</v>
      </c>
      <c r="AE114" s="477" t="e">
        <f>'Пр 3 (произв)'!#REF!</f>
        <v>#REF!</v>
      </c>
      <c r="AF114" s="477" t="e">
        <f>'Пр 3 (произв)'!#REF!</f>
        <v>#REF!</v>
      </c>
      <c r="AG114" s="9">
        <f t="shared" si="70"/>
        <v>0</v>
      </c>
      <c r="AH114" s="9" t="e">
        <f t="shared" si="71"/>
        <v>#REF!</v>
      </c>
      <c r="AI114" s="9" t="e">
        <f t="shared" si="72"/>
        <v>#REF!</v>
      </c>
      <c r="AJ114" s="9" t="e">
        <f t="shared" si="73"/>
        <v>#REF!</v>
      </c>
      <c r="AK114" s="9" t="e">
        <f t="shared" si="74"/>
        <v>#REF!</v>
      </c>
      <c r="AL114" s="9" t="e">
        <f t="shared" si="75"/>
        <v>#REF!</v>
      </c>
      <c r="AM114" s="9" t="e">
        <f t="shared" si="76"/>
        <v>#REF!</v>
      </c>
    </row>
    <row r="115" spans="1:39" x14ac:dyDescent="0.25">
      <c r="A115" s="167" t="e">
        <f>'Пр 1 (произв)'!#REF!</f>
        <v>#REF!</v>
      </c>
      <c r="B115" s="115" t="e">
        <f>'Пр 1 (произв)'!#REF!</f>
        <v>#REF!</v>
      </c>
      <c r="C115" s="167" t="e">
        <f>'Пр 1 (произв)'!#REF!</f>
        <v>#REF!</v>
      </c>
      <c r="D115" s="9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912"/>
      <c r="S115" s="913"/>
      <c r="T115" s="304"/>
      <c r="U115" s="304"/>
      <c r="V115" s="304"/>
      <c r="W115" s="304"/>
      <c r="X115" s="304"/>
      <c r="Y115" s="304"/>
      <c r="Z115" s="304"/>
      <c r="AA115" s="477" t="e">
        <f>'Пр 3 (произв)'!#REF!</f>
        <v>#REF!</v>
      </c>
      <c r="AB115" s="477" t="e">
        <f>'Пр 3 (произв)'!#REF!</f>
        <v>#REF!</v>
      </c>
      <c r="AC115" s="477" t="e">
        <f>'Пр 3 (произв)'!#REF!</f>
        <v>#REF!</v>
      </c>
      <c r="AD115" s="477" t="e">
        <f>'Пр 3 (произв)'!#REF!</f>
        <v>#REF!</v>
      </c>
      <c r="AE115" s="477" t="e">
        <f>'Пр 3 (произв)'!#REF!</f>
        <v>#REF!</v>
      </c>
      <c r="AF115" s="477" t="e">
        <f>'Пр 3 (произв)'!#REF!</f>
        <v>#REF!</v>
      </c>
      <c r="AG115" s="9">
        <f t="shared" si="70"/>
        <v>0</v>
      </c>
      <c r="AH115" s="9" t="e">
        <f t="shared" si="71"/>
        <v>#REF!</v>
      </c>
      <c r="AI115" s="9" t="e">
        <f t="shared" si="72"/>
        <v>#REF!</v>
      </c>
      <c r="AJ115" s="9" t="e">
        <f t="shared" si="73"/>
        <v>#REF!</v>
      </c>
      <c r="AK115" s="9" t="e">
        <f t="shared" si="74"/>
        <v>#REF!</v>
      </c>
      <c r="AL115" s="9" t="e">
        <f t="shared" si="75"/>
        <v>#REF!</v>
      </c>
      <c r="AM115" s="9" t="e">
        <f t="shared" si="76"/>
        <v>#REF!</v>
      </c>
    </row>
    <row r="116" spans="1:39" ht="18" x14ac:dyDescent="0.25">
      <c r="A116" s="167" t="str">
        <f>'Пр 1 (произв)'!A99</f>
        <v>1.3.1.12</v>
      </c>
      <c r="B116" s="115" t="str">
        <f>'Пр 1 (произв)'!B99</f>
        <v>Приобретение дизель-генератора 60 кВт на ДЭС д.Куя</v>
      </c>
      <c r="C116" s="167" t="str">
        <f>'Пр 1 (произв)'!C99</f>
        <v>М_ЗР.12</v>
      </c>
      <c r="D116" s="9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912"/>
      <c r="S116" s="913"/>
      <c r="T116" s="304"/>
      <c r="U116" s="304"/>
      <c r="V116" s="304"/>
      <c r="W116" s="304"/>
      <c r="X116" s="304"/>
      <c r="Y116" s="304"/>
      <c r="Z116" s="304"/>
      <c r="AA116" s="477" t="e">
        <f>'Пр 3 (произв)'!#REF!</f>
        <v>#REF!</v>
      </c>
      <c r="AB116" s="477" t="e">
        <f>'Пр 3 (произв)'!#REF!</f>
        <v>#REF!</v>
      </c>
      <c r="AC116" s="477" t="e">
        <f>'Пр 3 (произв)'!#REF!</f>
        <v>#REF!</v>
      </c>
      <c r="AD116" s="477" t="e">
        <f>'Пр 3 (произв)'!#REF!</f>
        <v>#REF!</v>
      </c>
      <c r="AE116" s="477" t="e">
        <f>'Пр 3 (произв)'!#REF!</f>
        <v>#REF!</v>
      </c>
      <c r="AF116" s="477" t="e">
        <f>'Пр 3 (произв)'!#REF!</f>
        <v>#REF!</v>
      </c>
      <c r="AG116" s="9">
        <f t="shared" si="70"/>
        <v>0</v>
      </c>
      <c r="AH116" s="9" t="e">
        <f t="shared" si="71"/>
        <v>#REF!</v>
      </c>
      <c r="AI116" s="9" t="e">
        <f t="shared" si="72"/>
        <v>#REF!</v>
      </c>
      <c r="AJ116" s="9" t="e">
        <f t="shared" si="73"/>
        <v>#REF!</v>
      </c>
      <c r="AK116" s="9" t="e">
        <f t="shared" si="74"/>
        <v>#REF!</v>
      </c>
      <c r="AL116" s="9" t="e">
        <f t="shared" si="75"/>
        <v>#REF!</v>
      </c>
      <c r="AM116" s="9" t="e">
        <f t="shared" si="76"/>
        <v>#REF!</v>
      </c>
    </row>
    <row r="117" spans="1:39" x14ac:dyDescent="0.25">
      <c r="A117" s="167" t="e">
        <f>'Пр 1 (произв)'!#REF!</f>
        <v>#REF!</v>
      </c>
      <c r="B117" s="115" t="e">
        <f>'Пр 1 (произв)'!#REF!</f>
        <v>#REF!</v>
      </c>
      <c r="C117" s="167" t="e">
        <f>'Пр 1 (произв)'!#REF!</f>
        <v>#REF!</v>
      </c>
      <c r="D117" s="9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912"/>
      <c r="S117" s="913"/>
      <c r="T117" s="304"/>
      <c r="U117" s="304"/>
      <c r="V117" s="304"/>
      <c r="W117" s="304"/>
      <c r="X117" s="304"/>
      <c r="Y117" s="304"/>
      <c r="Z117" s="304"/>
      <c r="AA117" s="477" t="e">
        <f>'Пр 3 (произв)'!#REF!</f>
        <v>#REF!</v>
      </c>
      <c r="AB117" s="477" t="e">
        <f>'Пр 3 (произв)'!#REF!</f>
        <v>#REF!</v>
      </c>
      <c r="AC117" s="477" t="e">
        <f>'Пр 3 (произв)'!#REF!</f>
        <v>#REF!</v>
      </c>
      <c r="AD117" s="477" t="e">
        <f>'Пр 3 (произв)'!#REF!</f>
        <v>#REF!</v>
      </c>
      <c r="AE117" s="477" t="e">
        <f>'Пр 3 (произв)'!#REF!</f>
        <v>#REF!</v>
      </c>
      <c r="AF117" s="477" t="e">
        <f>'Пр 3 (произв)'!#REF!</f>
        <v>#REF!</v>
      </c>
      <c r="AG117" s="9">
        <f t="shared" si="70"/>
        <v>0</v>
      </c>
      <c r="AH117" s="9" t="e">
        <f t="shared" si="71"/>
        <v>#REF!</v>
      </c>
      <c r="AI117" s="9" t="e">
        <f t="shared" si="72"/>
        <v>#REF!</v>
      </c>
      <c r="AJ117" s="9" t="e">
        <f t="shared" si="73"/>
        <v>#REF!</v>
      </c>
      <c r="AK117" s="9" t="e">
        <f t="shared" si="74"/>
        <v>#REF!</v>
      </c>
      <c r="AL117" s="9" t="e">
        <f t="shared" si="75"/>
        <v>#REF!</v>
      </c>
      <c r="AM117" s="9" t="e">
        <f t="shared" si="76"/>
        <v>#REF!</v>
      </c>
    </row>
    <row r="118" spans="1:39" x14ac:dyDescent="0.25">
      <c r="A118" s="167" t="e">
        <f>'Пр 1 (произв)'!#REF!</f>
        <v>#REF!</v>
      </c>
      <c r="B118" s="115" t="e">
        <f>'Пр 1 (произв)'!#REF!</f>
        <v>#REF!</v>
      </c>
      <c r="C118" s="167" t="e">
        <f>'Пр 1 (произв)'!#REF!</f>
        <v>#REF!</v>
      </c>
      <c r="D118" s="9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912"/>
      <c r="S118" s="913"/>
      <c r="T118" s="304"/>
      <c r="U118" s="304"/>
      <c r="V118" s="304"/>
      <c r="W118" s="304"/>
      <c r="X118" s="304"/>
      <c r="Y118" s="304"/>
      <c r="Z118" s="304"/>
      <c r="AA118" s="477" t="e">
        <f>'Пр 3 (произв)'!#REF!</f>
        <v>#REF!</v>
      </c>
      <c r="AB118" s="477" t="e">
        <f>'Пр 3 (произв)'!#REF!</f>
        <v>#REF!</v>
      </c>
      <c r="AC118" s="477" t="e">
        <f>'Пр 3 (произв)'!#REF!</f>
        <v>#REF!</v>
      </c>
      <c r="AD118" s="477" t="e">
        <f>'Пр 3 (произв)'!#REF!</f>
        <v>#REF!</v>
      </c>
      <c r="AE118" s="477" t="e">
        <f>'Пр 3 (произв)'!#REF!</f>
        <v>#REF!</v>
      </c>
      <c r="AF118" s="477" t="e">
        <f>'Пр 3 (произв)'!#REF!</f>
        <v>#REF!</v>
      </c>
      <c r="AG118" s="9">
        <f t="shared" si="70"/>
        <v>0</v>
      </c>
      <c r="AH118" s="9" t="e">
        <f t="shared" si="71"/>
        <v>#REF!</v>
      </c>
      <c r="AI118" s="9" t="e">
        <f t="shared" si="72"/>
        <v>#REF!</v>
      </c>
      <c r="AJ118" s="9" t="e">
        <f t="shared" si="73"/>
        <v>#REF!</v>
      </c>
      <c r="AK118" s="9" t="e">
        <f t="shared" si="74"/>
        <v>#REF!</v>
      </c>
      <c r="AL118" s="9" t="e">
        <f t="shared" si="75"/>
        <v>#REF!</v>
      </c>
      <c r="AM118" s="9" t="e">
        <f t="shared" si="76"/>
        <v>#REF!</v>
      </c>
    </row>
    <row r="119" spans="1:39" x14ac:dyDescent="0.25">
      <c r="A119" s="167" t="e">
        <f>'Пр 1 (произв)'!#REF!</f>
        <v>#REF!</v>
      </c>
      <c r="B119" s="115" t="e">
        <f>'Пр 1 (произв)'!#REF!</f>
        <v>#REF!</v>
      </c>
      <c r="C119" s="167" t="e">
        <f>'Пр 1 (произв)'!#REF!</f>
        <v>#REF!</v>
      </c>
      <c r="D119" s="9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912"/>
      <c r="S119" s="913"/>
      <c r="T119" s="304"/>
      <c r="U119" s="304"/>
      <c r="V119" s="304"/>
      <c r="W119" s="304"/>
      <c r="X119" s="304"/>
      <c r="Y119" s="304"/>
      <c r="Z119" s="304"/>
      <c r="AA119" s="477" t="e">
        <f>'Пр 3 (произв)'!#REF!</f>
        <v>#REF!</v>
      </c>
      <c r="AB119" s="477" t="e">
        <f>'Пр 3 (произв)'!#REF!</f>
        <v>#REF!</v>
      </c>
      <c r="AC119" s="477" t="e">
        <f>'Пр 3 (произв)'!#REF!</f>
        <v>#REF!</v>
      </c>
      <c r="AD119" s="477" t="e">
        <f>'Пр 3 (произв)'!#REF!</f>
        <v>#REF!</v>
      </c>
      <c r="AE119" s="477" t="e">
        <f>'Пр 3 (произв)'!#REF!</f>
        <v>#REF!</v>
      </c>
      <c r="AF119" s="477" t="e">
        <f>'Пр 3 (произв)'!#REF!</f>
        <v>#REF!</v>
      </c>
      <c r="AG119" s="9">
        <f t="shared" si="70"/>
        <v>0</v>
      </c>
      <c r="AH119" s="9" t="e">
        <f t="shared" si="71"/>
        <v>#REF!</v>
      </c>
      <c r="AI119" s="9" t="e">
        <f t="shared" si="72"/>
        <v>#REF!</v>
      </c>
      <c r="AJ119" s="9" t="e">
        <f t="shared" si="73"/>
        <v>#REF!</v>
      </c>
      <c r="AK119" s="9" t="e">
        <f t="shared" si="74"/>
        <v>#REF!</v>
      </c>
      <c r="AL119" s="9" t="e">
        <f t="shared" si="75"/>
        <v>#REF!</v>
      </c>
      <c r="AM119" s="9" t="e">
        <f t="shared" si="76"/>
        <v>#REF!</v>
      </c>
    </row>
    <row r="120" spans="1:39" x14ac:dyDescent="0.25">
      <c r="A120" s="167" t="e">
        <f>'Пр 1 (произв)'!#REF!</f>
        <v>#REF!</v>
      </c>
      <c r="B120" s="115" t="e">
        <f>'Пр 1 (произв)'!#REF!</f>
        <v>#REF!</v>
      </c>
      <c r="C120" s="167" t="e">
        <f>'Пр 1 (произв)'!#REF!</f>
        <v>#REF!</v>
      </c>
      <c r="D120" s="9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912"/>
      <c r="S120" s="913"/>
      <c r="T120" s="304"/>
      <c r="U120" s="304"/>
      <c r="V120" s="304"/>
      <c r="W120" s="304"/>
      <c r="X120" s="304"/>
      <c r="Y120" s="304"/>
      <c r="Z120" s="304"/>
      <c r="AA120" s="477" t="e">
        <f>'Пр 3 (произв)'!#REF!</f>
        <v>#REF!</v>
      </c>
      <c r="AB120" s="477" t="e">
        <f>'Пр 3 (произв)'!#REF!</f>
        <v>#REF!</v>
      </c>
      <c r="AC120" s="477" t="e">
        <f>'Пр 3 (произв)'!#REF!</f>
        <v>#REF!</v>
      </c>
      <c r="AD120" s="477" t="e">
        <f>'Пр 3 (произв)'!#REF!</f>
        <v>#REF!</v>
      </c>
      <c r="AE120" s="477" t="e">
        <f>'Пр 3 (произв)'!#REF!</f>
        <v>#REF!</v>
      </c>
      <c r="AF120" s="477" t="e">
        <f>'Пр 3 (произв)'!#REF!</f>
        <v>#REF!</v>
      </c>
      <c r="AG120" s="9">
        <f t="shared" si="70"/>
        <v>0</v>
      </c>
      <c r="AH120" s="9" t="e">
        <f t="shared" si="71"/>
        <v>#REF!</v>
      </c>
      <c r="AI120" s="9" t="e">
        <f t="shared" si="72"/>
        <v>#REF!</v>
      </c>
      <c r="AJ120" s="9" t="e">
        <f t="shared" si="73"/>
        <v>#REF!</v>
      </c>
      <c r="AK120" s="9" t="e">
        <f t="shared" si="74"/>
        <v>#REF!</v>
      </c>
      <c r="AL120" s="9" t="e">
        <f t="shared" si="75"/>
        <v>#REF!</v>
      </c>
      <c r="AM120" s="9" t="e">
        <f t="shared" si="76"/>
        <v>#REF!</v>
      </c>
    </row>
    <row r="121" spans="1:39" x14ac:dyDescent="0.25">
      <c r="A121" s="167" t="e">
        <f>'Пр 1 (произв)'!#REF!</f>
        <v>#REF!</v>
      </c>
      <c r="B121" s="115" t="e">
        <f>'Пр 1 (произв)'!#REF!</f>
        <v>#REF!</v>
      </c>
      <c r="C121" s="167" t="e">
        <f>'Пр 1 (произв)'!#REF!</f>
        <v>#REF!</v>
      </c>
      <c r="D121" s="9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912"/>
      <c r="S121" s="913"/>
      <c r="T121" s="304"/>
      <c r="U121" s="304"/>
      <c r="V121" s="304"/>
      <c r="W121" s="304"/>
      <c r="X121" s="304"/>
      <c r="Y121" s="304"/>
      <c r="Z121" s="304"/>
      <c r="AA121" s="477" t="e">
        <f>'Пр 3 (произв)'!#REF!</f>
        <v>#REF!</v>
      </c>
      <c r="AB121" s="477" t="e">
        <f>'Пр 3 (произв)'!#REF!</f>
        <v>#REF!</v>
      </c>
      <c r="AC121" s="477" t="e">
        <f>'Пр 3 (произв)'!#REF!</f>
        <v>#REF!</v>
      </c>
      <c r="AD121" s="477" t="e">
        <f>'Пр 3 (произв)'!#REF!</f>
        <v>#REF!</v>
      </c>
      <c r="AE121" s="477" t="e">
        <f>'Пр 3 (произв)'!#REF!</f>
        <v>#REF!</v>
      </c>
      <c r="AF121" s="477" t="e">
        <f>'Пр 3 (произв)'!#REF!</f>
        <v>#REF!</v>
      </c>
      <c r="AG121" s="9">
        <f t="shared" si="70"/>
        <v>0</v>
      </c>
      <c r="AH121" s="9" t="e">
        <f t="shared" si="71"/>
        <v>#REF!</v>
      </c>
      <c r="AI121" s="9" t="e">
        <f t="shared" si="72"/>
        <v>#REF!</v>
      </c>
      <c r="AJ121" s="9" t="e">
        <f t="shared" si="73"/>
        <v>#REF!</v>
      </c>
      <c r="AK121" s="9" t="e">
        <f t="shared" si="74"/>
        <v>#REF!</v>
      </c>
      <c r="AL121" s="9" t="e">
        <f t="shared" si="75"/>
        <v>#REF!</v>
      </c>
      <c r="AM121" s="9" t="e">
        <f t="shared" si="76"/>
        <v>#REF!</v>
      </c>
    </row>
    <row r="122" spans="1:39" x14ac:dyDescent="0.25">
      <c r="A122" s="167" t="e">
        <f>'Пр 1 (произв)'!#REF!</f>
        <v>#REF!</v>
      </c>
      <c r="B122" s="115" t="e">
        <f>'Пр 1 (произв)'!#REF!</f>
        <v>#REF!</v>
      </c>
      <c r="C122" s="167" t="e">
        <f>'Пр 1 (произв)'!#REF!</f>
        <v>#REF!</v>
      </c>
      <c r="D122" s="9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912"/>
      <c r="S122" s="913"/>
      <c r="T122" s="304"/>
      <c r="U122" s="304"/>
      <c r="V122" s="304"/>
      <c r="W122" s="304"/>
      <c r="X122" s="304"/>
      <c r="Y122" s="304"/>
      <c r="Z122" s="304"/>
      <c r="AA122" s="477" t="e">
        <f>'Пр 3 (произв)'!#REF!</f>
        <v>#REF!</v>
      </c>
      <c r="AB122" s="477" t="e">
        <f>'Пр 3 (произв)'!#REF!</f>
        <v>#REF!</v>
      </c>
      <c r="AC122" s="477" t="e">
        <f>'Пр 3 (произв)'!#REF!</f>
        <v>#REF!</v>
      </c>
      <c r="AD122" s="477" t="e">
        <f>'Пр 3 (произв)'!#REF!</f>
        <v>#REF!</v>
      </c>
      <c r="AE122" s="477" t="e">
        <f>'Пр 3 (произв)'!#REF!</f>
        <v>#REF!</v>
      </c>
      <c r="AF122" s="477" t="e">
        <f>'Пр 3 (произв)'!#REF!</f>
        <v>#REF!</v>
      </c>
      <c r="AG122" s="9">
        <f t="shared" si="70"/>
        <v>0</v>
      </c>
      <c r="AH122" s="9" t="e">
        <f t="shared" si="71"/>
        <v>#REF!</v>
      </c>
      <c r="AI122" s="9" t="e">
        <f t="shared" si="72"/>
        <v>#REF!</v>
      </c>
      <c r="AJ122" s="9" t="e">
        <f t="shared" si="73"/>
        <v>#REF!</v>
      </c>
      <c r="AK122" s="9" t="e">
        <f t="shared" si="74"/>
        <v>#REF!</v>
      </c>
      <c r="AL122" s="9" t="e">
        <f t="shared" si="75"/>
        <v>#REF!</v>
      </c>
      <c r="AM122" s="9" t="e">
        <f t="shared" si="76"/>
        <v>#REF!</v>
      </c>
    </row>
    <row r="123" spans="1:39" x14ac:dyDescent="0.25">
      <c r="A123" s="167" t="e">
        <f>'Пр 1 (произв)'!#REF!</f>
        <v>#REF!</v>
      </c>
      <c r="B123" s="115" t="e">
        <f>'Пр 1 (произв)'!#REF!</f>
        <v>#REF!</v>
      </c>
      <c r="C123" s="167" t="e">
        <f>'Пр 1 (произв)'!#REF!</f>
        <v>#REF!</v>
      </c>
      <c r="D123" s="9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912"/>
      <c r="S123" s="913"/>
      <c r="T123" s="304"/>
      <c r="U123" s="304"/>
      <c r="V123" s="304"/>
      <c r="W123" s="304"/>
      <c r="X123" s="304"/>
      <c r="Y123" s="304"/>
      <c r="Z123" s="304"/>
      <c r="AA123" s="498" t="e">
        <f>'Пр 3 (произв)'!#REF!</f>
        <v>#REF!</v>
      </c>
      <c r="AB123" s="498" t="e">
        <f>'Пр 3 (произв)'!#REF!</f>
        <v>#REF!</v>
      </c>
      <c r="AC123" s="498" t="e">
        <f>'Пр 3 (произв)'!#REF!</f>
        <v>#REF!</v>
      </c>
      <c r="AD123" s="498" t="e">
        <f>'Пр 3 (произв)'!#REF!</f>
        <v>#REF!</v>
      </c>
      <c r="AE123" s="498" t="e">
        <f>'Пр 3 (произв)'!#REF!</f>
        <v>#REF!</v>
      </c>
      <c r="AF123" s="498" t="e">
        <f>'Пр 3 (произв)'!#REF!</f>
        <v>#REF!</v>
      </c>
      <c r="AG123" s="9">
        <f t="shared" ref="AG123:AG125" si="77">D123+K123+R123+Z123</f>
        <v>0</v>
      </c>
      <c r="AH123" s="9" t="e">
        <f t="shared" ref="AH123:AH125" si="78">E123+L123+S123+AA123</f>
        <v>#REF!</v>
      </c>
      <c r="AI123" s="9" t="e">
        <f t="shared" ref="AI123:AI125" si="79">F123+M123+T123+AB123</f>
        <v>#REF!</v>
      </c>
      <c r="AJ123" s="9" t="e">
        <f t="shared" ref="AJ123:AJ125" si="80">G123+N123+U123+AC123</f>
        <v>#REF!</v>
      </c>
      <c r="AK123" s="9" t="e">
        <f t="shared" ref="AK123:AK125" si="81">H123+O123+V123+AD123</f>
        <v>#REF!</v>
      </c>
      <c r="AL123" s="9" t="e">
        <f t="shared" ref="AL123:AL125" si="82">I123+P123+W123+AE123</f>
        <v>#REF!</v>
      </c>
      <c r="AM123" s="9" t="e">
        <f t="shared" ref="AM123:AM125" si="83">J123+Q123+X123+AF123</f>
        <v>#REF!</v>
      </c>
    </row>
    <row r="124" spans="1:39" ht="18" x14ac:dyDescent="0.25">
      <c r="A124" s="167" t="str">
        <f>'Пр 1 (произв)'!A100</f>
        <v>1.3.1.13</v>
      </c>
      <c r="B124" s="115" t="str">
        <f>'Пр 1 (произв)'!B100</f>
        <v>Приобретение дизель-генератора АД-200 в кол-ве 2-х единиц на ДЭС п. Нельмин-Нос</v>
      </c>
      <c r="C124" s="167" t="str">
        <f>'Пр 1 (произв)'!C100</f>
        <v>М_ЗР.13</v>
      </c>
      <c r="D124" s="9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912"/>
      <c r="S124" s="913"/>
      <c r="T124" s="304"/>
      <c r="U124" s="304"/>
      <c r="V124" s="304"/>
      <c r="W124" s="304"/>
      <c r="X124" s="304"/>
      <c r="Y124" s="304"/>
      <c r="Z124" s="304"/>
      <c r="AA124" s="498" t="e">
        <f>'Пр 3 (произв)'!#REF!</f>
        <v>#REF!</v>
      </c>
      <c r="AB124" s="498" t="e">
        <f>'Пр 3 (произв)'!#REF!</f>
        <v>#REF!</v>
      </c>
      <c r="AC124" s="498" t="e">
        <f>'Пр 3 (произв)'!#REF!</f>
        <v>#REF!</v>
      </c>
      <c r="AD124" s="498" t="e">
        <f>'Пр 3 (произв)'!#REF!</f>
        <v>#REF!</v>
      </c>
      <c r="AE124" s="498" t="e">
        <f>'Пр 3 (произв)'!#REF!</f>
        <v>#REF!</v>
      </c>
      <c r="AF124" s="498" t="e">
        <f>'Пр 3 (произв)'!#REF!</f>
        <v>#REF!</v>
      </c>
      <c r="AG124" s="9">
        <f t="shared" si="77"/>
        <v>0</v>
      </c>
      <c r="AH124" s="9" t="e">
        <f t="shared" si="78"/>
        <v>#REF!</v>
      </c>
      <c r="AI124" s="9" t="e">
        <f t="shared" si="79"/>
        <v>#REF!</v>
      </c>
      <c r="AJ124" s="9" t="e">
        <f t="shared" si="80"/>
        <v>#REF!</v>
      </c>
      <c r="AK124" s="9" t="e">
        <f t="shared" si="81"/>
        <v>#REF!</v>
      </c>
      <c r="AL124" s="9" t="e">
        <f t="shared" si="82"/>
        <v>#REF!</v>
      </c>
      <c r="AM124" s="9" t="e">
        <f t="shared" si="83"/>
        <v>#REF!</v>
      </c>
    </row>
    <row r="125" spans="1:39" x14ac:dyDescent="0.25">
      <c r="A125" s="167" t="e">
        <f>'Пр 1 (произв)'!#REF!</f>
        <v>#REF!</v>
      </c>
      <c r="B125" s="115" t="e">
        <f>'Пр 1 (произв)'!#REF!</f>
        <v>#REF!</v>
      </c>
      <c r="C125" s="167" t="e">
        <f>'Пр 1 (произв)'!#REF!</f>
        <v>#REF!</v>
      </c>
      <c r="D125" s="9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912"/>
      <c r="S125" s="913"/>
      <c r="T125" s="304"/>
      <c r="U125" s="304"/>
      <c r="V125" s="304"/>
      <c r="W125" s="304"/>
      <c r="X125" s="304"/>
      <c r="Y125" s="304"/>
      <c r="Z125" s="304"/>
      <c r="AA125" s="498" t="e">
        <f>'Пр 3 (произв)'!#REF!</f>
        <v>#REF!</v>
      </c>
      <c r="AB125" s="498" t="e">
        <f>'Пр 3 (произв)'!#REF!</f>
        <v>#REF!</v>
      </c>
      <c r="AC125" s="498" t="e">
        <f>'Пр 3 (произв)'!#REF!</f>
        <v>#REF!</v>
      </c>
      <c r="AD125" s="498" t="e">
        <f>'Пр 3 (произв)'!#REF!</f>
        <v>#REF!</v>
      </c>
      <c r="AE125" s="498" t="e">
        <f>'Пр 3 (произв)'!#REF!</f>
        <v>#REF!</v>
      </c>
      <c r="AF125" s="498" t="e">
        <f>'Пр 3 (произв)'!#REF!</f>
        <v>#REF!</v>
      </c>
      <c r="AG125" s="9">
        <f t="shared" si="77"/>
        <v>0</v>
      </c>
      <c r="AH125" s="9" t="e">
        <f t="shared" si="78"/>
        <v>#REF!</v>
      </c>
      <c r="AI125" s="9" t="e">
        <f t="shared" si="79"/>
        <v>#REF!</v>
      </c>
      <c r="AJ125" s="9" t="e">
        <f t="shared" si="80"/>
        <v>#REF!</v>
      </c>
      <c r="AK125" s="9" t="e">
        <f t="shared" si="81"/>
        <v>#REF!</v>
      </c>
      <c r="AL125" s="9" t="e">
        <f t="shared" si="82"/>
        <v>#REF!</v>
      </c>
      <c r="AM125" s="9" t="e">
        <f t="shared" si="83"/>
        <v>#REF!</v>
      </c>
    </row>
    <row r="126" spans="1:39" ht="18" x14ac:dyDescent="0.25">
      <c r="A126" s="167" t="str">
        <f>'Пр 1 (произв)'!A101</f>
        <v>1.3.1.14</v>
      </c>
      <c r="B126" s="115" t="str">
        <f>'Пр 1 (произв)'!B101</f>
        <v>Приобретение 2-х дизель-генераторов 315 кВт на ДЭС п.Хорей-Вер</v>
      </c>
      <c r="C126" s="167" t="str">
        <f>'Пр 1 (произв)'!C101</f>
        <v>М_ЗР.14</v>
      </c>
      <c r="D126" s="9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912"/>
      <c r="S126" s="913"/>
      <c r="T126" s="304"/>
      <c r="U126" s="304"/>
      <c r="V126" s="304"/>
      <c r="W126" s="304"/>
      <c r="X126" s="304"/>
      <c r="Y126" s="304"/>
      <c r="Z126" s="304"/>
      <c r="AA126" s="498" t="e">
        <f>'Пр 3 (произв)'!#REF!</f>
        <v>#REF!</v>
      </c>
      <c r="AB126" s="498" t="e">
        <f>'Пр 3 (произв)'!#REF!</f>
        <v>#REF!</v>
      </c>
      <c r="AC126" s="498" t="e">
        <f>'Пр 3 (произв)'!#REF!</f>
        <v>#REF!</v>
      </c>
      <c r="AD126" s="498" t="e">
        <f>'Пр 3 (произв)'!#REF!</f>
        <v>#REF!</v>
      </c>
      <c r="AE126" s="498" t="e">
        <f>'Пр 3 (произв)'!#REF!</f>
        <v>#REF!</v>
      </c>
      <c r="AF126" s="498" t="e">
        <f>'Пр 3 (произв)'!#REF!</f>
        <v>#REF!</v>
      </c>
      <c r="AG126" s="9">
        <f t="shared" ref="AG126:AG133" si="84">D126+K126+R126+Z126</f>
        <v>0</v>
      </c>
      <c r="AH126" s="9" t="e">
        <f t="shared" ref="AH126:AH133" si="85">E126+L126+S126+AA126</f>
        <v>#REF!</v>
      </c>
      <c r="AI126" s="9" t="e">
        <f t="shared" ref="AI126:AI133" si="86">F126+M126+T126+AB126</f>
        <v>#REF!</v>
      </c>
      <c r="AJ126" s="9" t="e">
        <f t="shared" ref="AJ126:AJ133" si="87">G126+N126+U126+AC126</f>
        <v>#REF!</v>
      </c>
      <c r="AK126" s="9" t="e">
        <f t="shared" ref="AK126:AK133" si="88">H126+O126+V126+AD126</f>
        <v>#REF!</v>
      </c>
      <c r="AL126" s="9" t="e">
        <f t="shared" ref="AL126:AL133" si="89">I126+P126+W126+AE126</f>
        <v>#REF!</v>
      </c>
      <c r="AM126" s="9" t="e">
        <f t="shared" ref="AM126:AM133" si="90">J126+Q126+X126+AF126</f>
        <v>#REF!</v>
      </c>
    </row>
    <row r="127" spans="1:39" x14ac:dyDescent="0.25">
      <c r="A127" s="167" t="e">
        <f>'Пр 1 (произв)'!#REF!</f>
        <v>#REF!</v>
      </c>
      <c r="B127" s="115" t="e">
        <f>'Пр 1 (произв)'!#REF!</f>
        <v>#REF!</v>
      </c>
      <c r="C127" s="167" t="e">
        <f>'Пр 1 (произв)'!#REF!</f>
        <v>#REF!</v>
      </c>
      <c r="D127" s="9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912"/>
      <c r="S127" s="913"/>
      <c r="T127" s="304"/>
      <c r="U127" s="304"/>
      <c r="V127" s="304"/>
      <c r="W127" s="304"/>
      <c r="X127" s="304"/>
      <c r="Y127" s="304"/>
      <c r="Z127" s="304"/>
      <c r="AA127" s="498" t="e">
        <f>'Пр 3 (произв)'!#REF!</f>
        <v>#REF!</v>
      </c>
      <c r="AB127" s="498" t="e">
        <f>'Пр 3 (произв)'!#REF!</f>
        <v>#REF!</v>
      </c>
      <c r="AC127" s="498" t="e">
        <f>'Пр 3 (произв)'!#REF!</f>
        <v>#REF!</v>
      </c>
      <c r="AD127" s="498" t="e">
        <f>'Пр 3 (произв)'!#REF!</f>
        <v>#REF!</v>
      </c>
      <c r="AE127" s="498" t="e">
        <f>'Пр 3 (произв)'!#REF!</f>
        <v>#REF!</v>
      </c>
      <c r="AF127" s="498" t="e">
        <f>'Пр 3 (произв)'!#REF!</f>
        <v>#REF!</v>
      </c>
      <c r="AG127" s="9">
        <f t="shared" si="84"/>
        <v>0</v>
      </c>
      <c r="AH127" s="9" t="e">
        <f t="shared" si="85"/>
        <v>#REF!</v>
      </c>
      <c r="AI127" s="9" t="e">
        <f t="shared" si="86"/>
        <v>#REF!</v>
      </c>
      <c r="AJ127" s="9" t="e">
        <f t="shared" si="87"/>
        <v>#REF!</v>
      </c>
      <c r="AK127" s="9" t="e">
        <f t="shared" si="88"/>
        <v>#REF!</v>
      </c>
      <c r="AL127" s="9" t="e">
        <f t="shared" si="89"/>
        <v>#REF!</v>
      </c>
      <c r="AM127" s="9" t="e">
        <f t="shared" si="90"/>
        <v>#REF!</v>
      </c>
    </row>
    <row r="128" spans="1:39" x14ac:dyDescent="0.25">
      <c r="A128" s="167">
        <f>'Пр 1 (произв)'!A102</f>
        <v>0</v>
      </c>
      <c r="B128" s="115">
        <f>'Пр 1 (произв)'!B102</f>
        <v>0</v>
      </c>
      <c r="C128" s="167">
        <f>'Пр 1 (произв)'!C102</f>
        <v>0</v>
      </c>
      <c r="D128" s="9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912"/>
      <c r="S128" s="913"/>
      <c r="T128" s="304"/>
      <c r="U128" s="304"/>
      <c r="V128" s="304"/>
      <c r="W128" s="304"/>
      <c r="X128" s="304"/>
      <c r="Y128" s="304"/>
      <c r="Z128" s="304"/>
      <c r="AA128" s="498" t="e">
        <f>'Пр 3 (произв)'!#REF!</f>
        <v>#REF!</v>
      </c>
      <c r="AB128" s="498" t="e">
        <f>'Пр 3 (произв)'!#REF!</f>
        <v>#REF!</v>
      </c>
      <c r="AC128" s="498" t="e">
        <f>'Пр 3 (произв)'!#REF!</f>
        <v>#REF!</v>
      </c>
      <c r="AD128" s="498" t="e">
        <f>'Пр 3 (произв)'!#REF!</f>
        <v>#REF!</v>
      </c>
      <c r="AE128" s="498" t="e">
        <f>'Пр 3 (произв)'!#REF!</f>
        <v>#REF!</v>
      </c>
      <c r="AF128" s="498" t="e">
        <f>'Пр 3 (произв)'!#REF!</f>
        <v>#REF!</v>
      </c>
      <c r="AG128" s="9">
        <f t="shared" si="84"/>
        <v>0</v>
      </c>
      <c r="AH128" s="9" t="e">
        <f t="shared" si="85"/>
        <v>#REF!</v>
      </c>
      <c r="AI128" s="9" t="e">
        <f t="shared" si="86"/>
        <v>#REF!</v>
      </c>
      <c r="AJ128" s="9" t="e">
        <f t="shared" si="87"/>
        <v>#REF!</v>
      </c>
      <c r="AK128" s="9" t="e">
        <f t="shared" si="88"/>
        <v>#REF!</v>
      </c>
      <c r="AL128" s="9" t="e">
        <f t="shared" si="89"/>
        <v>#REF!</v>
      </c>
      <c r="AM128" s="9" t="e">
        <f t="shared" si="90"/>
        <v>#REF!</v>
      </c>
    </row>
    <row r="129" spans="1:39" x14ac:dyDescent="0.25">
      <c r="A129" s="167" t="e">
        <f>'Пр 1 (произв)'!#REF!</f>
        <v>#REF!</v>
      </c>
      <c r="B129" s="115" t="e">
        <f>'Пр 1 (произв)'!#REF!</f>
        <v>#REF!</v>
      </c>
      <c r="C129" s="167" t="e">
        <f>'Пр 1 (произв)'!#REF!</f>
        <v>#REF!</v>
      </c>
      <c r="D129" s="9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912"/>
      <c r="S129" s="913"/>
      <c r="T129" s="304"/>
      <c r="U129" s="304"/>
      <c r="V129" s="304"/>
      <c r="W129" s="304"/>
      <c r="X129" s="304"/>
      <c r="Y129" s="304"/>
      <c r="Z129" s="304"/>
      <c r="AA129" s="498" t="e">
        <f>'Пр 3 (произв)'!#REF!</f>
        <v>#REF!</v>
      </c>
      <c r="AB129" s="498" t="e">
        <f>'Пр 3 (произв)'!#REF!</f>
        <v>#REF!</v>
      </c>
      <c r="AC129" s="498" t="e">
        <f>'Пр 3 (произв)'!#REF!</f>
        <v>#REF!</v>
      </c>
      <c r="AD129" s="498" t="e">
        <f>'Пр 3 (произв)'!#REF!</f>
        <v>#REF!</v>
      </c>
      <c r="AE129" s="498" t="e">
        <f>'Пр 3 (произв)'!#REF!</f>
        <v>#REF!</v>
      </c>
      <c r="AF129" s="498" t="e">
        <f>'Пр 3 (произв)'!#REF!</f>
        <v>#REF!</v>
      </c>
      <c r="AG129" s="9">
        <f t="shared" si="84"/>
        <v>0</v>
      </c>
      <c r="AH129" s="9" t="e">
        <f t="shared" si="85"/>
        <v>#REF!</v>
      </c>
      <c r="AI129" s="9" t="e">
        <f t="shared" si="86"/>
        <v>#REF!</v>
      </c>
      <c r="AJ129" s="9" t="e">
        <f t="shared" si="87"/>
        <v>#REF!</v>
      </c>
      <c r="AK129" s="9" t="e">
        <f t="shared" si="88"/>
        <v>#REF!</v>
      </c>
      <c r="AL129" s="9" t="e">
        <f t="shared" si="89"/>
        <v>#REF!</v>
      </c>
      <c r="AM129" s="9" t="e">
        <f t="shared" si="90"/>
        <v>#REF!</v>
      </c>
    </row>
    <row r="130" spans="1:39" x14ac:dyDescent="0.25">
      <c r="A130" s="167" t="e">
        <f>'Пр 1 (произв)'!#REF!</f>
        <v>#REF!</v>
      </c>
      <c r="B130" s="115" t="e">
        <f>'Пр 1 (произв)'!#REF!</f>
        <v>#REF!</v>
      </c>
      <c r="C130" s="167" t="e">
        <f>'Пр 1 (произв)'!#REF!</f>
        <v>#REF!</v>
      </c>
      <c r="D130" s="9"/>
      <c r="E130" s="304"/>
      <c r="F130" s="304"/>
      <c r="G130" s="304"/>
      <c r="H130" s="304"/>
      <c r="I130" s="304"/>
      <c r="J130" s="304"/>
      <c r="K130" s="304"/>
      <c r="L130" s="304"/>
      <c r="M130" s="304"/>
      <c r="N130" s="304"/>
      <c r="O130" s="304"/>
      <c r="P130" s="304"/>
      <c r="Q130" s="304"/>
      <c r="R130" s="912"/>
      <c r="S130" s="913"/>
      <c r="T130" s="304"/>
      <c r="U130" s="304"/>
      <c r="V130" s="304"/>
      <c r="W130" s="304"/>
      <c r="X130" s="304"/>
      <c r="Y130" s="304"/>
      <c r="Z130" s="304"/>
      <c r="AA130" s="498" t="e">
        <f>'Пр 3 (произв)'!#REF!</f>
        <v>#REF!</v>
      </c>
      <c r="AB130" s="498" t="e">
        <f>'Пр 3 (произв)'!#REF!</f>
        <v>#REF!</v>
      </c>
      <c r="AC130" s="498" t="e">
        <f>'Пр 3 (произв)'!#REF!</f>
        <v>#REF!</v>
      </c>
      <c r="AD130" s="498" t="e">
        <f>'Пр 3 (произв)'!#REF!</f>
        <v>#REF!</v>
      </c>
      <c r="AE130" s="498" t="e">
        <f>'Пр 3 (произв)'!#REF!</f>
        <v>#REF!</v>
      </c>
      <c r="AF130" s="498" t="e">
        <f>'Пр 3 (произв)'!#REF!</f>
        <v>#REF!</v>
      </c>
      <c r="AG130" s="9">
        <f t="shared" si="84"/>
        <v>0</v>
      </c>
      <c r="AH130" s="9" t="e">
        <f t="shared" si="85"/>
        <v>#REF!</v>
      </c>
      <c r="AI130" s="9" t="e">
        <f t="shared" si="86"/>
        <v>#REF!</v>
      </c>
      <c r="AJ130" s="9" t="e">
        <f t="shared" si="87"/>
        <v>#REF!</v>
      </c>
      <c r="AK130" s="9" t="e">
        <f t="shared" si="88"/>
        <v>#REF!</v>
      </c>
      <c r="AL130" s="9" t="e">
        <f t="shared" si="89"/>
        <v>#REF!</v>
      </c>
      <c r="AM130" s="9" t="e">
        <f t="shared" si="90"/>
        <v>#REF!</v>
      </c>
    </row>
    <row r="131" spans="1:39" x14ac:dyDescent="0.25">
      <c r="A131" s="167">
        <f>'Пр 1 (произв)'!A103</f>
        <v>0</v>
      </c>
      <c r="B131" s="115">
        <f>'Пр 1 (произв)'!B103</f>
        <v>0</v>
      </c>
      <c r="C131" s="167">
        <f>'Пр 1 (произв)'!C103</f>
        <v>0</v>
      </c>
      <c r="D131" s="9"/>
      <c r="E131" s="304"/>
      <c r="F131" s="304"/>
      <c r="G131" s="304"/>
      <c r="H131" s="304"/>
      <c r="I131" s="304"/>
      <c r="J131" s="304"/>
      <c r="K131" s="304"/>
      <c r="L131" s="304"/>
      <c r="M131" s="304"/>
      <c r="N131" s="304"/>
      <c r="O131" s="304"/>
      <c r="P131" s="304"/>
      <c r="Q131" s="304"/>
      <c r="R131" s="912"/>
      <c r="S131" s="913"/>
      <c r="T131" s="304"/>
      <c r="U131" s="304"/>
      <c r="V131" s="304"/>
      <c r="W131" s="304"/>
      <c r="X131" s="304"/>
      <c r="Y131" s="304"/>
      <c r="Z131" s="304"/>
      <c r="AA131" s="498">
        <f>'Пр 3 (произв)'!U102</f>
        <v>0</v>
      </c>
      <c r="AB131" s="498">
        <f>'Пр 3 (произв)'!V102</f>
        <v>0</v>
      </c>
      <c r="AC131" s="498">
        <f>'Пр 3 (произв)'!W102</f>
        <v>0</v>
      </c>
      <c r="AD131" s="498">
        <f>'Пр 3 (произв)'!X102</f>
        <v>0</v>
      </c>
      <c r="AE131" s="498">
        <f>'Пр 3 (произв)'!Y102</f>
        <v>0</v>
      </c>
      <c r="AF131" s="498">
        <f>'Пр 3 (произв)'!Z102</f>
        <v>0</v>
      </c>
      <c r="AG131" s="9">
        <f t="shared" si="84"/>
        <v>0</v>
      </c>
      <c r="AH131" s="9">
        <f t="shared" si="85"/>
        <v>0</v>
      </c>
      <c r="AI131" s="9">
        <f t="shared" si="86"/>
        <v>0</v>
      </c>
      <c r="AJ131" s="9">
        <f t="shared" si="87"/>
        <v>0</v>
      </c>
      <c r="AK131" s="9">
        <f t="shared" si="88"/>
        <v>0</v>
      </c>
      <c r="AL131" s="9">
        <f t="shared" si="89"/>
        <v>0</v>
      </c>
      <c r="AM131" s="9">
        <f t="shared" si="90"/>
        <v>0</v>
      </c>
    </row>
    <row r="132" spans="1:39" x14ac:dyDescent="0.25">
      <c r="A132" s="167" t="str">
        <f>'Пр 1 (произв)'!A104</f>
        <v>1.3.1</v>
      </c>
      <c r="B132" s="115" t="str">
        <f>'Пр 1 (произв)'!B104</f>
        <v>Наименование инвестиционного проекта</v>
      </c>
      <c r="C132" s="167">
        <f>'Пр 1 (произв)'!C104</f>
        <v>0</v>
      </c>
      <c r="D132" s="9"/>
      <c r="E132" s="304"/>
      <c r="F132" s="304"/>
      <c r="G132" s="304"/>
      <c r="H132" s="304"/>
      <c r="I132" s="304"/>
      <c r="J132" s="304"/>
      <c r="K132" s="304"/>
      <c r="L132" s="304"/>
      <c r="M132" s="304"/>
      <c r="N132" s="304"/>
      <c r="O132" s="304"/>
      <c r="P132" s="304"/>
      <c r="Q132" s="304"/>
      <c r="R132" s="912"/>
      <c r="S132" s="913"/>
      <c r="T132" s="304"/>
      <c r="U132" s="304"/>
      <c r="V132" s="304"/>
      <c r="W132" s="304"/>
      <c r="X132" s="304"/>
      <c r="Y132" s="304"/>
      <c r="Z132" s="304"/>
      <c r="AA132" s="498">
        <f>'Пр 3 (произв)'!U103</f>
        <v>0</v>
      </c>
      <c r="AB132" s="498">
        <f>'Пр 3 (произв)'!V103</f>
        <v>0</v>
      </c>
      <c r="AC132" s="498">
        <f>'Пр 3 (произв)'!W103</f>
        <v>0</v>
      </c>
      <c r="AD132" s="498">
        <f>'Пр 3 (произв)'!X103</f>
        <v>0</v>
      </c>
      <c r="AE132" s="498">
        <f>'Пр 3 (произв)'!Y103</f>
        <v>0</v>
      </c>
      <c r="AF132" s="498">
        <f>'Пр 3 (произв)'!Z103</f>
        <v>0</v>
      </c>
      <c r="AG132" s="9">
        <f t="shared" si="84"/>
        <v>0</v>
      </c>
      <c r="AH132" s="9">
        <f t="shared" si="85"/>
        <v>0</v>
      </c>
      <c r="AI132" s="9">
        <f t="shared" si="86"/>
        <v>0</v>
      </c>
      <c r="AJ132" s="9">
        <f t="shared" si="87"/>
        <v>0</v>
      </c>
      <c r="AK132" s="9">
        <f t="shared" si="88"/>
        <v>0</v>
      </c>
      <c r="AL132" s="9">
        <f t="shared" si="89"/>
        <v>0</v>
      </c>
      <c r="AM132" s="9">
        <f t="shared" si="90"/>
        <v>0</v>
      </c>
    </row>
    <row r="133" spans="1:39" x14ac:dyDescent="0.25">
      <c r="A133" s="167" t="str">
        <f>'Пр 1 (произв)'!A105</f>
        <v>...</v>
      </c>
      <c r="B133" s="115" t="str">
        <f>'Пр 1 (произв)'!B105</f>
        <v>...</v>
      </c>
      <c r="C133" s="167">
        <f>'Пр 1 (произв)'!C105</f>
        <v>0</v>
      </c>
      <c r="D133" s="9"/>
      <c r="E133" s="304"/>
      <c r="F133" s="304"/>
      <c r="G133" s="304"/>
      <c r="H133" s="304"/>
      <c r="I133" s="304"/>
      <c r="J133" s="304"/>
      <c r="K133" s="304"/>
      <c r="L133" s="304"/>
      <c r="M133" s="304"/>
      <c r="N133" s="304"/>
      <c r="O133" s="304"/>
      <c r="P133" s="304"/>
      <c r="Q133" s="304"/>
      <c r="R133" s="912"/>
      <c r="S133" s="913"/>
      <c r="T133" s="304"/>
      <c r="U133" s="304"/>
      <c r="V133" s="304"/>
      <c r="W133" s="304"/>
      <c r="X133" s="304"/>
      <c r="Y133" s="304"/>
      <c r="Z133" s="304"/>
      <c r="AA133" s="498">
        <f>'Пр 3 (произв)'!U104</f>
        <v>0</v>
      </c>
      <c r="AB133" s="498">
        <f>'Пр 3 (произв)'!V104</f>
        <v>0</v>
      </c>
      <c r="AC133" s="498">
        <f>'Пр 3 (произв)'!W104</f>
        <v>0</v>
      </c>
      <c r="AD133" s="498">
        <f>'Пр 3 (произв)'!X104</f>
        <v>0</v>
      </c>
      <c r="AE133" s="498">
        <f>'Пр 3 (произв)'!Y104</f>
        <v>0</v>
      </c>
      <c r="AF133" s="498">
        <f>'Пр 3 (произв)'!Z104</f>
        <v>0</v>
      </c>
      <c r="AG133" s="9">
        <f t="shared" si="84"/>
        <v>0</v>
      </c>
      <c r="AH133" s="9">
        <f t="shared" si="85"/>
        <v>0</v>
      </c>
      <c r="AI133" s="9">
        <f t="shared" si="86"/>
        <v>0</v>
      </c>
      <c r="AJ133" s="9">
        <f t="shared" si="87"/>
        <v>0</v>
      </c>
      <c r="AK133" s="9">
        <f t="shared" si="88"/>
        <v>0</v>
      </c>
      <c r="AL133" s="9">
        <f t="shared" si="89"/>
        <v>0</v>
      </c>
      <c r="AM133" s="9">
        <f t="shared" si="90"/>
        <v>0</v>
      </c>
    </row>
    <row r="134" spans="1:39" x14ac:dyDescent="0.25">
      <c r="A134" s="167">
        <f>'Пр 1 (произв)'!A103</f>
        <v>0</v>
      </c>
      <c r="B134" s="115">
        <f>'Пр 1 (произв)'!B103</f>
        <v>0</v>
      </c>
      <c r="C134" s="167">
        <f>'Пр 1 (произв)'!C103</f>
        <v>0</v>
      </c>
      <c r="D134" s="9"/>
      <c r="E134" s="304"/>
      <c r="F134" s="304"/>
      <c r="G134" s="304"/>
      <c r="H134" s="304"/>
      <c r="I134" s="304"/>
      <c r="J134" s="304"/>
      <c r="K134" s="304"/>
      <c r="L134" s="304"/>
      <c r="M134" s="304"/>
      <c r="N134" s="304"/>
      <c r="O134" s="304"/>
      <c r="P134" s="304"/>
      <c r="Q134" s="304"/>
      <c r="R134" s="912"/>
      <c r="S134" s="913"/>
      <c r="T134" s="304"/>
      <c r="U134" s="304"/>
      <c r="V134" s="304"/>
      <c r="W134" s="304"/>
      <c r="X134" s="304"/>
      <c r="Y134" s="304"/>
      <c r="Z134" s="304"/>
      <c r="AA134" s="477">
        <f>'Пр 3 (произв)'!U102</f>
        <v>0</v>
      </c>
      <c r="AB134" s="477">
        <f>'Пр 3 (произв)'!V102</f>
        <v>0</v>
      </c>
      <c r="AC134" s="477">
        <f>'Пр 3 (произв)'!W102</f>
        <v>0</v>
      </c>
      <c r="AD134" s="477">
        <f>'Пр 3 (произв)'!X102</f>
        <v>0</v>
      </c>
      <c r="AE134" s="477">
        <f>'Пр 3 (произв)'!Y102</f>
        <v>0</v>
      </c>
      <c r="AF134" s="477">
        <f>'Пр 3 (произв)'!Z102</f>
        <v>0</v>
      </c>
      <c r="AG134" s="9">
        <f t="shared" si="70"/>
        <v>0</v>
      </c>
      <c r="AH134" s="9">
        <f t="shared" si="71"/>
        <v>0</v>
      </c>
      <c r="AI134" s="9">
        <f t="shared" si="72"/>
        <v>0</v>
      </c>
      <c r="AJ134" s="9">
        <f t="shared" si="73"/>
        <v>0</v>
      </c>
      <c r="AK134" s="9">
        <f t="shared" si="74"/>
        <v>0</v>
      </c>
      <c r="AL134" s="9">
        <f t="shared" si="75"/>
        <v>0</v>
      </c>
      <c r="AM134" s="9">
        <f t="shared" si="76"/>
        <v>0</v>
      </c>
    </row>
    <row r="135" spans="1:39" x14ac:dyDescent="0.25">
      <c r="A135" s="167" t="str">
        <f>'Пр 1 (произв)'!A104</f>
        <v>1.3.1</v>
      </c>
      <c r="B135" s="115" t="str">
        <f>'Пр 1 (произв)'!B104</f>
        <v>Наименование инвестиционного проекта</v>
      </c>
      <c r="C135" s="167">
        <f>'Пр 1 (произв)'!C104</f>
        <v>0</v>
      </c>
      <c r="D135" s="9"/>
      <c r="E135" s="304"/>
      <c r="F135" s="304"/>
      <c r="G135" s="304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  <c r="R135" s="912"/>
      <c r="S135" s="913"/>
      <c r="T135" s="304"/>
      <c r="U135" s="304"/>
      <c r="V135" s="304"/>
      <c r="W135" s="304"/>
      <c r="X135" s="304"/>
      <c r="Y135" s="304"/>
      <c r="Z135" s="304"/>
      <c r="AA135" s="477">
        <f>'Пр 3 (произв)'!U103</f>
        <v>0</v>
      </c>
      <c r="AB135" s="477">
        <f>'Пр 3 (произв)'!V103</f>
        <v>0</v>
      </c>
      <c r="AC135" s="477">
        <f>'Пр 3 (произв)'!W103</f>
        <v>0</v>
      </c>
      <c r="AD135" s="477">
        <f>'Пр 3 (произв)'!X103</f>
        <v>0</v>
      </c>
      <c r="AE135" s="477">
        <f>'Пр 3 (произв)'!Y103</f>
        <v>0</v>
      </c>
      <c r="AF135" s="477">
        <f>'Пр 3 (произв)'!Z103</f>
        <v>0</v>
      </c>
      <c r="AG135" s="9">
        <f t="shared" si="70"/>
        <v>0</v>
      </c>
      <c r="AH135" s="9">
        <f t="shared" si="71"/>
        <v>0</v>
      </c>
      <c r="AI135" s="9">
        <f t="shared" si="72"/>
        <v>0</v>
      </c>
      <c r="AJ135" s="9">
        <f t="shared" si="73"/>
        <v>0</v>
      </c>
      <c r="AK135" s="9">
        <f t="shared" si="74"/>
        <v>0</v>
      </c>
      <c r="AL135" s="9">
        <f t="shared" si="75"/>
        <v>0</v>
      </c>
      <c r="AM135" s="9">
        <f t="shared" si="76"/>
        <v>0</v>
      </c>
    </row>
    <row r="136" spans="1:39" x14ac:dyDescent="0.25">
      <c r="A136" s="167" t="str">
        <f>'Пр 1 (произв)'!A105</f>
        <v>...</v>
      </c>
      <c r="B136" s="115" t="str">
        <f>'Пр 1 (произв)'!B105</f>
        <v>...</v>
      </c>
      <c r="C136" s="167">
        <f>'Пр 1 (произв)'!C105</f>
        <v>0</v>
      </c>
      <c r="D136" s="9"/>
      <c r="E136" s="304"/>
      <c r="F136" s="304"/>
      <c r="G136" s="304"/>
      <c r="H136" s="304"/>
      <c r="I136" s="304"/>
      <c r="J136" s="304"/>
      <c r="K136" s="304"/>
      <c r="L136" s="304"/>
      <c r="M136" s="304"/>
      <c r="N136" s="304"/>
      <c r="O136" s="304"/>
      <c r="P136" s="304"/>
      <c r="Q136" s="304"/>
      <c r="R136" s="912"/>
      <c r="S136" s="913"/>
      <c r="T136" s="304"/>
      <c r="U136" s="304"/>
      <c r="V136" s="304"/>
      <c r="W136" s="304"/>
      <c r="X136" s="304"/>
      <c r="Y136" s="304"/>
      <c r="Z136" s="304"/>
      <c r="AA136" s="477">
        <f>'Пр 3 (произв)'!U104</f>
        <v>0</v>
      </c>
      <c r="AB136" s="477">
        <f>'Пр 3 (произв)'!V104</f>
        <v>0</v>
      </c>
      <c r="AC136" s="477">
        <f>'Пр 3 (произв)'!W104</f>
        <v>0</v>
      </c>
      <c r="AD136" s="477">
        <f>'Пр 3 (произв)'!X104</f>
        <v>0</v>
      </c>
      <c r="AE136" s="477">
        <f>'Пр 3 (произв)'!Y104</f>
        <v>0</v>
      </c>
      <c r="AF136" s="477">
        <f>'Пр 3 (произв)'!Z104</f>
        <v>0</v>
      </c>
      <c r="AG136" s="9">
        <f t="shared" si="70"/>
        <v>0</v>
      </c>
      <c r="AH136" s="9">
        <f t="shared" si="71"/>
        <v>0</v>
      </c>
      <c r="AI136" s="9">
        <f t="shared" si="72"/>
        <v>0</v>
      </c>
      <c r="AJ136" s="9">
        <f t="shared" si="73"/>
        <v>0</v>
      </c>
      <c r="AK136" s="9">
        <f t="shared" si="74"/>
        <v>0</v>
      </c>
      <c r="AL136" s="9">
        <f t="shared" si="75"/>
        <v>0</v>
      </c>
      <c r="AM136" s="9">
        <f t="shared" si="76"/>
        <v>0</v>
      </c>
    </row>
    <row r="137" spans="1:39" ht="28.5" customHeight="1" x14ac:dyDescent="0.25">
      <c r="A137" s="167" t="str">
        <f>'Пр 1 (произв)'!A106</f>
        <v>1.3.2</v>
      </c>
      <c r="B137" s="131" t="str">
        <f>'Пр 1 (произв)'!B106</f>
        <v>Модернизация, техническое перевооружение котельных, всего, в том числе:</v>
      </c>
      <c r="C137" s="167" t="str">
        <f>'Пр 1 (произв)'!C106</f>
        <v>Г</v>
      </c>
      <c r="D137" s="133">
        <f>SUM(D138:D140)</f>
        <v>0</v>
      </c>
      <c r="E137" s="133">
        <f t="shared" ref="E137:AM137" si="91">SUM(E138:E140)</f>
        <v>0</v>
      </c>
      <c r="F137" s="133">
        <f t="shared" si="91"/>
        <v>0</v>
      </c>
      <c r="G137" s="133">
        <f t="shared" si="91"/>
        <v>0</v>
      </c>
      <c r="H137" s="133">
        <f t="shared" si="91"/>
        <v>0</v>
      </c>
      <c r="I137" s="133">
        <f t="shared" si="91"/>
        <v>0</v>
      </c>
      <c r="J137" s="133">
        <f t="shared" si="91"/>
        <v>0</v>
      </c>
      <c r="K137" s="133">
        <f t="shared" si="91"/>
        <v>0</v>
      </c>
      <c r="L137" s="133">
        <f t="shared" si="91"/>
        <v>0</v>
      </c>
      <c r="M137" s="133">
        <f t="shared" si="91"/>
        <v>0</v>
      </c>
      <c r="N137" s="133">
        <f t="shared" si="91"/>
        <v>0</v>
      </c>
      <c r="O137" s="133">
        <f t="shared" si="91"/>
        <v>0</v>
      </c>
      <c r="P137" s="133">
        <f t="shared" si="91"/>
        <v>0</v>
      </c>
      <c r="Q137" s="133">
        <f t="shared" si="91"/>
        <v>0</v>
      </c>
      <c r="R137" s="908">
        <f t="shared" si="91"/>
        <v>0</v>
      </c>
      <c r="S137" s="909"/>
      <c r="T137" s="133">
        <f t="shared" si="91"/>
        <v>0</v>
      </c>
      <c r="U137" s="133">
        <f t="shared" si="91"/>
        <v>0</v>
      </c>
      <c r="V137" s="133">
        <f t="shared" si="91"/>
        <v>0</v>
      </c>
      <c r="W137" s="133">
        <f t="shared" si="91"/>
        <v>0</v>
      </c>
      <c r="X137" s="133">
        <f t="shared" si="91"/>
        <v>0</v>
      </c>
      <c r="Y137" s="133">
        <f t="shared" si="91"/>
        <v>0</v>
      </c>
      <c r="Z137" s="133">
        <f t="shared" si="91"/>
        <v>0</v>
      </c>
      <c r="AA137" s="133">
        <f t="shared" si="91"/>
        <v>0</v>
      </c>
      <c r="AB137" s="133">
        <f t="shared" si="91"/>
        <v>0</v>
      </c>
      <c r="AC137" s="133">
        <f t="shared" si="91"/>
        <v>0</v>
      </c>
      <c r="AD137" s="133">
        <f t="shared" si="91"/>
        <v>0</v>
      </c>
      <c r="AE137" s="133">
        <f t="shared" si="91"/>
        <v>0</v>
      </c>
      <c r="AF137" s="133">
        <f t="shared" si="91"/>
        <v>0</v>
      </c>
      <c r="AG137" s="133">
        <f t="shared" si="91"/>
        <v>0</v>
      </c>
      <c r="AH137" s="133">
        <f t="shared" si="91"/>
        <v>0</v>
      </c>
      <c r="AI137" s="133">
        <f t="shared" si="91"/>
        <v>0</v>
      </c>
      <c r="AJ137" s="133">
        <f t="shared" si="91"/>
        <v>0</v>
      </c>
      <c r="AK137" s="133">
        <f t="shared" si="91"/>
        <v>0</v>
      </c>
      <c r="AL137" s="133">
        <f t="shared" si="91"/>
        <v>0</v>
      </c>
      <c r="AM137" s="133">
        <f t="shared" si="91"/>
        <v>0</v>
      </c>
    </row>
    <row r="138" spans="1:39" hidden="1" outlineLevel="1" x14ac:dyDescent="0.25">
      <c r="A138" s="167" t="str">
        <f>'Пр 1 (произв)'!A107</f>
        <v>1.3.2</v>
      </c>
      <c r="B138" s="115" t="str">
        <f>'Пр 1 (произв)'!B107</f>
        <v>Наименование инвестиционного проекта</v>
      </c>
      <c r="C138" s="167">
        <f>'Пр 1 (произв)'!C107</f>
        <v>0</v>
      </c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  <c r="AC138" s="304"/>
      <c r="AD138" s="304"/>
      <c r="AE138" s="304"/>
      <c r="AF138" s="304"/>
      <c r="AG138" s="304"/>
      <c r="AH138" s="304"/>
      <c r="AI138" s="304"/>
      <c r="AJ138" s="304"/>
      <c r="AK138" s="304"/>
      <c r="AL138" s="304"/>
      <c r="AM138" s="304"/>
    </row>
    <row r="139" spans="1:39" hidden="1" outlineLevel="1" x14ac:dyDescent="0.25">
      <c r="A139" s="167" t="str">
        <f>'Пр 1 (произв)'!A108</f>
        <v>1.3.2</v>
      </c>
      <c r="B139" s="115" t="str">
        <f>'Пр 1 (произв)'!B108</f>
        <v>Наименование инвестиционного проекта</v>
      </c>
      <c r="C139" s="167">
        <f>'Пр 1 (произв)'!C108</f>
        <v>0</v>
      </c>
      <c r="D139" s="9"/>
      <c r="E139" s="304"/>
      <c r="F139" s="304"/>
      <c r="G139" s="304"/>
      <c r="H139" s="304"/>
      <c r="I139" s="304"/>
      <c r="J139" s="304"/>
      <c r="K139" s="304"/>
      <c r="L139" s="304"/>
      <c r="M139" s="304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  <c r="AC139" s="304"/>
      <c r="AD139" s="304"/>
      <c r="AE139" s="304"/>
      <c r="AF139" s="304"/>
      <c r="AG139" s="304"/>
      <c r="AH139" s="304"/>
      <c r="AI139" s="304"/>
      <c r="AJ139" s="304"/>
      <c r="AK139" s="304"/>
      <c r="AL139" s="304"/>
      <c r="AM139" s="304"/>
    </row>
    <row r="140" spans="1:39" hidden="1" outlineLevel="1" x14ac:dyDescent="0.25">
      <c r="A140" s="167" t="str">
        <f>'Пр 1 (произв)'!A109</f>
        <v>...</v>
      </c>
      <c r="B140" s="115" t="str">
        <f>'Пр 1 (произв)'!B109</f>
        <v>...</v>
      </c>
      <c r="C140" s="167">
        <f>'Пр 1 (произв)'!C109</f>
        <v>0</v>
      </c>
      <c r="D140" s="9"/>
      <c r="E140" s="304"/>
      <c r="F140" s="304"/>
      <c r="G140" s="304"/>
      <c r="H140" s="304"/>
      <c r="I140" s="304"/>
      <c r="J140" s="304"/>
      <c r="K140" s="304"/>
      <c r="L140" s="304"/>
      <c r="M140" s="304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  <c r="AC140" s="304"/>
      <c r="AD140" s="304"/>
      <c r="AE140" s="304"/>
      <c r="AF140" s="304"/>
      <c r="AG140" s="304"/>
      <c r="AH140" s="304"/>
      <c r="AI140" s="304"/>
      <c r="AJ140" s="304"/>
      <c r="AK140" s="304"/>
      <c r="AL140" s="304"/>
      <c r="AM140" s="304"/>
    </row>
    <row r="141" spans="1:39" ht="25.5" customHeight="1" collapsed="1" x14ac:dyDescent="0.25">
      <c r="A141" s="167" t="str">
        <f>'Пр 1 (произв)'!A110</f>
        <v>1.3.3</v>
      </c>
      <c r="B141" s="131" t="str">
        <f>'Пр 1 (произв)'!B110</f>
        <v>Модернизация, техническое перевооружение тепловых сетей, всего, в том числе:</v>
      </c>
      <c r="C141" s="167" t="str">
        <f>'Пр 1 (произв)'!C110</f>
        <v>Г</v>
      </c>
      <c r="D141" s="133">
        <f>SUM(D142:D144)</f>
        <v>0</v>
      </c>
      <c r="E141" s="133">
        <f t="shared" ref="E141:AM141" si="92">SUM(E142:E144)</f>
        <v>0</v>
      </c>
      <c r="F141" s="133">
        <f t="shared" si="92"/>
        <v>0</v>
      </c>
      <c r="G141" s="133">
        <f t="shared" si="92"/>
        <v>0</v>
      </c>
      <c r="H141" s="133">
        <f t="shared" si="92"/>
        <v>0</v>
      </c>
      <c r="I141" s="133">
        <f t="shared" si="92"/>
        <v>0</v>
      </c>
      <c r="J141" s="133">
        <f t="shared" si="92"/>
        <v>0</v>
      </c>
      <c r="K141" s="133">
        <f t="shared" si="92"/>
        <v>0</v>
      </c>
      <c r="L141" s="133">
        <f t="shared" si="92"/>
        <v>0</v>
      </c>
      <c r="M141" s="133">
        <f t="shared" si="92"/>
        <v>0</v>
      </c>
      <c r="N141" s="133">
        <f t="shared" si="92"/>
        <v>0</v>
      </c>
      <c r="O141" s="133">
        <f t="shared" si="92"/>
        <v>0</v>
      </c>
      <c r="P141" s="133">
        <f t="shared" si="92"/>
        <v>0</v>
      </c>
      <c r="Q141" s="133">
        <f t="shared" si="92"/>
        <v>0</v>
      </c>
      <c r="R141" s="908">
        <f t="shared" si="92"/>
        <v>0</v>
      </c>
      <c r="S141" s="909"/>
      <c r="T141" s="133">
        <f t="shared" si="92"/>
        <v>0</v>
      </c>
      <c r="U141" s="133">
        <f t="shared" si="92"/>
        <v>0</v>
      </c>
      <c r="V141" s="133">
        <f t="shared" si="92"/>
        <v>0</v>
      </c>
      <c r="W141" s="133">
        <f t="shared" si="92"/>
        <v>0</v>
      </c>
      <c r="X141" s="133">
        <f t="shared" si="92"/>
        <v>0</v>
      </c>
      <c r="Y141" s="133">
        <f t="shared" si="92"/>
        <v>0</v>
      </c>
      <c r="Z141" s="133">
        <f t="shared" si="92"/>
        <v>0</v>
      </c>
      <c r="AA141" s="133">
        <f t="shared" si="92"/>
        <v>0</v>
      </c>
      <c r="AB141" s="133">
        <f t="shared" si="92"/>
        <v>0</v>
      </c>
      <c r="AC141" s="133">
        <f t="shared" si="92"/>
        <v>0</v>
      </c>
      <c r="AD141" s="133">
        <f t="shared" si="92"/>
        <v>0</v>
      </c>
      <c r="AE141" s="133">
        <f t="shared" si="92"/>
        <v>0</v>
      </c>
      <c r="AF141" s="133">
        <f t="shared" si="92"/>
        <v>0</v>
      </c>
      <c r="AG141" s="133">
        <f t="shared" si="92"/>
        <v>0</v>
      </c>
      <c r="AH141" s="133">
        <f t="shared" si="92"/>
        <v>0</v>
      </c>
      <c r="AI141" s="133">
        <f t="shared" si="92"/>
        <v>0</v>
      </c>
      <c r="AJ141" s="133">
        <f t="shared" si="92"/>
        <v>0</v>
      </c>
      <c r="AK141" s="133">
        <f t="shared" si="92"/>
        <v>0</v>
      </c>
      <c r="AL141" s="133">
        <f t="shared" si="92"/>
        <v>0</v>
      </c>
      <c r="AM141" s="133">
        <f t="shared" si="92"/>
        <v>0</v>
      </c>
    </row>
    <row r="142" spans="1:39" hidden="1" outlineLevel="1" x14ac:dyDescent="0.25">
      <c r="A142" s="167" t="str">
        <f>'Пр 1 (произв)'!A111</f>
        <v>1.3.3</v>
      </c>
      <c r="B142" s="115" t="str">
        <f>'Пр 1 (произв)'!B111</f>
        <v>Наименование инвестиционного проекта</v>
      </c>
      <c r="C142" s="167">
        <f>'Пр 1 (произв)'!C111</f>
        <v>0</v>
      </c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  <c r="AC142" s="304"/>
      <c r="AD142" s="304"/>
      <c r="AE142" s="304"/>
      <c r="AF142" s="304"/>
      <c r="AG142" s="304"/>
      <c r="AH142" s="304"/>
      <c r="AI142" s="304"/>
      <c r="AJ142" s="304"/>
      <c r="AK142" s="304"/>
      <c r="AL142" s="304"/>
      <c r="AM142" s="304"/>
    </row>
    <row r="143" spans="1:39" hidden="1" outlineLevel="1" x14ac:dyDescent="0.25">
      <c r="A143" s="167" t="str">
        <f>'Пр 1 (произв)'!A112</f>
        <v>1.3.3</v>
      </c>
      <c r="B143" s="115" t="str">
        <f>'Пр 1 (произв)'!B112</f>
        <v>Наименование инвестиционного проекта</v>
      </c>
      <c r="C143" s="167">
        <f>'Пр 1 (произв)'!C112</f>
        <v>0</v>
      </c>
      <c r="D143" s="9"/>
      <c r="E143" s="304"/>
      <c r="F143" s="304"/>
      <c r="G143" s="304"/>
      <c r="H143" s="304"/>
      <c r="I143" s="304"/>
      <c r="J143" s="304"/>
      <c r="K143" s="304"/>
      <c r="L143" s="304"/>
      <c r="M143" s="304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  <c r="AC143" s="304"/>
      <c r="AD143" s="304"/>
      <c r="AE143" s="304"/>
      <c r="AF143" s="304"/>
      <c r="AG143" s="304"/>
      <c r="AH143" s="304"/>
      <c r="AI143" s="304"/>
      <c r="AJ143" s="304"/>
      <c r="AK143" s="304"/>
      <c r="AL143" s="304"/>
      <c r="AM143" s="304"/>
    </row>
    <row r="144" spans="1:39" hidden="1" outlineLevel="1" x14ac:dyDescent="0.25">
      <c r="A144" s="167" t="str">
        <f>'Пр 1 (произв)'!A113</f>
        <v>...</v>
      </c>
      <c r="B144" s="115" t="str">
        <f>'Пр 1 (произв)'!B113</f>
        <v>...</v>
      </c>
      <c r="C144" s="167">
        <f>'Пр 1 (произв)'!C113</f>
        <v>0</v>
      </c>
      <c r="D144" s="9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  <c r="AC144" s="304"/>
      <c r="AD144" s="304"/>
      <c r="AE144" s="304"/>
      <c r="AF144" s="304"/>
      <c r="AG144" s="304"/>
      <c r="AH144" s="304"/>
      <c r="AI144" s="304"/>
      <c r="AJ144" s="304"/>
      <c r="AK144" s="304"/>
      <c r="AL144" s="304"/>
      <c r="AM144" s="304"/>
    </row>
    <row r="145" spans="1:39" ht="27" collapsed="1" x14ac:dyDescent="0.25">
      <c r="A145" s="167" t="str">
        <f>'Пр 1 (произв)'!A114</f>
        <v>1.3.4</v>
      </c>
      <c r="B145" s="131" t="str">
        <f>'Пр 1 (произв)'!B114</f>
        <v>Модернизация, техническое перевооружение прочих объектов основных средств, всего, в том числе:</v>
      </c>
      <c r="C145" s="167" t="str">
        <f>'Пр 1 (произв)'!C114</f>
        <v>Г</v>
      </c>
      <c r="D145" s="133">
        <f>SUM(D146:D148)</f>
        <v>0</v>
      </c>
      <c r="E145" s="133">
        <f t="shared" ref="E145:AM145" si="93">SUM(E146:E148)</f>
        <v>0</v>
      </c>
      <c r="F145" s="133">
        <f t="shared" si="93"/>
        <v>0</v>
      </c>
      <c r="G145" s="133">
        <f t="shared" si="93"/>
        <v>0</v>
      </c>
      <c r="H145" s="133">
        <f t="shared" si="93"/>
        <v>0</v>
      </c>
      <c r="I145" s="133">
        <f t="shared" si="93"/>
        <v>0</v>
      </c>
      <c r="J145" s="133">
        <f t="shared" si="93"/>
        <v>0</v>
      </c>
      <c r="K145" s="133">
        <f t="shared" si="93"/>
        <v>0</v>
      </c>
      <c r="L145" s="133">
        <f t="shared" si="93"/>
        <v>0</v>
      </c>
      <c r="M145" s="133">
        <f t="shared" si="93"/>
        <v>0</v>
      </c>
      <c r="N145" s="133">
        <f t="shared" si="93"/>
        <v>0</v>
      </c>
      <c r="O145" s="133">
        <f t="shared" si="93"/>
        <v>0</v>
      </c>
      <c r="P145" s="133">
        <f t="shared" si="93"/>
        <v>0</v>
      </c>
      <c r="Q145" s="133">
        <f t="shared" si="93"/>
        <v>0</v>
      </c>
      <c r="R145" s="908">
        <f t="shared" si="93"/>
        <v>0</v>
      </c>
      <c r="S145" s="909"/>
      <c r="T145" s="133">
        <f t="shared" si="93"/>
        <v>0</v>
      </c>
      <c r="U145" s="133">
        <f t="shared" si="93"/>
        <v>0</v>
      </c>
      <c r="V145" s="133">
        <f t="shared" si="93"/>
        <v>0</v>
      </c>
      <c r="W145" s="133">
        <f t="shared" si="93"/>
        <v>0</v>
      </c>
      <c r="X145" s="133">
        <f t="shared" si="93"/>
        <v>0</v>
      </c>
      <c r="Y145" s="133">
        <f t="shared" si="93"/>
        <v>0</v>
      </c>
      <c r="Z145" s="133">
        <f t="shared" si="93"/>
        <v>0</v>
      </c>
      <c r="AA145" s="133">
        <f t="shared" si="93"/>
        <v>0</v>
      </c>
      <c r="AB145" s="133">
        <f t="shared" si="93"/>
        <v>0</v>
      </c>
      <c r="AC145" s="133">
        <f t="shared" si="93"/>
        <v>0</v>
      </c>
      <c r="AD145" s="133">
        <f t="shared" si="93"/>
        <v>0</v>
      </c>
      <c r="AE145" s="133">
        <f t="shared" si="93"/>
        <v>0</v>
      </c>
      <c r="AF145" s="133">
        <f t="shared" si="93"/>
        <v>0</v>
      </c>
      <c r="AG145" s="133">
        <f t="shared" si="93"/>
        <v>0</v>
      </c>
      <c r="AH145" s="133">
        <f t="shared" si="93"/>
        <v>0</v>
      </c>
      <c r="AI145" s="133">
        <f t="shared" si="93"/>
        <v>0</v>
      </c>
      <c r="AJ145" s="133">
        <f t="shared" si="93"/>
        <v>0</v>
      </c>
      <c r="AK145" s="133">
        <f t="shared" si="93"/>
        <v>0</v>
      </c>
      <c r="AL145" s="133">
        <f t="shared" si="93"/>
        <v>0</v>
      </c>
      <c r="AM145" s="133">
        <f t="shared" si="93"/>
        <v>0</v>
      </c>
    </row>
    <row r="146" spans="1:39" hidden="1" outlineLevel="1" x14ac:dyDescent="0.25">
      <c r="A146" s="167" t="str">
        <f>'Пр 1 (произв)'!A115</f>
        <v>1.3.4</v>
      </c>
      <c r="B146" s="115" t="str">
        <f>'Пр 1 (произв)'!B115</f>
        <v>Наименование инвестиционного проекта</v>
      </c>
      <c r="C146" s="167">
        <f>'Пр 1 (произв)'!C115</f>
        <v>0</v>
      </c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  <c r="AC146" s="304"/>
      <c r="AD146" s="304"/>
      <c r="AE146" s="304"/>
      <c r="AF146" s="304"/>
      <c r="AG146" s="304"/>
      <c r="AH146" s="304"/>
      <c r="AI146" s="304"/>
      <c r="AJ146" s="304"/>
      <c r="AK146" s="304"/>
      <c r="AL146" s="304"/>
      <c r="AM146" s="304"/>
    </row>
    <row r="147" spans="1:39" hidden="1" outlineLevel="1" x14ac:dyDescent="0.25">
      <c r="A147" s="167" t="str">
        <f>'Пр 1 (произв)'!A116</f>
        <v>1.3.4</v>
      </c>
      <c r="B147" s="115" t="str">
        <f>'Пр 1 (произв)'!B116</f>
        <v>Наименование инвестиционного проекта</v>
      </c>
      <c r="C147" s="167">
        <f>'Пр 1 (произв)'!C116</f>
        <v>0</v>
      </c>
      <c r="D147" s="9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  <c r="AC147" s="304"/>
      <c r="AD147" s="304"/>
      <c r="AE147" s="304"/>
      <c r="AF147" s="304"/>
      <c r="AG147" s="304"/>
      <c r="AH147" s="304"/>
      <c r="AI147" s="304"/>
      <c r="AJ147" s="304"/>
      <c r="AK147" s="304"/>
      <c r="AL147" s="304"/>
      <c r="AM147" s="304"/>
    </row>
    <row r="148" spans="1:39" hidden="1" outlineLevel="1" x14ac:dyDescent="0.25">
      <c r="A148" s="167" t="str">
        <f>'Пр 1 (произв)'!A117</f>
        <v>...</v>
      </c>
      <c r="B148" s="115" t="str">
        <f>'Пр 1 (произв)'!B117</f>
        <v>...</v>
      </c>
      <c r="C148" s="167">
        <f>'Пр 1 (произв)'!C117</f>
        <v>0</v>
      </c>
      <c r="D148" s="9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  <c r="AC148" s="304"/>
      <c r="AD148" s="304"/>
      <c r="AE148" s="304"/>
      <c r="AF148" s="304"/>
      <c r="AG148" s="304"/>
      <c r="AH148" s="304"/>
      <c r="AI148" s="304"/>
      <c r="AJ148" s="304"/>
      <c r="AK148" s="304"/>
      <c r="AL148" s="304"/>
      <c r="AM148" s="304"/>
    </row>
    <row r="149" spans="1:39" ht="27" collapsed="1" x14ac:dyDescent="0.25">
      <c r="A149" s="167" t="str">
        <f>'Пр 1 (произв)'!A118</f>
        <v>1.4</v>
      </c>
      <c r="B149" s="127" t="str">
        <f>'Пр 1 (произв)'!B118</f>
        <v>Инвестиционные проекты, реализация которых обуславливается схемами теплоснабжения, всего, в том числе:</v>
      </c>
      <c r="C149" s="167" t="str">
        <f>'Пр 1 (произв)'!C118</f>
        <v>Г</v>
      </c>
      <c r="D149" s="240">
        <f t="shared" ref="D149:R149" si="94">D150+D158</f>
        <v>0</v>
      </c>
      <c r="E149" s="240">
        <f t="shared" si="94"/>
        <v>0</v>
      </c>
      <c r="F149" s="240">
        <f t="shared" si="94"/>
        <v>0</v>
      </c>
      <c r="G149" s="240">
        <f t="shared" si="94"/>
        <v>0</v>
      </c>
      <c r="H149" s="240">
        <f t="shared" si="94"/>
        <v>0</v>
      </c>
      <c r="I149" s="240">
        <f t="shared" si="94"/>
        <v>0</v>
      </c>
      <c r="J149" s="240">
        <f t="shared" si="94"/>
        <v>0</v>
      </c>
      <c r="K149" s="240">
        <f t="shared" si="94"/>
        <v>0</v>
      </c>
      <c r="L149" s="240">
        <f t="shared" si="94"/>
        <v>0</v>
      </c>
      <c r="M149" s="240">
        <f t="shared" si="94"/>
        <v>0</v>
      </c>
      <c r="N149" s="240">
        <f t="shared" si="94"/>
        <v>0</v>
      </c>
      <c r="O149" s="240">
        <f t="shared" si="94"/>
        <v>0</v>
      </c>
      <c r="P149" s="240">
        <f t="shared" si="94"/>
        <v>0</v>
      </c>
      <c r="Q149" s="240">
        <f t="shared" si="94"/>
        <v>0</v>
      </c>
      <c r="R149" s="904">
        <f t="shared" si="94"/>
        <v>0</v>
      </c>
      <c r="S149" s="905"/>
      <c r="T149" s="240">
        <f t="shared" ref="T149:AM149" si="95">T150+T158</f>
        <v>0</v>
      </c>
      <c r="U149" s="240">
        <f t="shared" si="95"/>
        <v>0</v>
      </c>
      <c r="V149" s="240">
        <f t="shared" si="95"/>
        <v>0</v>
      </c>
      <c r="W149" s="240">
        <f t="shared" si="95"/>
        <v>0</v>
      </c>
      <c r="X149" s="240">
        <f t="shared" si="95"/>
        <v>0</v>
      </c>
      <c r="Y149" s="240">
        <f t="shared" si="95"/>
        <v>0</v>
      </c>
      <c r="Z149" s="240">
        <f t="shared" si="95"/>
        <v>0</v>
      </c>
      <c r="AA149" s="240">
        <f t="shared" si="95"/>
        <v>0</v>
      </c>
      <c r="AB149" s="240">
        <f t="shared" si="95"/>
        <v>0</v>
      </c>
      <c r="AC149" s="240">
        <f t="shared" si="95"/>
        <v>0</v>
      </c>
      <c r="AD149" s="240">
        <f t="shared" si="95"/>
        <v>0</v>
      </c>
      <c r="AE149" s="240">
        <f t="shared" si="95"/>
        <v>0</v>
      </c>
      <c r="AF149" s="240">
        <f t="shared" si="95"/>
        <v>0</v>
      </c>
      <c r="AG149" s="240">
        <f t="shared" si="95"/>
        <v>0</v>
      </c>
      <c r="AH149" s="240">
        <f t="shared" si="95"/>
        <v>0</v>
      </c>
      <c r="AI149" s="240">
        <f t="shared" si="95"/>
        <v>0</v>
      </c>
      <c r="AJ149" s="240">
        <f t="shared" si="95"/>
        <v>0</v>
      </c>
      <c r="AK149" s="240">
        <f t="shared" si="95"/>
        <v>0</v>
      </c>
      <c r="AL149" s="240">
        <f t="shared" si="95"/>
        <v>0</v>
      </c>
      <c r="AM149" s="240">
        <f t="shared" si="95"/>
        <v>0</v>
      </c>
    </row>
    <row r="150" spans="1:39" ht="19.5" customHeight="1" x14ac:dyDescent="0.25">
      <c r="A150" s="167" t="str">
        <f>'Пр 1 (произв)'!A119</f>
        <v>1.4.1</v>
      </c>
      <c r="B150" s="115" t="s">
        <v>1255</v>
      </c>
      <c r="C150" s="167">
        <f>'Пр 1 (произв)'!C119</f>
        <v>0</v>
      </c>
      <c r="D150" s="9">
        <f>D151+D155</f>
        <v>0</v>
      </c>
      <c r="E150" s="9">
        <f t="shared" ref="E150:AM150" si="96">E151+E155</f>
        <v>0</v>
      </c>
      <c r="F150" s="9">
        <f t="shared" si="96"/>
        <v>0</v>
      </c>
      <c r="G150" s="9">
        <f t="shared" si="96"/>
        <v>0</v>
      </c>
      <c r="H150" s="9">
        <f t="shared" si="96"/>
        <v>0</v>
      </c>
      <c r="I150" s="9">
        <f t="shared" si="96"/>
        <v>0</v>
      </c>
      <c r="J150" s="9">
        <f t="shared" si="96"/>
        <v>0</v>
      </c>
      <c r="K150" s="9">
        <f t="shared" si="96"/>
        <v>0</v>
      </c>
      <c r="L150" s="9">
        <f t="shared" si="96"/>
        <v>0</v>
      </c>
      <c r="M150" s="9">
        <f t="shared" si="96"/>
        <v>0</v>
      </c>
      <c r="N150" s="9">
        <f t="shared" si="96"/>
        <v>0</v>
      </c>
      <c r="O150" s="9">
        <f t="shared" si="96"/>
        <v>0</v>
      </c>
      <c r="P150" s="9">
        <f t="shared" si="96"/>
        <v>0</v>
      </c>
      <c r="Q150" s="9">
        <f t="shared" si="96"/>
        <v>0</v>
      </c>
      <c r="R150" s="906">
        <f t="shared" si="96"/>
        <v>0</v>
      </c>
      <c r="S150" s="907"/>
      <c r="T150" s="9">
        <f t="shared" si="96"/>
        <v>0</v>
      </c>
      <c r="U150" s="9">
        <f t="shared" si="96"/>
        <v>0</v>
      </c>
      <c r="V150" s="9">
        <f t="shared" si="96"/>
        <v>0</v>
      </c>
      <c r="W150" s="9">
        <f t="shared" si="96"/>
        <v>0</v>
      </c>
      <c r="X150" s="9">
        <f t="shared" si="96"/>
        <v>0</v>
      </c>
      <c r="Y150" s="9">
        <f t="shared" si="96"/>
        <v>0</v>
      </c>
      <c r="Z150" s="9">
        <f t="shared" si="96"/>
        <v>0</v>
      </c>
      <c r="AA150" s="9">
        <f t="shared" si="96"/>
        <v>0</v>
      </c>
      <c r="AB150" s="9">
        <f t="shared" si="96"/>
        <v>0</v>
      </c>
      <c r="AC150" s="9">
        <f t="shared" si="96"/>
        <v>0</v>
      </c>
      <c r="AD150" s="9">
        <f t="shared" si="96"/>
        <v>0</v>
      </c>
      <c r="AE150" s="9">
        <f t="shared" si="96"/>
        <v>0</v>
      </c>
      <c r="AF150" s="9">
        <f t="shared" si="96"/>
        <v>0</v>
      </c>
      <c r="AG150" s="9">
        <f t="shared" si="96"/>
        <v>0</v>
      </c>
      <c r="AH150" s="9">
        <f t="shared" si="96"/>
        <v>0</v>
      </c>
      <c r="AI150" s="9">
        <f t="shared" si="96"/>
        <v>0</v>
      </c>
      <c r="AJ150" s="9">
        <f t="shared" si="96"/>
        <v>0</v>
      </c>
      <c r="AK150" s="9">
        <f t="shared" si="96"/>
        <v>0</v>
      </c>
      <c r="AL150" s="9">
        <f t="shared" si="96"/>
        <v>0</v>
      </c>
      <c r="AM150" s="9">
        <f t="shared" si="96"/>
        <v>0</v>
      </c>
    </row>
    <row r="151" spans="1:39" ht="27" x14ac:dyDescent="0.25">
      <c r="A151" s="167" t="str">
        <f>'Пр 1 (произв)'!A120</f>
        <v>1.4.1.1</v>
      </c>
      <c r="B151" s="131" t="str">
        <f>'Пр 1 (произв)'!B120</f>
        <v>Строительство, реконструкция, модернизация и техническое перевооружение источников тепловой энергии, всего, в том числе:</v>
      </c>
      <c r="C151" s="167">
        <f>'Пр 1 (произв)'!C120</f>
        <v>0</v>
      </c>
      <c r="D151" s="133">
        <f>SUM(D152:D154)</f>
        <v>0</v>
      </c>
      <c r="E151" s="133">
        <f t="shared" ref="E151:AM151" si="97">SUM(E152:E154)</f>
        <v>0</v>
      </c>
      <c r="F151" s="133">
        <f t="shared" si="97"/>
        <v>0</v>
      </c>
      <c r="G151" s="133">
        <f t="shared" si="97"/>
        <v>0</v>
      </c>
      <c r="H151" s="133">
        <f t="shared" si="97"/>
        <v>0</v>
      </c>
      <c r="I151" s="133">
        <f t="shared" si="97"/>
        <v>0</v>
      </c>
      <c r="J151" s="133">
        <f t="shared" si="97"/>
        <v>0</v>
      </c>
      <c r="K151" s="133">
        <f t="shared" si="97"/>
        <v>0</v>
      </c>
      <c r="L151" s="133">
        <f t="shared" si="97"/>
        <v>0</v>
      </c>
      <c r="M151" s="133">
        <f t="shared" si="97"/>
        <v>0</v>
      </c>
      <c r="N151" s="133">
        <f t="shared" si="97"/>
        <v>0</v>
      </c>
      <c r="O151" s="133">
        <f t="shared" si="97"/>
        <v>0</v>
      </c>
      <c r="P151" s="133">
        <f t="shared" si="97"/>
        <v>0</v>
      </c>
      <c r="Q151" s="133">
        <f t="shared" si="97"/>
        <v>0</v>
      </c>
      <c r="R151" s="908">
        <f t="shared" si="97"/>
        <v>0</v>
      </c>
      <c r="S151" s="909"/>
      <c r="T151" s="133">
        <f t="shared" si="97"/>
        <v>0</v>
      </c>
      <c r="U151" s="133">
        <f t="shared" si="97"/>
        <v>0</v>
      </c>
      <c r="V151" s="133">
        <f t="shared" si="97"/>
        <v>0</v>
      </c>
      <c r="W151" s="133">
        <f t="shared" si="97"/>
        <v>0</v>
      </c>
      <c r="X151" s="133">
        <f t="shared" si="97"/>
        <v>0</v>
      </c>
      <c r="Y151" s="133">
        <f t="shared" si="97"/>
        <v>0</v>
      </c>
      <c r="Z151" s="133">
        <f t="shared" si="97"/>
        <v>0</v>
      </c>
      <c r="AA151" s="133">
        <f t="shared" si="97"/>
        <v>0</v>
      </c>
      <c r="AB151" s="133">
        <f t="shared" si="97"/>
        <v>0</v>
      </c>
      <c r="AC151" s="133">
        <f t="shared" si="97"/>
        <v>0</v>
      </c>
      <c r="AD151" s="133">
        <f t="shared" si="97"/>
        <v>0</v>
      </c>
      <c r="AE151" s="133">
        <f t="shared" si="97"/>
        <v>0</v>
      </c>
      <c r="AF151" s="133">
        <f t="shared" si="97"/>
        <v>0</v>
      </c>
      <c r="AG151" s="133">
        <f t="shared" si="97"/>
        <v>0</v>
      </c>
      <c r="AH151" s="133">
        <f t="shared" si="97"/>
        <v>0</v>
      </c>
      <c r="AI151" s="133">
        <f t="shared" si="97"/>
        <v>0</v>
      </c>
      <c r="AJ151" s="133">
        <f t="shared" si="97"/>
        <v>0</v>
      </c>
      <c r="AK151" s="133">
        <f t="shared" si="97"/>
        <v>0</v>
      </c>
      <c r="AL151" s="133">
        <f t="shared" si="97"/>
        <v>0</v>
      </c>
      <c r="AM151" s="133">
        <f t="shared" si="97"/>
        <v>0</v>
      </c>
    </row>
    <row r="152" spans="1:39" hidden="1" outlineLevel="1" x14ac:dyDescent="0.25">
      <c r="A152" s="167" t="str">
        <f>'Пр 1 (произв)'!A121</f>
        <v>1.4.1.1</v>
      </c>
      <c r="B152" s="115" t="str">
        <f>'Пр 1 (произв)'!B121</f>
        <v>Наименование инвестиционного проекта</v>
      </c>
      <c r="C152" s="167">
        <f>'Пр 1 (произв)'!C121</f>
        <v>0</v>
      </c>
      <c r="D152" s="9"/>
    </row>
    <row r="153" spans="1:39" hidden="1" outlineLevel="1" x14ac:dyDescent="0.25">
      <c r="A153" s="167" t="str">
        <f>'Пр 1 (произв)'!A122</f>
        <v>1.4.1.1</v>
      </c>
      <c r="B153" s="115" t="str">
        <f>'Пр 1 (произв)'!B122</f>
        <v>Наименование инвестиционного проекта</v>
      </c>
      <c r="C153" s="167">
        <f>'Пр 1 (произв)'!C122</f>
        <v>0</v>
      </c>
      <c r="D153" s="9"/>
    </row>
    <row r="154" spans="1:39" hidden="1" outlineLevel="1" x14ac:dyDescent="0.25">
      <c r="A154" s="167" t="str">
        <f>'Пр 1 (произв)'!A123</f>
        <v>...</v>
      </c>
      <c r="B154" s="115" t="str">
        <f>'Пр 1 (произв)'!B123</f>
        <v>...</v>
      </c>
      <c r="C154" s="167">
        <f>'Пр 1 (произв)'!C123</f>
        <v>0</v>
      </c>
      <c r="D154" s="9"/>
    </row>
    <row r="155" spans="1:39" ht="27" collapsed="1" x14ac:dyDescent="0.25">
      <c r="A155" s="167" t="str">
        <f>'Пр 1 (произв)'!A124</f>
        <v>1.4.1.2</v>
      </c>
      <c r="B155" s="131" t="str">
        <f>'Пр 1 (произв)'!B124</f>
        <v>Строительство, реконструкция, модернизация и техническое перевооружение тепловых сетей, всего, в том числе:</v>
      </c>
      <c r="C155" s="167">
        <f>'Пр 1 (произв)'!C124</f>
        <v>0</v>
      </c>
      <c r="D155" s="133">
        <f t="shared" ref="D155:R155" si="98">SUM(D156:D157)</f>
        <v>0</v>
      </c>
      <c r="E155" s="133">
        <f t="shared" si="98"/>
        <v>0</v>
      </c>
      <c r="F155" s="133">
        <f t="shared" si="98"/>
        <v>0</v>
      </c>
      <c r="G155" s="133">
        <f t="shared" si="98"/>
        <v>0</v>
      </c>
      <c r="H155" s="133">
        <f t="shared" si="98"/>
        <v>0</v>
      </c>
      <c r="I155" s="133">
        <f t="shared" si="98"/>
        <v>0</v>
      </c>
      <c r="J155" s="133">
        <f t="shared" si="98"/>
        <v>0</v>
      </c>
      <c r="K155" s="133">
        <f t="shared" si="98"/>
        <v>0</v>
      </c>
      <c r="L155" s="133">
        <f t="shared" si="98"/>
        <v>0</v>
      </c>
      <c r="M155" s="133">
        <f t="shared" si="98"/>
        <v>0</v>
      </c>
      <c r="N155" s="133">
        <f t="shared" si="98"/>
        <v>0</v>
      </c>
      <c r="O155" s="133">
        <f t="shared" si="98"/>
        <v>0</v>
      </c>
      <c r="P155" s="133">
        <f t="shared" si="98"/>
        <v>0</v>
      </c>
      <c r="Q155" s="133">
        <f t="shared" si="98"/>
        <v>0</v>
      </c>
      <c r="R155" s="908">
        <f t="shared" si="98"/>
        <v>0</v>
      </c>
      <c r="S155" s="909"/>
      <c r="T155" s="133">
        <f t="shared" ref="T155:AM155" si="99">SUM(T156:T157)</f>
        <v>0</v>
      </c>
      <c r="U155" s="133">
        <f t="shared" si="99"/>
        <v>0</v>
      </c>
      <c r="V155" s="133">
        <f t="shared" si="99"/>
        <v>0</v>
      </c>
      <c r="W155" s="133">
        <f t="shared" si="99"/>
        <v>0</v>
      </c>
      <c r="X155" s="133">
        <f t="shared" si="99"/>
        <v>0</v>
      </c>
      <c r="Y155" s="133">
        <f t="shared" si="99"/>
        <v>0</v>
      </c>
      <c r="Z155" s="133">
        <f t="shared" si="99"/>
        <v>0</v>
      </c>
      <c r="AA155" s="133">
        <f t="shared" si="99"/>
        <v>0</v>
      </c>
      <c r="AB155" s="133">
        <f t="shared" si="99"/>
        <v>0</v>
      </c>
      <c r="AC155" s="133">
        <f t="shared" si="99"/>
        <v>0</v>
      </c>
      <c r="AD155" s="133">
        <f t="shared" si="99"/>
        <v>0</v>
      </c>
      <c r="AE155" s="133">
        <f t="shared" si="99"/>
        <v>0</v>
      </c>
      <c r="AF155" s="133">
        <f t="shared" si="99"/>
        <v>0</v>
      </c>
      <c r="AG155" s="133">
        <f t="shared" si="99"/>
        <v>0</v>
      </c>
      <c r="AH155" s="133">
        <f t="shared" si="99"/>
        <v>0</v>
      </c>
      <c r="AI155" s="133">
        <f t="shared" si="99"/>
        <v>0</v>
      </c>
      <c r="AJ155" s="133">
        <f t="shared" si="99"/>
        <v>0</v>
      </c>
      <c r="AK155" s="133">
        <f t="shared" si="99"/>
        <v>0</v>
      </c>
      <c r="AL155" s="133">
        <f t="shared" si="99"/>
        <v>0</v>
      </c>
      <c r="AM155" s="133">
        <f t="shared" si="99"/>
        <v>0</v>
      </c>
    </row>
    <row r="156" spans="1:39" hidden="1" outlineLevel="1" x14ac:dyDescent="0.25">
      <c r="A156" s="167" t="str">
        <f>'Пр 1 (произв)'!A126</f>
        <v>1.4.1.2</v>
      </c>
      <c r="B156" s="115" t="str">
        <f>'Пр 1 (произв)'!B126</f>
        <v>Наименование инвестиционного проекта</v>
      </c>
      <c r="C156" s="167">
        <f>'Пр 1 (произв)'!C126</f>
        <v>0</v>
      </c>
      <c r="D156" s="9"/>
    </row>
    <row r="157" spans="1:39" hidden="1" outlineLevel="1" x14ac:dyDescent="0.25">
      <c r="A157" s="167" t="str">
        <f>'Пр 1 (произв)'!A127</f>
        <v>...</v>
      </c>
      <c r="B157" s="115" t="str">
        <f>'Пр 1 (произв)'!B127</f>
        <v>...</v>
      </c>
      <c r="C157" s="167">
        <f>'Пр 1 (произв)'!C127</f>
        <v>0</v>
      </c>
      <c r="D157" s="9"/>
    </row>
    <row r="158" spans="1:39" hidden="1" outlineLevel="1" x14ac:dyDescent="0.25">
      <c r="A158" s="167" t="str">
        <f>'Пр 1 (произв)'!A128</f>
        <v>1.4.2</v>
      </c>
      <c r="B158" s="115" t="str">
        <f>'Пр 1 (произв)'!B128</f>
        <v>Наименование поселения (городского округа)</v>
      </c>
      <c r="C158" s="167">
        <f>'Пр 1 (произв)'!C128</f>
        <v>0</v>
      </c>
      <c r="D158" s="9">
        <f>D159+D163</f>
        <v>0</v>
      </c>
      <c r="E158" s="9">
        <f t="shared" ref="E158:AM158" si="100">E159+E163</f>
        <v>0</v>
      </c>
      <c r="F158" s="9">
        <f t="shared" si="100"/>
        <v>0</v>
      </c>
      <c r="G158" s="9">
        <f t="shared" si="100"/>
        <v>0</v>
      </c>
      <c r="H158" s="9">
        <f t="shared" si="100"/>
        <v>0</v>
      </c>
      <c r="I158" s="9">
        <f t="shared" si="100"/>
        <v>0</v>
      </c>
      <c r="J158" s="9">
        <f t="shared" si="100"/>
        <v>0</v>
      </c>
      <c r="K158" s="9">
        <f t="shared" si="100"/>
        <v>0</v>
      </c>
      <c r="L158" s="9">
        <f t="shared" si="100"/>
        <v>0</v>
      </c>
      <c r="M158" s="9">
        <f t="shared" si="100"/>
        <v>0</v>
      </c>
      <c r="N158" s="9">
        <f t="shared" si="100"/>
        <v>0</v>
      </c>
      <c r="O158" s="9">
        <f t="shared" si="100"/>
        <v>0</v>
      </c>
      <c r="P158" s="9">
        <f t="shared" si="100"/>
        <v>0</v>
      </c>
      <c r="Q158" s="9">
        <f t="shared" si="100"/>
        <v>0</v>
      </c>
      <c r="R158" s="9">
        <f t="shared" si="100"/>
        <v>0</v>
      </c>
      <c r="S158" s="9"/>
      <c r="T158" s="9">
        <f t="shared" si="100"/>
        <v>0</v>
      </c>
      <c r="U158" s="9">
        <f t="shared" si="100"/>
        <v>0</v>
      </c>
      <c r="V158" s="9">
        <f t="shared" si="100"/>
        <v>0</v>
      </c>
      <c r="W158" s="9">
        <f t="shared" si="100"/>
        <v>0</v>
      </c>
      <c r="X158" s="9">
        <f t="shared" si="100"/>
        <v>0</v>
      </c>
      <c r="Y158" s="9">
        <f t="shared" si="100"/>
        <v>0</v>
      </c>
      <c r="Z158" s="9">
        <f t="shared" si="100"/>
        <v>0</v>
      </c>
      <c r="AA158" s="9">
        <f t="shared" si="100"/>
        <v>0</v>
      </c>
      <c r="AB158" s="9">
        <f t="shared" si="100"/>
        <v>0</v>
      </c>
      <c r="AC158" s="9">
        <f t="shared" si="100"/>
        <v>0</v>
      </c>
      <c r="AD158" s="9">
        <f t="shared" si="100"/>
        <v>0</v>
      </c>
      <c r="AE158" s="9">
        <f t="shared" si="100"/>
        <v>0</v>
      </c>
      <c r="AF158" s="9">
        <f t="shared" si="100"/>
        <v>0</v>
      </c>
      <c r="AG158" s="9">
        <f t="shared" si="100"/>
        <v>0</v>
      </c>
      <c r="AH158" s="9">
        <f t="shared" si="100"/>
        <v>0</v>
      </c>
      <c r="AI158" s="9">
        <f t="shared" si="100"/>
        <v>0</v>
      </c>
      <c r="AJ158" s="9">
        <f t="shared" si="100"/>
        <v>0</v>
      </c>
      <c r="AK158" s="9">
        <f t="shared" si="100"/>
        <v>0</v>
      </c>
      <c r="AL158" s="9">
        <f t="shared" si="100"/>
        <v>0</v>
      </c>
      <c r="AM158" s="9">
        <f t="shared" si="100"/>
        <v>0</v>
      </c>
    </row>
    <row r="159" spans="1:39" ht="27" hidden="1" outlineLevel="1" x14ac:dyDescent="0.25">
      <c r="A159" s="167" t="str">
        <f>'Пр 1 (произв)'!A129</f>
        <v>1.4.2.1</v>
      </c>
      <c r="B159" s="131" t="str">
        <f>'Пр 1 (произв)'!B129</f>
        <v>Строительство, реконструкция, модернизация и техническое перевооружение источников тепловой энергии, всего, в том числе:</v>
      </c>
      <c r="C159" s="167">
        <f>'Пр 1 (произв)'!C129</f>
        <v>0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</row>
    <row r="160" spans="1:39" hidden="1" outlineLevel="1" x14ac:dyDescent="0.25">
      <c r="A160" s="167" t="str">
        <f>'Пр 1 (произв)'!A130</f>
        <v>1.4.2.1</v>
      </c>
      <c r="B160" s="115" t="str">
        <f>'Пр 1 (произв)'!B130</f>
        <v>Наименование инвестиционного проекта</v>
      </c>
      <c r="C160" s="167">
        <f>'Пр 1 (произв)'!C130</f>
        <v>0</v>
      </c>
      <c r="D160" s="9"/>
    </row>
    <row r="161" spans="1:39" hidden="1" outlineLevel="1" x14ac:dyDescent="0.25">
      <c r="A161" s="167" t="str">
        <f>'Пр 1 (произв)'!A131</f>
        <v>1.4.2.1</v>
      </c>
      <c r="B161" s="115" t="str">
        <f>'Пр 1 (произв)'!B131</f>
        <v>Наименование инвестиционного проекта</v>
      </c>
      <c r="C161" s="167">
        <f>'Пр 1 (произв)'!C131</f>
        <v>0</v>
      </c>
      <c r="D161" s="9"/>
    </row>
    <row r="162" spans="1:39" hidden="1" outlineLevel="1" x14ac:dyDescent="0.25">
      <c r="A162" s="167" t="str">
        <f>'Пр 1 (произв)'!A132</f>
        <v>...</v>
      </c>
      <c r="B162" s="115" t="str">
        <f>'Пр 1 (произв)'!B132</f>
        <v>...</v>
      </c>
      <c r="C162" s="167">
        <f>'Пр 1 (произв)'!C132</f>
        <v>0</v>
      </c>
      <c r="D162" s="9"/>
    </row>
    <row r="163" spans="1:39" ht="27" hidden="1" outlineLevel="1" x14ac:dyDescent="0.25">
      <c r="A163" s="167" t="str">
        <f>'Пр 1 (произв)'!A133</f>
        <v>1.4.2.2</v>
      </c>
      <c r="B163" s="131" t="str">
        <f>'Пр 1 (произв)'!B133</f>
        <v>Строительство, реконструкция, модернизация и техническое перевооружение тепловых сетей, всего, в том числе:</v>
      </c>
      <c r="C163" s="167">
        <f>'Пр 1 (произв)'!C133</f>
        <v>0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</row>
    <row r="164" spans="1:39" hidden="1" outlineLevel="1" x14ac:dyDescent="0.25">
      <c r="A164" s="167" t="str">
        <f>'Пр 1 (произв)'!A135</f>
        <v>1.4.2.2</v>
      </c>
      <c r="B164" s="115" t="str">
        <f>'Пр 1 (произв)'!B135</f>
        <v>Наименование инвестиционного проекта</v>
      </c>
      <c r="C164" s="167">
        <f>'Пр 1 (произв)'!C135</f>
        <v>0</v>
      </c>
      <c r="D164" s="9"/>
    </row>
    <row r="165" spans="1:39" hidden="1" outlineLevel="1" x14ac:dyDescent="0.25">
      <c r="A165" s="167" t="str">
        <f>'Пр 1 (произв)'!A136</f>
        <v>...</v>
      </c>
      <c r="B165" s="115" t="str">
        <f>'Пр 1 (произв)'!B136</f>
        <v>...</v>
      </c>
      <c r="C165" s="167">
        <f>'Пр 1 (произв)'!C136</f>
        <v>0</v>
      </c>
      <c r="D165" s="9"/>
    </row>
    <row r="166" spans="1:39" collapsed="1" x14ac:dyDescent="0.25">
      <c r="A166" s="167" t="str">
        <f>'Пр 1 (произв)'!A137</f>
        <v>1.5</v>
      </c>
      <c r="B166" s="127" t="str">
        <f>'Пр 1 (произв)'!B137</f>
        <v>Новое строительство, всего, в том числе:</v>
      </c>
      <c r="C166" s="167" t="str">
        <f>'Пр 1 (произв)'!C137</f>
        <v>Г</v>
      </c>
      <c r="D166" s="247">
        <f>D167+D172+D176+D180</f>
        <v>0</v>
      </c>
      <c r="E166" s="247">
        <f t="shared" ref="E166:AM166" si="101">E167+E172+E176+E180</f>
        <v>0</v>
      </c>
      <c r="F166" s="247">
        <f t="shared" si="101"/>
        <v>0</v>
      </c>
      <c r="G166" s="247">
        <f t="shared" si="101"/>
        <v>0</v>
      </c>
      <c r="H166" s="247">
        <f t="shared" si="101"/>
        <v>0</v>
      </c>
      <c r="I166" s="247">
        <f t="shared" si="101"/>
        <v>0</v>
      </c>
      <c r="J166" s="247">
        <f t="shared" si="101"/>
        <v>0</v>
      </c>
      <c r="K166" s="247">
        <f t="shared" si="101"/>
        <v>0</v>
      </c>
      <c r="L166" s="247">
        <f t="shared" si="101"/>
        <v>0</v>
      </c>
      <c r="M166" s="247">
        <f t="shared" si="101"/>
        <v>0</v>
      </c>
      <c r="N166" s="247">
        <f t="shared" si="101"/>
        <v>0</v>
      </c>
      <c r="O166" s="247">
        <f t="shared" si="101"/>
        <v>0</v>
      </c>
      <c r="P166" s="247">
        <f t="shared" si="101"/>
        <v>0</v>
      </c>
      <c r="Q166" s="247">
        <f t="shared" si="101"/>
        <v>0</v>
      </c>
      <c r="R166" s="910">
        <f t="shared" si="101"/>
        <v>0</v>
      </c>
      <c r="S166" s="911"/>
      <c r="T166" s="247">
        <f t="shared" si="101"/>
        <v>0</v>
      </c>
      <c r="U166" s="247">
        <f t="shared" si="101"/>
        <v>0</v>
      </c>
      <c r="V166" s="247">
        <f t="shared" si="101"/>
        <v>0</v>
      </c>
      <c r="W166" s="247">
        <f t="shared" si="101"/>
        <v>0</v>
      </c>
      <c r="X166" s="247">
        <f t="shared" si="101"/>
        <v>0</v>
      </c>
      <c r="Y166" s="247">
        <f t="shared" si="101"/>
        <v>0</v>
      </c>
      <c r="Z166" s="247">
        <f t="shared" si="101"/>
        <v>0</v>
      </c>
      <c r="AA166" s="247" t="e">
        <f t="shared" si="101"/>
        <v>#REF!</v>
      </c>
      <c r="AB166" s="247" t="e">
        <f t="shared" si="101"/>
        <v>#REF!</v>
      </c>
      <c r="AC166" s="247" t="e">
        <f t="shared" si="101"/>
        <v>#REF!</v>
      </c>
      <c r="AD166" s="247" t="e">
        <f t="shared" si="101"/>
        <v>#REF!</v>
      </c>
      <c r="AE166" s="247" t="e">
        <f t="shared" si="101"/>
        <v>#REF!</v>
      </c>
      <c r="AF166" s="247" t="e">
        <f t="shared" si="101"/>
        <v>#REF!</v>
      </c>
      <c r="AG166" s="247">
        <f t="shared" si="101"/>
        <v>0</v>
      </c>
      <c r="AH166" s="247" t="e">
        <f t="shared" si="101"/>
        <v>#REF!</v>
      </c>
      <c r="AI166" s="247" t="e">
        <f t="shared" si="101"/>
        <v>#REF!</v>
      </c>
      <c r="AJ166" s="247" t="e">
        <f t="shared" si="101"/>
        <v>#REF!</v>
      </c>
      <c r="AK166" s="247" t="e">
        <f t="shared" si="101"/>
        <v>#REF!</v>
      </c>
      <c r="AL166" s="247" t="e">
        <f t="shared" si="101"/>
        <v>#REF!</v>
      </c>
      <c r="AM166" s="247" t="e">
        <f t="shared" si="101"/>
        <v>#REF!</v>
      </c>
    </row>
    <row r="167" spans="1:39" ht="24" customHeight="1" x14ac:dyDescent="0.25">
      <c r="A167" s="167" t="str">
        <f>'Пр 1 (произв)'!A138</f>
        <v>1.5.1</v>
      </c>
      <c r="B167" s="131" t="str">
        <f>'Пр 1 (произв)'!B138</f>
        <v>Новое строительство объектов по производству электрической энергии, всего, в том числе:</v>
      </c>
      <c r="C167" s="167" t="str">
        <f>'Пр 1 (произв)'!C138</f>
        <v>Г</v>
      </c>
      <c r="D167" s="241">
        <f>SUM(D168:D171)</f>
        <v>0</v>
      </c>
      <c r="E167" s="241">
        <f t="shared" ref="E167:AM167" si="102">SUM(E168:E171)</f>
        <v>0</v>
      </c>
      <c r="F167" s="241">
        <f t="shared" si="102"/>
        <v>0</v>
      </c>
      <c r="G167" s="241">
        <f t="shared" si="102"/>
        <v>0</v>
      </c>
      <c r="H167" s="241">
        <f t="shared" si="102"/>
        <v>0</v>
      </c>
      <c r="I167" s="241">
        <f t="shared" si="102"/>
        <v>0</v>
      </c>
      <c r="J167" s="241">
        <f t="shared" si="102"/>
        <v>0</v>
      </c>
      <c r="K167" s="241">
        <f t="shared" si="102"/>
        <v>0</v>
      </c>
      <c r="L167" s="241">
        <f t="shared" si="102"/>
        <v>0</v>
      </c>
      <c r="M167" s="241">
        <f t="shared" si="102"/>
        <v>0</v>
      </c>
      <c r="N167" s="241">
        <f t="shared" si="102"/>
        <v>0</v>
      </c>
      <c r="O167" s="241">
        <f t="shared" si="102"/>
        <v>0</v>
      </c>
      <c r="P167" s="241">
        <f t="shared" si="102"/>
        <v>0</v>
      </c>
      <c r="Q167" s="241">
        <f t="shared" si="102"/>
        <v>0</v>
      </c>
      <c r="R167" s="916">
        <f t="shared" si="102"/>
        <v>0</v>
      </c>
      <c r="S167" s="917"/>
      <c r="T167" s="241">
        <f t="shared" si="102"/>
        <v>0</v>
      </c>
      <c r="U167" s="241">
        <f t="shared" si="102"/>
        <v>0</v>
      </c>
      <c r="V167" s="241">
        <f t="shared" si="102"/>
        <v>0</v>
      </c>
      <c r="W167" s="241">
        <f t="shared" si="102"/>
        <v>0</v>
      </c>
      <c r="X167" s="241">
        <f t="shared" si="102"/>
        <v>0</v>
      </c>
      <c r="Y167" s="241">
        <f t="shared" si="102"/>
        <v>0</v>
      </c>
      <c r="Z167" s="241">
        <f t="shared" si="102"/>
        <v>0</v>
      </c>
      <c r="AA167" s="241" t="e">
        <f t="shared" si="102"/>
        <v>#REF!</v>
      </c>
      <c r="AB167" s="241" t="e">
        <f t="shared" si="102"/>
        <v>#REF!</v>
      </c>
      <c r="AC167" s="241" t="e">
        <f t="shared" si="102"/>
        <v>#REF!</v>
      </c>
      <c r="AD167" s="241" t="e">
        <f t="shared" si="102"/>
        <v>#REF!</v>
      </c>
      <c r="AE167" s="241" t="e">
        <f t="shared" si="102"/>
        <v>#REF!</v>
      </c>
      <c r="AF167" s="241" t="e">
        <f t="shared" si="102"/>
        <v>#REF!</v>
      </c>
      <c r="AG167" s="241">
        <f t="shared" si="102"/>
        <v>0</v>
      </c>
      <c r="AH167" s="241" t="e">
        <f t="shared" si="102"/>
        <v>#REF!</v>
      </c>
      <c r="AI167" s="241" t="e">
        <f t="shared" si="102"/>
        <v>#REF!</v>
      </c>
      <c r="AJ167" s="241" t="e">
        <f t="shared" si="102"/>
        <v>#REF!</v>
      </c>
      <c r="AK167" s="241" t="e">
        <f t="shared" si="102"/>
        <v>#REF!</v>
      </c>
      <c r="AL167" s="241" t="e">
        <f t="shared" si="102"/>
        <v>#REF!</v>
      </c>
      <c r="AM167" s="241" t="e">
        <f t="shared" si="102"/>
        <v>#REF!</v>
      </c>
    </row>
    <row r="168" spans="1:39" x14ac:dyDescent="0.25">
      <c r="A168" s="167" t="e">
        <f>'Пр 1 (произв)'!#REF!</f>
        <v>#REF!</v>
      </c>
      <c r="B168" s="115" t="e">
        <f>'Пр 1 (произв)'!#REF!</f>
        <v>#REF!</v>
      </c>
      <c r="C168" s="167" t="e">
        <f>'Пр 1 (произв)'!#REF!</f>
        <v>#REF!</v>
      </c>
      <c r="D168" s="9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912"/>
      <c r="S168" s="913"/>
      <c r="T168" s="304"/>
      <c r="U168" s="304"/>
      <c r="V168" s="304"/>
      <c r="W168" s="304"/>
      <c r="X168" s="304"/>
      <c r="Y168" s="304"/>
      <c r="Z168" s="304"/>
      <c r="AA168" s="477" t="e">
        <f>'Пр 3 (произв)'!#REF!</f>
        <v>#REF!</v>
      </c>
      <c r="AB168" s="477" t="e">
        <f>'Пр 3 (произв)'!#REF!</f>
        <v>#REF!</v>
      </c>
      <c r="AC168" s="477" t="e">
        <f>'Пр 3 (произв)'!#REF!</f>
        <v>#REF!</v>
      </c>
      <c r="AD168" s="477" t="e">
        <f>'Пр 3 (произв)'!#REF!</f>
        <v>#REF!</v>
      </c>
      <c r="AE168" s="477" t="e">
        <f>'Пр 3 (произв)'!#REF!</f>
        <v>#REF!</v>
      </c>
      <c r="AF168" s="477" t="e">
        <f>'Пр 3 (произв)'!#REF!</f>
        <v>#REF!</v>
      </c>
      <c r="AG168" s="9">
        <f t="shared" ref="AG168" si="103">D168+K168+R168+Z168</f>
        <v>0</v>
      </c>
      <c r="AH168" s="9" t="e">
        <f t="shared" ref="AH168" si="104">E168+L168+S168+AA168</f>
        <v>#REF!</v>
      </c>
      <c r="AI168" s="9" t="e">
        <f t="shared" ref="AI168" si="105">F168+M168+T168+AB168</f>
        <v>#REF!</v>
      </c>
      <c r="AJ168" s="9" t="e">
        <f t="shared" ref="AJ168" si="106">G168+N168+U168+AC168</f>
        <v>#REF!</v>
      </c>
      <c r="AK168" s="9" t="e">
        <f t="shared" ref="AK168" si="107">H168+O168+V168+AD168</f>
        <v>#REF!</v>
      </c>
      <c r="AL168" s="9" t="e">
        <f t="shared" ref="AL168" si="108">I168+P168+W168+AE168</f>
        <v>#REF!</v>
      </c>
      <c r="AM168" s="9" t="e">
        <f t="shared" ref="AM168" si="109">J168+Q168+X168+AF168</f>
        <v>#REF!</v>
      </c>
    </row>
    <row r="169" spans="1:39" x14ac:dyDescent="0.25">
      <c r="A169" s="167" t="str">
        <f>'Пр 1 (произв)'!A139</f>
        <v>1.5.1.1</v>
      </c>
      <c r="B169" s="115" t="str">
        <f>'Пр 1 (произв)'!B139</f>
        <v>Установка ветрогенераторов в д. Мгла (4 шт)</v>
      </c>
      <c r="C169" s="167" t="str">
        <f>'Пр 1 (произв)'!C139</f>
        <v>М_ЗР.15</v>
      </c>
      <c r="D169" s="9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912"/>
      <c r="S169" s="913"/>
      <c r="T169" s="304"/>
      <c r="U169" s="304"/>
      <c r="V169" s="304"/>
      <c r="W169" s="304"/>
      <c r="X169" s="304"/>
      <c r="Y169" s="304"/>
      <c r="Z169" s="304"/>
      <c r="AA169" s="477">
        <f>'Пр 3 (произв)'!U138</f>
        <v>0</v>
      </c>
      <c r="AB169" s="477">
        <f>'Пр 3 (произв)'!V138</f>
        <v>0</v>
      </c>
      <c r="AC169" s="477">
        <f>'Пр 3 (произв)'!W138</f>
        <v>0</v>
      </c>
      <c r="AD169" s="477">
        <f>'Пр 3 (произв)'!X138</f>
        <v>0</v>
      </c>
      <c r="AE169" s="477">
        <f>'Пр 3 (произв)'!Y138</f>
        <v>0</v>
      </c>
      <c r="AF169" s="477">
        <f>'Пр 3 (произв)'!Z138</f>
        <v>0</v>
      </c>
      <c r="AG169" s="9">
        <f t="shared" ref="AG169:AG170" si="110">D169+K169+R169+Z169</f>
        <v>0</v>
      </c>
      <c r="AH169" s="9">
        <f t="shared" ref="AH169:AH170" si="111">E169+L169+S169+AA169</f>
        <v>0</v>
      </c>
      <c r="AI169" s="9">
        <f t="shared" ref="AI169:AI170" si="112">F169+M169+T169+AB169</f>
        <v>0</v>
      </c>
      <c r="AJ169" s="9">
        <f t="shared" ref="AJ169:AJ170" si="113">G169+N169+U169+AC169</f>
        <v>0</v>
      </c>
      <c r="AK169" s="9">
        <f t="shared" ref="AK169:AK170" si="114">H169+O169+V169+AD169</f>
        <v>0</v>
      </c>
      <c r="AL169" s="9">
        <f t="shared" ref="AL169:AL170" si="115">I169+P169+W169+AE169</f>
        <v>0</v>
      </c>
      <c r="AM169" s="9">
        <f t="shared" ref="AM169:AM170" si="116">J169+Q169+X169+AF169</f>
        <v>0</v>
      </c>
    </row>
    <row r="170" spans="1:39" x14ac:dyDescent="0.25">
      <c r="A170" s="167" t="str">
        <f>'Пр 1 (произв)'!A140</f>
        <v>1.5.1.2</v>
      </c>
      <c r="B170" s="115" t="str">
        <f>'Пр 1 (произв)'!B140</f>
        <v>Установка ветрогенераторов в д. Белушье (4 шт)</v>
      </c>
      <c r="C170" s="167" t="str">
        <f>'Пр 1 (произв)'!C140</f>
        <v>М_ЗР.16</v>
      </c>
      <c r="D170" s="9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912"/>
      <c r="S170" s="913"/>
      <c r="T170" s="304"/>
      <c r="U170" s="304"/>
      <c r="V170" s="304"/>
      <c r="W170" s="304"/>
      <c r="X170" s="304"/>
      <c r="Y170" s="304"/>
      <c r="Z170" s="304"/>
      <c r="AA170" s="477">
        <f>'Пр 3 (произв)'!U139</f>
        <v>0</v>
      </c>
      <c r="AB170" s="477">
        <f>'Пр 3 (произв)'!V139</f>
        <v>0</v>
      </c>
      <c r="AC170" s="477">
        <f>'Пр 3 (произв)'!W139</f>
        <v>0</v>
      </c>
      <c r="AD170" s="477">
        <f>'Пр 3 (произв)'!X139</f>
        <v>0</v>
      </c>
      <c r="AE170" s="477">
        <f>'Пр 3 (произв)'!Y139</f>
        <v>0</v>
      </c>
      <c r="AF170" s="477">
        <f>'Пр 3 (произв)'!Z139</f>
        <v>0</v>
      </c>
      <c r="AG170" s="9">
        <f t="shared" si="110"/>
        <v>0</v>
      </c>
      <c r="AH170" s="9">
        <f t="shared" si="111"/>
        <v>0</v>
      </c>
      <c r="AI170" s="9">
        <f t="shared" si="112"/>
        <v>0</v>
      </c>
      <c r="AJ170" s="9">
        <f t="shared" si="113"/>
        <v>0</v>
      </c>
      <c r="AK170" s="9">
        <f t="shared" si="114"/>
        <v>0</v>
      </c>
      <c r="AL170" s="9">
        <f t="shared" si="115"/>
        <v>0</v>
      </c>
      <c r="AM170" s="9">
        <f t="shared" si="116"/>
        <v>0</v>
      </c>
    </row>
    <row r="171" spans="1:39" hidden="1" x14ac:dyDescent="0.25">
      <c r="A171" s="167" t="str">
        <f>'Пр 1 (произв)'!A141</f>
        <v>...</v>
      </c>
      <c r="B171" s="115" t="str">
        <f>'Пр 1 (произв)'!B141</f>
        <v>...</v>
      </c>
      <c r="C171" s="167">
        <f>'Пр 1 (произв)'!C141</f>
        <v>0</v>
      </c>
      <c r="D171" s="9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912"/>
      <c r="S171" s="913"/>
      <c r="T171" s="304"/>
      <c r="U171" s="304"/>
      <c r="V171" s="304"/>
      <c r="W171" s="304"/>
      <c r="X171" s="304"/>
      <c r="Y171" s="304"/>
      <c r="Z171" s="304"/>
      <c r="AA171" s="9">
        <f>'Пр 3 (произв)'!U140</f>
        <v>0</v>
      </c>
      <c r="AB171" s="9">
        <f>'Пр 3 (произв)'!V140</f>
        <v>0</v>
      </c>
      <c r="AC171" s="9">
        <f>'Пр 3 (произв)'!W140</f>
        <v>0</v>
      </c>
      <c r="AD171" s="9">
        <f>'Пр 3 (произв)'!X140</f>
        <v>0</v>
      </c>
      <c r="AE171" s="9">
        <f>'Пр 3 (произв)'!Y140</f>
        <v>0</v>
      </c>
      <c r="AF171" s="9">
        <f>'Пр 3 (произв)'!Z140</f>
        <v>0</v>
      </c>
      <c r="AG171" s="9">
        <f t="shared" ref="AG171" si="117">D171+K171+R171+Z171</f>
        <v>0</v>
      </c>
      <c r="AH171" s="9">
        <f t="shared" ref="AH171" si="118">E171+L171+S171+AA171</f>
        <v>0</v>
      </c>
      <c r="AI171" s="9">
        <f t="shared" ref="AI171" si="119">F171+M171+T171+AB171</f>
        <v>0</v>
      </c>
      <c r="AJ171" s="9">
        <f t="shared" ref="AJ171" si="120">G171+N171+U171+AC171</f>
        <v>0</v>
      </c>
      <c r="AK171" s="9">
        <f t="shared" ref="AK171" si="121">H171+O171+V171+AD171</f>
        <v>0</v>
      </c>
      <c r="AL171" s="9">
        <f t="shared" ref="AL171" si="122">I171+P171+W171+AE171</f>
        <v>0</v>
      </c>
      <c r="AM171" s="9">
        <f t="shared" ref="AM171" si="123">J171+Q171+X171+AF171</f>
        <v>0</v>
      </c>
    </row>
    <row r="172" spans="1:39" ht="18" hidden="1" outlineLevel="1" x14ac:dyDescent="0.25">
      <c r="A172" s="167" t="str">
        <f>'Пр 1 (произв)'!A142</f>
        <v>1.5.2</v>
      </c>
      <c r="B172" s="131" t="str">
        <f>'Пр 1 (произв)'!B142</f>
        <v>Новое строительство котельных, всего, в том числе:</v>
      </c>
      <c r="C172" s="167" t="str">
        <f>'Пр 1 (произв)'!C142</f>
        <v>Г</v>
      </c>
      <c r="D172" s="133">
        <f>SUM(D173:D175)</f>
        <v>0</v>
      </c>
      <c r="AG172" s="9">
        <f t="shared" ref="AG172:AG187" si="124">D172+K172+R172+Z172</f>
        <v>0</v>
      </c>
      <c r="AH172" s="9">
        <f t="shared" ref="AH172:AH187" si="125">E172+L172+S172+AA172</f>
        <v>0</v>
      </c>
      <c r="AI172" s="9">
        <f t="shared" ref="AI172:AI187" si="126">F172+M172+T172+AB172</f>
        <v>0</v>
      </c>
      <c r="AJ172" s="9">
        <f t="shared" ref="AJ172:AJ187" si="127">G172+N172+U172+AC172</f>
        <v>0</v>
      </c>
      <c r="AK172" s="9">
        <f t="shared" ref="AK172:AK187" si="128">H172+O172+V172+AD172</f>
        <v>0</v>
      </c>
      <c r="AL172" s="9">
        <f t="shared" ref="AL172:AL187" si="129">I172+P172+W172+AE172</f>
        <v>0</v>
      </c>
    </row>
    <row r="173" spans="1:39" hidden="1" outlineLevel="1" x14ac:dyDescent="0.25">
      <c r="A173" s="167" t="str">
        <f>'Пр 1 (произв)'!A143</f>
        <v>1.5.2</v>
      </c>
      <c r="B173" s="115" t="str">
        <f>'Пр 1 (произв)'!B143</f>
        <v>Наименование инвестиционного проекта</v>
      </c>
      <c r="C173" s="167">
        <f>'Пр 1 (произв)'!C143</f>
        <v>0</v>
      </c>
      <c r="D173" s="9"/>
      <c r="AG173" s="9">
        <f t="shared" si="124"/>
        <v>0</v>
      </c>
      <c r="AH173" s="9">
        <f t="shared" si="125"/>
        <v>0</v>
      </c>
      <c r="AI173" s="9">
        <f t="shared" si="126"/>
        <v>0</v>
      </c>
      <c r="AJ173" s="9">
        <f t="shared" si="127"/>
        <v>0</v>
      </c>
      <c r="AK173" s="9">
        <f t="shared" si="128"/>
        <v>0</v>
      </c>
      <c r="AL173" s="9">
        <f t="shared" si="129"/>
        <v>0</v>
      </c>
    </row>
    <row r="174" spans="1:39" hidden="1" outlineLevel="1" x14ac:dyDescent="0.25">
      <c r="A174" s="167" t="str">
        <f>'Пр 1 (произв)'!A144</f>
        <v>1.5.2</v>
      </c>
      <c r="B174" s="115" t="str">
        <f>'Пр 1 (произв)'!B144</f>
        <v>Наименование инвестиционного проекта</v>
      </c>
      <c r="C174" s="167">
        <f>'Пр 1 (произв)'!C144</f>
        <v>0</v>
      </c>
      <c r="D174" s="9"/>
      <c r="AG174" s="9">
        <f t="shared" si="124"/>
        <v>0</v>
      </c>
      <c r="AH174" s="9">
        <f t="shared" si="125"/>
        <v>0</v>
      </c>
      <c r="AI174" s="9">
        <f t="shared" si="126"/>
        <v>0</v>
      </c>
      <c r="AJ174" s="9">
        <f t="shared" si="127"/>
        <v>0</v>
      </c>
      <c r="AK174" s="9">
        <f t="shared" si="128"/>
        <v>0</v>
      </c>
      <c r="AL174" s="9">
        <f t="shared" si="129"/>
        <v>0</v>
      </c>
    </row>
    <row r="175" spans="1:39" hidden="1" outlineLevel="1" x14ac:dyDescent="0.25">
      <c r="A175" s="167" t="str">
        <f>'Пр 1 (произв)'!A145</f>
        <v>...</v>
      </c>
      <c r="B175" s="115" t="str">
        <f>'Пр 1 (произв)'!B145</f>
        <v>...</v>
      </c>
      <c r="C175" s="167">
        <f>'Пр 1 (произв)'!C145</f>
        <v>0</v>
      </c>
      <c r="D175" s="9"/>
      <c r="AG175" s="9">
        <f t="shared" si="124"/>
        <v>0</v>
      </c>
      <c r="AH175" s="9">
        <f t="shared" si="125"/>
        <v>0</v>
      </c>
      <c r="AI175" s="9">
        <f t="shared" si="126"/>
        <v>0</v>
      </c>
      <c r="AJ175" s="9">
        <f t="shared" si="127"/>
        <v>0</v>
      </c>
      <c r="AK175" s="9">
        <f t="shared" si="128"/>
        <v>0</v>
      </c>
      <c r="AL175" s="9">
        <f t="shared" si="129"/>
        <v>0</v>
      </c>
    </row>
    <row r="176" spans="1:39" ht="18" collapsed="1" x14ac:dyDescent="0.25">
      <c r="A176" s="167" t="str">
        <f>'Пр 1 (произв)'!A146</f>
        <v>1.5.3</v>
      </c>
      <c r="B176" s="131" t="str">
        <f>'Пр 1 (произв)'!B146</f>
        <v>Новое строительство тепловых сетей, всего, в том числе:</v>
      </c>
      <c r="C176" s="167" t="str">
        <f>'Пр 1 (произв)'!C146</f>
        <v>Г</v>
      </c>
      <c r="D176" s="133">
        <f>SUM(D177:D179)</f>
        <v>0</v>
      </c>
      <c r="E176" s="133">
        <f t="shared" ref="E176:AB176" si="130">SUM(E177:E179)</f>
        <v>0</v>
      </c>
      <c r="F176" s="133">
        <f t="shared" si="130"/>
        <v>0</v>
      </c>
      <c r="G176" s="133">
        <f t="shared" si="130"/>
        <v>0</v>
      </c>
      <c r="H176" s="133">
        <f t="shared" si="130"/>
        <v>0</v>
      </c>
      <c r="I176" s="133">
        <f t="shared" si="130"/>
        <v>0</v>
      </c>
      <c r="J176" s="133">
        <f t="shared" si="130"/>
        <v>0</v>
      </c>
      <c r="K176" s="133">
        <f t="shared" si="130"/>
        <v>0</v>
      </c>
      <c r="L176" s="133">
        <f t="shared" si="130"/>
        <v>0</v>
      </c>
      <c r="M176" s="133">
        <f t="shared" si="130"/>
        <v>0</v>
      </c>
      <c r="N176" s="133">
        <f t="shared" si="130"/>
        <v>0</v>
      </c>
      <c r="O176" s="133">
        <f t="shared" si="130"/>
        <v>0</v>
      </c>
      <c r="P176" s="133">
        <f t="shared" si="130"/>
        <v>0</v>
      </c>
      <c r="Q176" s="133">
        <f t="shared" si="130"/>
        <v>0</v>
      </c>
      <c r="R176" s="908">
        <f t="shared" si="130"/>
        <v>0</v>
      </c>
      <c r="S176" s="909"/>
      <c r="T176" s="133">
        <f t="shared" si="130"/>
        <v>0</v>
      </c>
      <c r="U176" s="133">
        <f t="shared" si="130"/>
        <v>0</v>
      </c>
      <c r="V176" s="133">
        <f t="shared" si="130"/>
        <v>0</v>
      </c>
      <c r="W176" s="133">
        <f t="shared" si="130"/>
        <v>0</v>
      </c>
      <c r="X176" s="133">
        <f t="shared" si="130"/>
        <v>0</v>
      </c>
      <c r="Y176" s="133">
        <f t="shared" si="130"/>
        <v>0</v>
      </c>
      <c r="Z176" s="133">
        <f t="shared" si="130"/>
        <v>0</v>
      </c>
      <c r="AA176" s="133">
        <f t="shared" si="130"/>
        <v>0</v>
      </c>
      <c r="AB176" s="133">
        <f t="shared" si="130"/>
        <v>0</v>
      </c>
      <c r="AC176" s="133">
        <f t="shared" ref="AC176" si="131">SUM(AC177:AC179)</f>
        <v>0</v>
      </c>
      <c r="AD176" s="133">
        <f t="shared" ref="AD176" si="132">SUM(AD177:AD179)</f>
        <v>0</v>
      </c>
      <c r="AE176" s="133">
        <f t="shared" ref="AE176" si="133">SUM(AE177:AE179)</f>
        <v>0</v>
      </c>
      <c r="AF176" s="133">
        <f t="shared" ref="AF176" si="134">SUM(AF177:AF179)</f>
        <v>0</v>
      </c>
      <c r="AG176" s="133">
        <f t="shared" ref="AG176" si="135">SUM(AG177:AG179)</f>
        <v>0</v>
      </c>
      <c r="AH176" s="133">
        <f t="shared" ref="AH176" si="136">SUM(AH177:AH179)</f>
        <v>0</v>
      </c>
      <c r="AI176" s="133">
        <f t="shared" ref="AI176" si="137">SUM(AI177:AI179)</f>
        <v>0</v>
      </c>
      <c r="AJ176" s="133">
        <f t="shared" ref="AJ176" si="138">SUM(AJ177:AJ179)</f>
        <v>0</v>
      </c>
      <c r="AK176" s="133">
        <f t="shared" ref="AK176" si="139">SUM(AK177:AK179)</f>
        <v>0</v>
      </c>
      <c r="AL176" s="133">
        <f t="shared" ref="AL176" si="140">SUM(AL177:AL179)</f>
        <v>0</v>
      </c>
      <c r="AM176" s="133">
        <f t="shared" ref="AM176" si="141">SUM(AM177:AM179)</f>
        <v>0</v>
      </c>
    </row>
    <row r="177" spans="1:39" hidden="1" outlineLevel="1" x14ac:dyDescent="0.25">
      <c r="A177" s="167" t="str">
        <f>'Пр 1 (произв)'!A147</f>
        <v>1.5.3</v>
      </c>
      <c r="B177" s="115" t="str">
        <f>'Пр 1 (произв)'!B147</f>
        <v>Наименование инвестиционного проекта</v>
      </c>
      <c r="C177" s="167">
        <f>'Пр 1 (произв)'!C147</f>
        <v>0</v>
      </c>
      <c r="D177" s="9"/>
      <c r="AG177" s="9">
        <f t="shared" si="124"/>
        <v>0</v>
      </c>
      <c r="AH177" s="9">
        <f t="shared" si="125"/>
        <v>0</v>
      </c>
      <c r="AI177" s="9">
        <f t="shared" si="126"/>
        <v>0</v>
      </c>
      <c r="AJ177" s="9">
        <f t="shared" si="127"/>
        <v>0</v>
      </c>
      <c r="AK177" s="9">
        <f t="shared" si="128"/>
        <v>0</v>
      </c>
      <c r="AL177" s="9">
        <f t="shared" si="129"/>
        <v>0</v>
      </c>
    </row>
    <row r="178" spans="1:39" hidden="1" outlineLevel="1" x14ac:dyDescent="0.25">
      <c r="A178" s="167" t="str">
        <f>'Пр 1 (произв)'!A148</f>
        <v>1.5.3</v>
      </c>
      <c r="B178" s="115" t="str">
        <f>'Пр 1 (произв)'!B148</f>
        <v>Наименование инвестиционного проекта</v>
      </c>
      <c r="C178" s="167">
        <f>'Пр 1 (произв)'!C148</f>
        <v>0</v>
      </c>
      <c r="D178" s="9"/>
      <c r="AG178" s="9">
        <f t="shared" si="124"/>
        <v>0</v>
      </c>
      <c r="AH178" s="9">
        <f t="shared" si="125"/>
        <v>0</v>
      </c>
      <c r="AI178" s="9">
        <f t="shared" si="126"/>
        <v>0</v>
      </c>
      <c r="AJ178" s="9">
        <f t="shared" si="127"/>
        <v>0</v>
      </c>
      <c r="AK178" s="9">
        <f t="shared" si="128"/>
        <v>0</v>
      </c>
      <c r="AL178" s="9">
        <f t="shared" si="129"/>
        <v>0</v>
      </c>
    </row>
    <row r="179" spans="1:39" hidden="1" outlineLevel="1" x14ac:dyDescent="0.25">
      <c r="A179" s="167" t="str">
        <f>'Пр 1 (произв)'!A149</f>
        <v>...</v>
      </c>
      <c r="B179" s="115" t="str">
        <f>'Пр 1 (произв)'!B149</f>
        <v>...</v>
      </c>
      <c r="C179" s="167">
        <f>'Пр 1 (произв)'!C149</f>
        <v>0</v>
      </c>
      <c r="D179" s="9"/>
      <c r="AG179" s="9">
        <f t="shared" si="124"/>
        <v>0</v>
      </c>
      <c r="AH179" s="9">
        <f t="shared" si="125"/>
        <v>0</v>
      </c>
      <c r="AI179" s="9">
        <f t="shared" si="126"/>
        <v>0</v>
      </c>
      <c r="AJ179" s="9">
        <f t="shared" si="127"/>
        <v>0</v>
      </c>
      <c r="AK179" s="9">
        <f t="shared" si="128"/>
        <v>0</v>
      </c>
      <c r="AL179" s="9">
        <f t="shared" si="129"/>
        <v>0</v>
      </c>
    </row>
    <row r="180" spans="1:39" collapsed="1" x14ac:dyDescent="0.25">
      <c r="A180" s="167" t="str">
        <f>'Пр 1 (произв)'!A150</f>
        <v>1.5.4</v>
      </c>
      <c r="B180" s="131" t="str">
        <f>'Пр 1 (произв)'!B150</f>
        <v>Прочее новое строительство, всего, в том числе:</v>
      </c>
      <c r="C180" s="167" t="str">
        <f>'Пр 1 (произв)'!C150</f>
        <v>Г</v>
      </c>
      <c r="D180" s="133">
        <f>SUM(D181:D183)</f>
        <v>0</v>
      </c>
      <c r="E180" s="133">
        <f t="shared" ref="E180:AM180" si="142">SUM(E181:E183)</f>
        <v>0</v>
      </c>
      <c r="F180" s="133">
        <f t="shared" si="142"/>
        <v>0</v>
      </c>
      <c r="G180" s="133">
        <f t="shared" si="142"/>
        <v>0</v>
      </c>
      <c r="H180" s="133">
        <f t="shared" si="142"/>
        <v>0</v>
      </c>
      <c r="I180" s="133">
        <f t="shared" si="142"/>
        <v>0</v>
      </c>
      <c r="J180" s="133">
        <f t="shared" si="142"/>
        <v>0</v>
      </c>
      <c r="K180" s="133">
        <f t="shared" si="142"/>
        <v>0</v>
      </c>
      <c r="L180" s="133">
        <f t="shared" si="142"/>
        <v>0</v>
      </c>
      <c r="M180" s="133">
        <f t="shared" si="142"/>
        <v>0</v>
      </c>
      <c r="N180" s="133">
        <f t="shared" si="142"/>
        <v>0</v>
      </c>
      <c r="O180" s="133">
        <f t="shared" si="142"/>
        <v>0</v>
      </c>
      <c r="P180" s="133">
        <f t="shared" si="142"/>
        <v>0</v>
      </c>
      <c r="Q180" s="133">
        <f t="shared" si="142"/>
        <v>0</v>
      </c>
      <c r="R180" s="908">
        <f t="shared" si="142"/>
        <v>0</v>
      </c>
      <c r="S180" s="909"/>
      <c r="T180" s="133">
        <f t="shared" si="142"/>
        <v>0</v>
      </c>
      <c r="U180" s="133">
        <f t="shared" si="142"/>
        <v>0</v>
      </c>
      <c r="V180" s="133">
        <f t="shared" si="142"/>
        <v>0</v>
      </c>
      <c r="W180" s="133">
        <f t="shared" si="142"/>
        <v>0</v>
      </c>
      <c r="X180" s="133">
        <f t="shared" si="142"/>
        <v>0</v>
      </c>
      <c r="Y180" s="133">
        <f t="shared" si="142"/>
        <v>0</v>
      </c>
      <c r="Z180" s="133">
        <f t="shared" si="142"/>
        <v>0</v>
      </c>
      <c r="AA180" s="133">
        <f t="shared" si="142"/>
        <v>0</v>
      </c>
      <c r="AB180" s="133">
        <f t="shared" si="142"/>
        <v>0</v>
      </c>
      <c r="AC180" s="133">
        <f t="shared" si="142"/>
        <v>0</v>
      </c>
      <c r="AD180" s="133">
        <f t="shared" si="142"/>
        <v>0</v>
      </c>
      <c r="AE180" s="133">
        <f t="shared" si="142"/>
        <v>0</v>
      </c>
      <c r="AF180" s="133">
        <f t="shared" si="142"/>
        <v>0</v>
      </c>
      <c r="AG180" s="133">
        <f t="shared" si="142"/>
        <v>0</v>
      </c>
      <c r="AH180" s="133">
        <f t="shared" si="142"/>
        <v>0</v>
      </c>
      <c r="AI180" s="133">
        <f t="shared" si="142"/>
        <v>0</v>
      </c>
      <c r="AJ180" s="133">
        <f t="shared" si="142"/>
        <v>0</v>
      </c>
      <c r="AK180" s="133">
        <f t="shared" si="142"/>
        <v>0</v>
      </c>
      <c r="AL180" s="133">
        <f t="shared" si="142"/>
        <v>0</v>
      </c>
      <c r="AM180" s="133">
        <f t="shared" si="142"/>
        <v>0</v>
      </c>
    </row>
    <row r="181" spans="1:39" ht="21.75" customHeight="1" x14ac:dyDescent="0.25">
      <c r="A181" s="167" t="str">
        <f>'Пр 1 (произв)'!A151</f>
        <v>1.5.4.1</v>
      </c>
      <c r="B181" s="115" t="str">
        <f>'Пр 1 (произв)'!B151</f>
        <v>Создание интеллектуальной системы учета электрической энергии</v>
      </c>
      <c r="C181" s="167" t="str">
        <f>'Пр 1 (произв)'!C151</f>
        <v>М_ЗР.17</v>
      </c>
      <c r="D181" s="9"/>
      <c r="E181" s="304"/>
      <c r="F181" s="304"/>
      <c r="G181" s="304"/>
      <c r="H181" s="304"/>
      <c r="I181" s="304"/>
      <c r="J181" s="304"/>
      <c r="K181" s="304"/>
      <c r="L181" s="304"/>
      <c r="M181" s="304"/>
      <c r="N181" s="304"/>
      <c r="O181" s="304"/>
      <c r="P181" s="304"/>
      <c r="Q181" s="304"/>
      <c r="R181" s="912"/>
      <c r="S181" s="913"/>
      <c r="T181" s="304"/>
      <c r="U181" s="304"/>
      <c r="V181" s="304"/>
      <c r="W181" s="304"/>
      <c r="X181" s="304"/>
      <c r="Y181" s="304"/>
      <c r="Z181" s="304"/>
      <c r="AA181" s="477">
        <f>'Пр 3 (произв)'!U150</f>
        <v>0</v>
      </c>
      <c r="AB181" s="477">
        <f>'Пр 3 (произв)'!V150</f>
        <v>0</v>
      </c>
      <c r="AC181" s="477">
        <f>'Пр 3 (произв)'!W150</f>
        <v>0</v>
      </c>
      <c r="AD181" s="477">
        <f>'Пр 3 (произв)'!X150</f>
        <v>0</v>
      </c>
      <c r="AE181" s="477">
        <f>'Пр 3 (произв)'!Y150</f>
        <v>0</v>
      </c>
      <c r="AF181" s="477">
        <f>'Пр 3 (произв)'!Z150</f>
        <v>0</v>
      </c>
      <c r="AG181" s="9">
        <f t="shared" ref="AG181" si="143">D181+K181+R181+Z181</f>
        <v>0</v>
      </c>
      <c r="AH181" s="9">
        <f t="shared" ref="AH181" si="144">E181+L181+S181+AA181</f>
        <v>0</v>
      </c>
      <c r="AI181" s="9">
        <f t="shared" ref="AI181" si="145">F181+M181+T181+AB181</f>
        <v>0</v>
      </c>
      <c r="AJ181" s="9">
        <f t="shared" ref="AJ181" si="146">G181+N181+U181+AC181</f>
        <v>0</v>
      </c>
      <c r="AK181" s="9">
        <f t="shared" ref="AK181" si="147">H181+O181+V181+AD181</f>
        <v>0</v>
      </c>
      <c r="AL181" s="9">
        <f t="shared" ref="AL181" si="148">I181+P181+W181+AE181</f>
        <v>0</v>
      </c>
      <c r="AM181" s="9">
        <f t="shared" ref="AM181" si="149">J181+Q181+X181+AF181</f>
        <v>0</v>
      </c>
    </row>
    <row r="182" spans="1:39" hidden="1" outlineLevel="1" x14ac:dyDescent="0.25">
      <c r="A182" s="167" t="str">
        <f>'Пр 1 (произв)'!A152</f>
        <v>1.5.4</v>
      </c>
      <c r="B182" s="321" t="str">
        <f>'Пр 1 (произв)'!B152</f>
        <v>Наименование инвестиционного проекта</v>
      </c>
      <c r="C182" s="340">
        <f>'Пр 1 (произв)'!C152</f>
        <v>0</v>
      </c>
      <c r="D182" s="341"/>
      <c r="AG182" s="341">
        <f t="shared" si="124"/>
        <v>0</v>
      </c>
      <c r="AH182" s="341">
        <f t="shared" si="125"/>
        <v>0</v>
      </c>
      <c r="AI182" s="341">
        <f t="shared" si="126"/>
        <v>0</v>
      </c>
      <c r="AJ182" s="341">
        <f t="shared" si="127"/>
        <v>0</v>
      </c>
      <c r="AK182" s="341">
        <f t="shared" si="128"/>
        <v>0</v>
      </c>
      <c r="AL182" s="341">
        <f t="shared" si="129"/>
        <v>0</v>
      </c>
    </row>
    <row r="183" spans="1:39" hidden="1" outlineLevel="1" x14ac:dyDescent="0.25">
      <c r="A183" s="167" t="str">
        <f>'Пр 1 (произв)'!A153</f>
        <v>...</v>
      </c>
      <c r="B183" s="115" t="str">
        <f>'Пр 1 (произв)'!B153</f>
        <v>...</v>
      </c>
      <c r="C183" s="167">
        <f>'Пр 1 (произв)'!C153</f>
        <v>0</v>
      </c>
      <c r="D183" s="9"/>
      <c r="AG183" s="9">
        <f t="shared" si="124"/>
        <v>0</v>
      </c>
      <c r="AH183" s="9">
        <f t="shared" si="125"/>
        <v>0</v>
      </c>
      <c r="AI183" s="9">
        <f t="shared" si="126"/>
        <v>0</v>
      </c>
      <c r="AJ183" s="9">
        <f t="shared" si="127"/>
        <v>0</v>
      </c>
      <c r="AK183" s="9">
        <f t="shared" si="128"/>
        <v>0</v>
      </c>
      <c r="AL183" s="9">
        <f t="shared" si="129"/>
        <v>0</v>
      </c>
    </row>
    <row r="184" spans="1:39" ht="27" collapsed="1" x14ac:dyDescent="0.25">
      <c r="A184" s="167" t="str">
        <f>'Пр 1 (произв)'!A154</f>
        <v>1.6</v>
      </c>
      <c r="B184" s="127" t="str">
        <f>'Пр 1 (произв)'!B154</f>
        <v>Покупка земельных участков для целей реализации инвестиционных проектов, всего, в том числе:</v>
      </c>
      <c r="C184" s="167" t="str">
        <f>'Пр 1 (произв)'!C154</f>
        <v>Г</v>
      </c>
      <c r="D184" s="128">
        <f>SUM(D185:D187)</f>
        <v>0</v>
      </c>
      <c r="E184" s="128">
        <f t="shared" ref="E184:AM184" si="150">SUM(E185:E187)</f>
        <v>0</v>
      </c>
      <c r="F184" s="128">
        <f t="shared" si="150"/>
        <v>0</v>
      </c>
      <c r="G184" s="128">
        <f t="shared" si="150"/>
        <v>0</v>
      </c>
      <c r="H184" s="128">
        <f t="shared" si="150"/>
        <v>0</v>
      </c>
      <c r="I184" s="128">
        <f t="shared" si="150"/>
        <v>0</v>
      </c>
      <c r="J184" s="128">
        <f t="shared" si="150"/>
        <v>0</v>
      </c>
      <c r="K184" s="128">
        <f t="shared" si="150"/>
        <v>0</v>
      </c>
      <c r="L184" s="128">
        <f t="shared" si="150"/>
        <v>0</v>
      </c>
      <c r="M184" s="128">
        <f t="shared" si="150"/>
        <v>0</v>
      </c>
      <c r="N184" s="128">
        <f t="shared" si="150"/>
        <v>0</v>
      </c>
      <c r="O184" s="128">
        <f t="shared" si="150"/>
        <v>0</v>
      </c>
      <c r="P184" s="128">
        <f t="shared" si="150"/>
        <v>0</v>
      </c>
      <c r="Q184" s="128">
        <f t="shared" si="150"/>
        <v>0</v>
      </c>
      <c r="R184" s="914">
        <f t="shared" si="150"/>
        <v>0</v>
      </c>
      <c r="S184" s="915"/>
      <c r="T184" s="128">
        <f t="shared" si="150"/>
        <v>0</v>
      </c>
      <c r="U184" s="128">
        <f t="shared" si="150"/>
        <v>0</v>
      </c>
      <c r="V184" s="128">
        <f t="shared" si="150"/>
        <v>0</v>
      </c>
      <c r="W184" s="128">
        <f t="shared" si="150"/>
        <v>0</v>
      </c>
      <c r="X184" s="128">
        <f t="shared" si="150"/>
        <v>0</v>
      </c>
      <c r="Y184" s="128">
        <f t="shared" si="150"/>
        <v>0</v>
      </c>
      <c r="Z184" s="128">
        <f t="shared" si="150"/>
        <v>0</v>
      </c>
      <c r="AA184" s="128">
        <f t="shared" si="150"/>
        <v>0</v>
      </c>
      <c r="AB184" s="128">
        <f t="shared" si="150"/>
        <v>0</v>
      </c>
      <c r="AC184" s="128">
        <f t="shared" si="150"/>
        <v>0</v>
      </c>
      <c r="AD184" s="128">
        <f t="shared" si="150"/>
        <v>0</v>
      </c>
      <c r="AE184" s="128">
        <f t="shared" si="150"/>
        <v>0</v>
      </c>
      <c r="AF184" s="128">
        <f t="shared" si="150"/>
        <v>0</v>
      </c>
      <c r="AG184" s="128">
        <f t="shared" si="150"/>
        <v>0</v>
      </c>
      <c r="AH184" s="128">
        <f t="shared" si="150"/>
        <v>0</v>
      </c>
      <c r="AI184" s="128">
        <f t="shared" si="150"/>
        <v>0</v>
      </c>
      <c r="AJ184" s="128">
        <f t="shared" si="150"/>
        <v>0</v>
      </c>
      <c r="AK184" s="128">
        <f t="shared" si="150"/>
        <v>0</v>
      </c>
      <c r="AL184" s="128">
        <f t="shared" si="150"/>
        <v>0</v>
      </c>
      <c r="AM184" s="128">
        <f t="shared" si="150"/>
        <v>0</v>
      </c>
    </row>
    <row r="185" spans="1:39" hidden="1" outlineLevel="1" x14ac:dyDescent="0.25">
      <c r="A185" s="167" t="str">
        <f>'Пр 1 (произв)'!A155</f>
        <v>1.6</v>
      </c>
      <c r="B185" s="115" t="str">
        <f>'Пр 1 (произв)'!B155</f>
        <v>Наименование инвестиционного проекта</v>
      </c>
      <c r="C185" s="167">
        <f>'Пр 1 (произв)'!C155</f>
        <v>0</v>
      </c>
      <c r="D185" s="9"/>
      <c r="AG185" s="9">
        <f t="shared" si="124"/>
        <v>0</v>
      </c>
      <c r="AH185" s="9">
        <f t="shared" si="125"/>
        <v>0</v>
      </c>
      <c r="AI185" s="9">
        <f t="shared" si="126"/>
        <v>0</v>
      </c>
      <c r="AJ185" s="9">
        <f t="shared" si="127"/>
        <v>0</v>
      </c>
      <c r="AK185" s="9">
        <f t="shared" si="128"/>
        <v>0</v>
      </c>
      <c r="AL185" s="9">
        <f t="shared" si="129"/>
        <v>0</v>
      </c>
    </row>
    <row r="186" spans="1:39" hidden="1" outlineLevel="1" x14ac:dyDescent="0.25">
      <c r="A186" s="167" t="str">
        <f>'Пр 1 (произв)'!A156</f>
        <v>1.6</v>
      </c>
      <c r="B186" s="115" t="str">
        <f>'Пр 1 (произв)'!B156</f>
        <v>Наименование инвестиционного проекта</v>
      </c>
      <c r="C186" s="167">
        <f>'Пр 1 (произв)'!C156</f>
        <v>0</v>
      </c>
      <c r="D186" s="9"/>
      <c r="AG186" s="9">
        <f t="shared" si="124"/>
        <v>0</v>
      </c>
      <c r="AH186" s="9">
        <f t="shared" si="125"/>
        <v>0</v>
      </c>
      <c r="AI186" s="9">
        <f t="shared" si="126"/>
        <v>0</v>
      </c>
      <c r="AJ186" s="9">
        <f t="shared" si="127"/>
        <v>0</v>
      </c>
      <c r="AK186" s="9">
        <f t="shared" si="128"/>
        <v>0</v>
      </c>
      <c r="AL186" s="9">
        <f t="shared" si="129"/>
        <v>0</v>
      </c>
    </row>
    <row r="187" spans="1:39" hidden="1" outlineLevel="1" x14ac:dyDescent="0.25">
      <c r="A187" s="167" t="str">
        <f>'Пр 1 (произв)'!A157</f>
        <v>...</v>
      </c>
      <c r="B187" s="115" t="str">
        <f>'Пр 1 (произв)'!B157</f>
        <v>...</v>
      </c>
      <c r="C187" s="167">
        <f>'Пр 1 (произв)'!C157</f>
        <v>0</v>
      </c>
      <c r="D187" s="9"/>
      <c r="AG187" s="9">
        <f t="shared" si="124"/>
        <v>0</v>
      </c>
      <c r="AH187" s="9">
        <f t="shared" si="125"/>
        <v>0</v>
      </c>
      <c r="AI187" s="9">
        <f t="shared" si="126"/>
        <v>0</v>
      </c>
      <c r="AJ187" s="9">
        <f t="shared" si="127"/>
        <v>0</v>
      </c>
      <c r="AK187" s="9">
        <f t="shared" si="128"/>
        <v>0</v>
      </c>
      <c r="AL187" s="9">
        <f t="shared" si="129"/>
        <v>0</v>
      </c>
    </row>
    <row r="188" spans="1:39" collapsed="1" x14ac:dyDescent="0.25"/>
  </sheetData>
  <mergeCells count="108">
    <mergeCell ref="R123:S123"/>
    <mergeCell ref="R124:S124"/>
    <mergeCell ref="R125:S125"/>
    <mergeCell ref="R126:S126"/>
    <mergeCell ref="R127:S127"/>
    <mergeCell ref="R128:S128"/>
    <mergeCell ref="Z14:AF14"/>
    <mergeCell ref="AG14:AM14"/>
    <mergeCell ref="E15:J15"/>
    <mergeCell ref="R120:S120"/>
    <mergeCell ref="R121:S121"/>
    <mergeCell ref="R122:S122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17:S117"/>
    <mergeCell ref="R118:S118"/>
    <mergeCell ref="R119:S119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89:S89"/>
    <mergeCell ref="R102:S102"/>
    <mergeCell ref="R103:S103"/>
    <mergeCell ref="Q11:AB11"/>
    <mergeCell ref="AI1:AM1"/>
    <mergeCell ref="A2:AM2"/>
    <mergeCell ref="P6:W6"/>
    <mergeCell ref="Q10:AB10"/>
    <mergeCell ref="R19:S19"/>
    <mergeCell ref="R20:S20"/>
    <mergeCell ref="R21:S21"/>
    <mergeCell ref="R22:S22"/>
    <mergeCell ref="R17:S17"/>
    <mergeCell ref="R18:S18"/>
    <mergeCell ref="L15:Q15"/>
    <mergeCell ref="R15:S15"/>
    <mergeCell ref="T15:Y15"/>
    <mergeCell ref="AA15:AF15"/>
    <mergeCell ref="AH15:AM15"/>
    <mergeCell ref="R16:S16"/>
    <mergeCell ref="A13:A16"/>
    <mergeCell ref="B13:B16"/>
    <mergeCell ref="C13:C16"/>
    <mergeCell ref="D13:AM13"/>
    <mergeCell ref="D14:J14"/>
    <mergeCell ref="K14:Q14"/>
    <mergeCell ref="R14:Y14"/>
    <mergeCell ref="R137:S137"/>
    <mergeCell ref="R141:S141"/>
    <mergeCell ref="R145:S145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36:S136"/>
    <mergeCell ref="R134:S134"/>
    <mergeCell ref="R135:S135"/>
    <mergeCell ref="R131:S131"/>
    <mergeCell ref="R132:S132"/>
    <mergeCell ref="R133:S133"/>
    <mergeCell ref="R129:S129"/>
    <mergeCell ref="R130:S130"/>
    <mergeCell ref="R115:S115"/>
    <mergeCell ref="R116:S116"/>
    <mergeCell ref="R149:S149"/>
    <mergeCell ref="R150:S150"/>
    <mergeCell ref="R151:S151"/>
    <mergeCell ref="R155:S155"/>
    <mergeCell ref="R166:S166"/>
    <mergeCell ref="R180:S180"/>
    <mergeCell ref="R181:S181"/>
    <mergeCell ref="R184:S184"/>
    <mergeCell ref="R171:S171"/>
    <mergeCell ref="R167:S167"/>
    <mergeCell ref="R168:S168"/>
    <mergeCell ref="R169:S169"/>
    <mergeCell ref="R170:S170"/>
    <mergeCell ref="R176:S176"/>
  </mergeCells>
  <pageMargins left="0.59055118110236227" right="0.59055118110236227" top="0.78740157480314965" bottom="0.39370078740157483" header="0.19685039370078741" footer="0.19685039370078741"/>
  <pageSetup paperSize="9" scale="70" fitToHeight="2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FD191"/>
  <sheetViews>
    <sheetView view="pageBreakPreview" zoomScale="115" zoomScaleNormal="100" zoomScaleSheetLayoutView="115" workbookViewId="0">
      <pane xSplit="2" ySplit="16" topLeftCell="C83" activePane="bottomRight" state="frozen"/>
      <selection pane="topRight" activeCell="C1" sqref="C1"/>
      <selection pane="bottomLeft" activeCell="A18" sqref="A18"/>
      <selection pane="bottomRight" activeCell="AH94" sqref="AH94"/>
    </sheetView>
  </sheetViews>
  <sheetFormatPr defaultRowHeight="15" outlineLevelRow="1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hidden="1" customWidth="1" outlineLevel="1"/>
    <col min="5" max="5" width="4.28515625" style="12" hidden="1" customWidth="1" outlineLevel="1"/>
    <col min="6" max="10" width="3.7109375" style="12" hidden="1" customWidth="1" outlineLevel="1"/>
    <col min="11" max="11" width="6.7109375" style="12" hidden="1" customWidth="1" outlineLevel="1"/>
    <col min="12" max="12" width="4.28515625" style="12" hidden="1" customWidth="1" outlineLevel="1"/>
    <col min="13" max="17" width="3.7109375" style="12" hidden="1" customWidth="1" outlineLevel="1"/>
    <col min="18" max="18" width="3.5703125" style="12" hidden="1" customWidth="1" outlineLevel="1"/>
    <col min="19" max="19" width="2.42578125" style="12" hidden="1" customWidth="1" outlineLevel="1"/>
    <col min="20" max="20" width="4.28515625" style="12" hidden="1" customWidth="1" outlineLevel="1"/>
    <col min="21" max="25" width="3.7109375" style="12" hidden="1" customWidth="1" outlineLevel="1"/>
    <col min="26" max="26" width="6.7109375" style="12" customWidth="1" collapsed="1"/>
    <col min="27" max="27" width="4.71093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40" customFormat="1" ht="32.25" customHeight="1" outlineLevel="1" x14ac:dyDescent="0.25">
      <c r="T1" s="251"/>
      <c r="U1" s="251"/>
      <c r="V1" s="251"/>
      <c r="W1" s="251"/>
      <c r="X1" s="251"/>
      <c r="Y1" s="251"/>
      <c r="Z1" s="251"/>
      <c r="AA1" s="251"/>
      <c r="AG1" s="251"/>
      <c r="AI1" s="890" t="s">
        <v>177</v>
      </c>
      <c r="AJ1" s="890"/>
      <c r="AK1" s="890"/>
      <c r="AL1" s="890"/>
      <c r="AM1" s="890"/>
    </row>
    <row r="2" spans="1:39" s="2" customFormat="1" ht="11.25" outlineLevel="1" x14ac:dyDescent="0.2">
      <c r="A2" s="835" t="s">
        <v>178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835"/>
      <c r="Q2" s="835"/>
      <c r="R2" s="835"/>
      <c r="S2" s="835"/>
      <c r="T2" s="835"/>
      <c r="U2" s="835"/>
      <c r="V2" s="835"/>
      <c r="W2" s="835"/>
      <c r="X2" s="835"/>
      <c r="Y2" s="835"/>
      <c r="Z2" s="835"/>
      <c r="AA2" s="835"/>
      <c r="AB2" s="835"/>
      <c r="AC2" s="835"/>
      <c r="AD2" s="835"/>
      <c r="AE2" s="835"/>
      <c r="AF2" s="835"/>
      <c r="AG2" s="835"/>
      <c r="AH2" s="835"/>
      <c r="AI2" s="835"/>
      <c r="AJ2" s="835"/>
      <c r="AK2" s="835"/>
      <c r="AL2" s="835"/>
      <c r="AM2" s="835"/>
    </row>
    <row r="3" spans="1:39" s="14" customFormat="1" ht="10.5" outlineLevel="1" x14ac:dyDescent="0.15">
      <c r="Q3" s="16" t="s">
        <v>179</v>
      </c>
      <c r="R3" s="42" t="s">
        <v>1275</v>
      </c>
    </row>
    <row r="4" spans="1:39" s="14" customFormat="1" ht="10.5" outlineLevel="1" x14ac:dyDescent="0.15">
      <c r="Q4" s="16"/>
      <c r="R4" s="43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4" t="str">
        <f>'Пр 1 (произв)'!M5</f>
        <v>Муниципальное предприятие Заполярного района "Севержилкомсервис"</v>
      </c>
      <c r="Q5" s="114"/>
      <c r="R5" s="114"/>
      <c r="S5" s="114"/>
      <c r="T5" s="114"/>
      <c r="U5" s="114"/>
      <c r="V5" s="114"/>
      <c r="W5" s="114"/>
    </row>
    <row r="6" spans="1:39" s="2" customFormat="1" ht="11.25" outlineLevel="1" x14ac:dyDescent="0.2">
      <c r="K6" s="1"/>
      <c r="L6" s="1"/>
      <c r="M6" s="1"/>
      <c r="N6" s="1"/>
      <c r="O6" s="252"/>
      <c r="P6" s="836" t="s">
        <v>3</v>
      </c>
      <c r="Q6" s="836"/>
      <c r="R6" s="836"/>
      <c r="S6" s="836"/>
      <c r="T6" s="836"/>
      <c r="U6" s="836"/>
      <c r="V6" s="836"/>
      <c r="W6" s="836"/>
    </row>
    <row r="7" spans="1:39" s="1" customFormat="1" ht="12.75" customHeight="1" outlineLevel="1" x14ac:dyDescent="0.2">
      <c r="R7" s="252"/>
    </row>
    <row r="8" spans="1:39" s="1" customFormat="1" ht="11.25" outlineLevel="1" x14ac:dyDescent="0.2">
      <c r="R8" s="3" t="s">
        <v>4</v>
      </c>
      <c r="T8" s="6" t="s">
        <v>1256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837"/>
      <c r="R10" s="837"/>
      <c r="S10" s="837"/>
      <c r="T10" s="837"/>
      <c r="U10" s="837"/>
      <c r="V10" s="837"/>
      <c r="W10" s="837"/>
      <c r="X10" s="837"/>
      <c r="Y10" s="837"/>
      <c r="Z10" s="837"/>
      <c r="AA10" s="837"/>
      <c r="AB10" s="837"/>
    </row>
    <row r="11" spans="1:39" s="2" customFormat="1" ht="11.25" outlineLevel="1" x14ac:dyDescent="0.2">
      <c r="P11" s="1"/>
      <c r="Q11" s="836" t="s">
        <v>7</v>
      </c>
      <c r="R11" s="836"/>
      <c r="S11" s="836"/>
      <c r="T11" s="836"/>
      <c r="U11" s="836"/>
      <c r="V11" s="836"/>
      <c r="W11" s="836"/>
      <c r="X11" s="836"/>
      <c r="Y11" s="836"/>
      <c r="Z11" s="836"/>
      <c r="AA11" s="836"/>
      <c r="AB11" s="836"/>
    </row>
    <row r="12" spans="1:39" s="1" customFormat="1" ht="10.5" outlineLevel="1" x14ac:dyDescent="0.2"/>
    <row r="13" spans="1:39" s="28" customFormat="1" ht="11.25" customHeight="1" x14ac:dyDescent="0.2">
      <c r="A13" s="923" t="s">
        <v>8</v>
      </c>
      <c r="B13" s="923" t="s">
        <v>91</v>
      </c>
      <c r="C13" s="923" t="s">
        <v>10</v>
      </c>
      <c r="D13" s="926" t="s">
        <v>180</v>
      </c>
      <c r="E13" s="927"/>
      <c r="F13" s="927"/>
      <c r="G13" s="927"/>
      <c r="H13" s="927"/>
      <c r="I13" s="927"/>
      <c r="J13" s="927"/>
      <c r="K13" s="927"/>
      <c r="L13" s="927"/>
      <c r="M13" s="927"/>
      <c r="N13" s="927"/>
      <c r="O13" s="927"/>
      <c r="P13" s="927"/>
      <c r="Q13" s="927"/>
      <c r="R13" s="927"/>
      <c r="S13" s="927"/>
      <c r="T13" s="927"/>
      <c r="U13" s="927"/>
      <c r="V13" s="927"/>
      <c r="W13" s="927"/>
      <c r="X13" s="927"/>
      <c r="Y13" s="927"/>
      <c r="Z13" s="927"/>
      <c r="AA13" s="927"/>
      <c r="AB13" s="927"/>
      <c r="AC13" s="927"/>
      <c r="AD13" s="927"/>
      <c r="AE13" s="927"/>
      <c r="AF13" s="927"/>
      <c r="AG13" s="927"/>
      <c r="AH13" s="927"/>
      <c r="AI13" s="927"/>
      <c r="AJ13" s="927"/>
      <c r="AK13" s="927"/>
      <c r="AL13" s="927"/>
      <c r="AM13" s="928"/>
    </row>
    <row r="14" spans="1:39" s="28" customFormat="1" ht="23.25" customHeight="1" x14ac:dyDescent="0.2">
      <c r="A14" s="924"/>
      <c r="B14" s="924"/>
      <c r="C14" s="924"/>
      <c r="D14" s="926" t="s">
        <v>181</v>
      </c>
      <c r="E14" s="927"/>
      <c r="F14" s="927"/>
      <c r="G14" s="927"/>
      <c r="H14" s="927"/>
      <c r="I14" s="927"/>
      <c r="J14" s="927"/>
      <c r="K14" s="920" t="s">
        <v>182</v>
      </c>
      <c r="L14" s="929"/>
      <c r="M14" s="929"/>
      <c r="N14" s="929"/>
      <c r="O14" s="929"/>
      <c r="P14" s="929"/>
      <c r="Q14" s="921"/>
      <c r="R14" s="920" t="s">
        <v>183</v>
      </c>
      <c r="S14" s="929"/>
      <c r="T14" s="929"/>
      <c r="U14" s="929"/>
      <c r="V14" s="929"/>
      <c r="W14" s="929"/>
      <c r="X14" s="929"/>
      <c r="Y14" s="921"/>
      <c r="Z14" s="920" t="s">
        <v>184</v>
      </c>
      <c r="AA14" s="929"/>
      <c r="AB14" s="929"/>
      <c r="AC14" s="929"/>
      <c r="AD14" s="929"/>
      <c r="AE14" s="929"/>
      <c r="AF14" s="921"/>
      <c r="AG14" s="920" t="s">
        <v>185</v>
      </c>
      <c r="AH14" s="927"/>
      <c r="AI14" s="927"/>
      <c r="AJ14" s="927"/>
      <c r="AK14" s="927"/>
      <c r="AL14" s="927"/>
      <c r="AM14" s="928"/>
    </row>
    <row r="15" spans="1:39" s="28" customFormat="1" ht="42" customHeight="1" x14ac:dyDescent="0.2">
      <c r="A15" s="924"/>
      <c r="B15" s="924"/>
      <c r="C15" s="924"/>
      <c r="D15" s="253" t="s">
        <v>97</v>
      </c>
      <c r="E15" s="901" t="s">
        <v>98</v>
      </c>
      <c r="F15" s="901"/>
      <c r="G15" s="901"/>
      <c r="H15" s="901"/>
      <c r="I15" s="901"/>
      <c r="J15" s="901"/>
      <c r="K15" s="253" t="s">
        <v>97</v>
      </c>
      <c r="L15" s="901" t="s">
        <v>98</v>
      </c>
      <c r="M15" s="901"/>
      <c r="N15" s="901"/>
      <c r="O15" s="901"/>
      <c r="P15" s="901"/>
      <c r="Q15" s="901"/>
      <c r="R15" s="920" t="s">
        <v>97</v>
      </c>
      <c r="S15" s="921"/>
      <c r="T15" s="901" t="s">
        <v>98</v>
      </c>
      <c r="U15" s="901"/>
      <c r="V15" s="901"/>
      <c r="W15" s="901"/>
      <c r="X15" s="901"/>
      <c r="Y15" s="901"/>
      <c r="Z15" s="253" t="s">
        <v>97</v>
      </c>
      <c r="AA15" s="901" t="s">
        <v>98</v>
      </c>
      <c r="AB15" s="901"/>
      <c r="AC15" s="901"/>
      <c r="AD15" s="901"/>
      <c r="AE15" s="901"/>
      <c r="AF15" s="901"/>
      <c r="AG15" s="253" t="s">
        <v>97</v>
      </c>
      <c r="AH15" s="901" t="s">
        <v>98</v>
      </c>
      <c r="AI15" s="901"/>
      <c r="AJ15" s="901"/>
      <c r="AK15" s="901"/>
      <c r="AL15" s="901"/>
      <c r="AM15" s="901"/>
    </row>
    <row r="16" spans="1:39" s="28" customFormat="1" ht="46.5" customHeight="1" x14ac:dyDescent="0.2">
      <c r="A16" s="925"/>
      <c r="B16" s="925"/>
      <c r="C16" s="925"/>
      <c r="D16" s="255" t="s">
        <v>99</v>
      </c>
      <c r="E16" s="255" t="s">
        <v>99</v>
      </c>
      <c r="F16" s="31" t="s">
        <v>100</v>
      </c>
      <c r="G16" s="31" t="s">
        <v>101</v>
      </c>
      <c r="H16" s="31" t="s">
        <v>102</v>
      </c>
      <c r="I16" s="31" t="s">
        <v>103</v>
      </c>
      <c r="J16" s="31" t="s">
        <v>104</v>
      </c>
      <c r="K16" s="255" t="s">
        <v>99</v>
      </c>
      <c r="L16" s="255" t="s">
        <v>99</v>
      </c>
      <c r="M16" s="31" t="s">
        <v>100</v>
      </c>
      <c r="N16" s="31" t="s">
        <v>101</v>
      </c>
      <c r="O16" s="31" t="s">
        <v>102</v>
      </c>
      <c r="P16" s="31" t="s">
        <v>103</v>
      </c>
      <c r="Q16" s="31" t="s">
        <v>104</v>
      </c>
      <c r="R16" s="922" t="s">
        <v>99</v>
      </c>
      <c r="S16" s="922"/>
      <c r="T16" s="255" t="s">
        <v>99</v>
      </c>
      <c r="U16" s="31" t="s">
        <v>100</v>
      </c>
      <c r="V16" s="31" t="s">
        <v>101</v>
      </c>
      <c r="W16" s="31" t="s">
        <v>102</v>
      </c>
      <c r="X16" s="31" t="s">
        <v>103</v>
      </c>
      <c r="Y16" s="31" t="s">
        <v>104</v>
      </c>
      <c r="Z16" s="255" t="s">
        <v>99</v>
      </c>
      <c r="AA16" s="255" t="s">
        <v>99</v>
      </c>
      <c r="AB16" s="31" t="s">
        <v>100</v>
      </c>
      <c r="AC16" s="31" t="s">
        <v>101</v>
      </c>
      <c r="AD16" s="31" t="s">
        <v>102</v>
      </c>
      <c r="AE16" s="31" t="s">
        <v>103</v>
      </c>
      <c r="AF16" s="31" t="s">
        <v>104</v>
      </c>
      <c r="AG16" s="255" t="s">
        <v>105</v>
      </c>
      <c r="AH16" s="255" t="s">
        <v>99</v>
      </c>
      <c r="AI16" s="31" t="s">
        <v>100</v>
      </c>
      <c r="AJ16" s="31" t="s">
        <v>101</v>
      </c>
      <c r="AK16" s="31" t="s">
        <v>102</v>
      </c>
      <c r="AL16" s="31" t="s">
        <v>103</v>
      </c>
      <c r="AM16" s="31" t="s">
        <v>104</v>
      </c>
    </row>
    <row r="17" spans="1:39" s="28" customFormat="1" ht="10.5" x14ac:dyDescent="0.2">
      <c r="A17" s="254">
        <v>1</v>
      </c>
      <c r="B17" s="254">
        <v>2</v>
      </c>
      <c r="C17" s="254">
        <v>3</v>
      </c>
      <c r="D17" s="256" t="s">
        <v>186</v>
      </c>
      <c r="E17" s="256" t="s">
        <v>187</v>
      </c>
      <c r="F17" s="256" t="s">
        <v>188</v>
      </c>
      <c r="G17" s="256" t="s">
        <v>189</v>
      </c>
      <c r="H17" s="256" t="s">
        <v>190</v>
      </c>
      <c r="I17" s="256" t="s">
        <v>191</v>
      </c>
      <c r="J17" s="256" t="s">
        <v>192</v>
      </c>
      <c r="K17" s="256" t="s">
        <v>193</v>
      </c>
      <c r="L17" s="256" t="s">
        <v>194</v>
      </c>
      <c r="M17" s="256" t="s">
        <v>195</v>
      </c>
      <c r="N17" s="256" t="s">
        <v>196</v>
      </c>
      <c r="O17" s="256" t="s">
        <v>197</v>
      </c>
      <c r="P17" s="256" t="s">
        <v>198</v>
      </c>
      <c r="Q17" s="256" t="s">
        <v>199</v>
      </c>
      <c r="R17" s="918" t="s">
        <v>200</v>
      </c>
      <c r="S17" s="918"/>
      <c r="T17" s="256" t="s">
        <v>201</v>
      </c>
      <c r="U17" s="256" t="s">
        <v>202</v>
      </c>
      <c r="V17" s="256" t="s">
        <v>203</v>
      </c>
      <c r="W17" s="256" t="s">
        <v>204</v>
      </c>
      <c r="X17" s="256" t="s">
        <v>205</v>
      </c>
      <c r="Y17" s="256" t="s">
        <v>206</v>
      </c>
      <c r="Z17" s="256" t="s">
        <v>207</v>
      </c>
      <c r="AA17" s="256" t="s">
        <v>208</v>
      </c>
      <c r="AB17" s="256" t="s">
        <v>209</v>
      </c>
      <c r="AC17" s="256" t="s">
        <v>210</v>
      </c>
      <c r="AD17" s="256" t="s">
        <v>211</v>
      </c>
      <c r="AE17" s="256" t="s">
        <v>212</v>
      </c>
      <c r="AF17" s="256" t="s">
        <v>213</v>
      </c>
      <c r="AG17" s="256" t="s">
        <v>214</v>
      </c>
      <c r="AH17" s="256" t="s">
        <v>215</v>
      </c>
      <c r="AI17" s="256" t="s">
        <v>216</v>
      </c>
      <c r="AJ17" s="256" t="s">
        <v>217</v>
      </c>
      <c r="AK17" s="256" t="s">
        <v>176</v>
      </c>
      <c r="AL17" s="256" t="s">
        <v>218</v>
      </c>
      <c r="AM17" s="256" t="s">
        <v>219</v>
      </c>
    </row>
    <row r="18" spans="1:39" s="39" customFormat="1" ht="18" x14ac:dyDescent="0.25">
      <c r="A18" s="167">
        <f>'Пр 1 (произв)'!A17</f>
        <v>0</v>
      </c>
      <c r="B18" s="122" t="str">
        <f>'Пр 1 (произв)'!B17</f>
        <v>ВСЕГО по инвестиционной программе, в том числе:</v>
      </c>
      <c r="C18" s="167">
        <f>'Пр 1 (произв)'!C17</f>
        <v>0</v>
      </c>
      <c r="D18" s="342">
        <f>SUM(D19:D25)</f>
        <v>0</v>
      </c>
      <c r="E18" s="342">
        <f t="shared" ref="E18:J18" si="0">SUM(E19:E25)</f>
        <v>0</v>
      </c>
      <c r="F18" s="342">
        <f t="shared" si="0"/>
        <v>0</v>
      </c>
      <c r="G18" s="342">
        <f t="shared" si="0"/>
        <v>0</v>
      </c>
      <c r="H18" s="342">
        <f t="shared" si="0"/>
        <v>0</v>
      </c>
      <c r="I18" s="342">
        <f t="shared" si="0"/>
        <v>0</v>
      </c>
      <c r="J18" s="342">
        <f t="shared" si="0"/>
        <v>0</v>
      </c>
      <c r="K18" s="342">
        <f>SUM(K19:K25)</f>
        <v>0</v>
      </c>
      <c r="L18" s="342">
        <f t="shared" ref="L18:Q18" si="1">SUM(L19:L25)</f>
        <v>0</v>
      </c>
      <c r="M18" s="342">
        <f t="shared" si="1"/>
        <v>0</v>
      </c>
      <c r="N18" s="342">
        <f t="shared" si="1"/>
        <v>0</v>
      </c>
      <c r="O18" s="342">
        <f t="shared" si="1"/>
        <v>0</v>
      </c>
      <c r="P18" s="342">
        <f t="shared" si="1"/>
        <v>0</v>
      </c>
      <c r="Q18" s="342">
        <f t="shared" si="1"/>
        <v>0</v>
      </c>
      <c r="R18" s="919">
        <f>SUM(T19:T25)</f>
        <v>0</v>
      </c>
      <c r="S18" s="919"/>
      <c r="T18" s="342">
        <f t="shared" ref="T18:AM18" si="2">SUM(T19:T25)</f>
        <v>0</v>
      </c>
      <c r="U18" s="342">
        <f t="shared" si="2"/>
        <v>0</v>
      </c>
      <c r="V18" s="342">
        <f t="shared" si="2"/>
        <v>0</v>
      </c>
      <c r="W18" s="342">
        <f t="shared" si="2"/>
        <v>0</v>
      </c>
      <c r="X18" s="342">
        <f t="shared" si="2"/>
        <v>0</v>
      </c>
      <c r="Y18" s="342">
        <f t="shared" si="2"/>
        <v>0</v>
      </c>
      <c r="Z18" s="342">
        <f t="shared" si="2"/>
        <v>0</v>
      </c>
      <c r="AA18" s="342">
        <f>SUM(AA19:AA25)</f>
        <v>60.244682526559998</v>
      </c>
      <c r="AB18" s="447">
        <f t="shared" si="2"/>
        <v>2.4</v>
      </c>
      <c r="AC18" s="342">
        <f t="shared" si="2"/>
        <v>0</v>
      </c>
      <c r="AD18" s="342">
        <f t="shared" si="2"/>
        <v>0</v>
      </c>
      <c r="AE18" s="342">
        <f t="shared" si="2"/>
        <v>0</v>
      </c>
      <c r="AF18" s="342">
        <f t="shared" si="2"/>
        <v>0</v>
      </c>
      <c r="AG18" s="342">
        <f t="shared" si="2"/>
        <v>0</v>
      </c>
      <c r="AH18" s="342">
        <f t="shared" si="2"/>
        <v>60.244682526559998</v>
      </c>
      <c r="AI18" s="447">
        <f t="shared" si="2"/>
        <v>2.4</v>
      </c>
      <c r="AJ18" s="342">
        <f t="shared" si="2"/>
        <v>0</v>
      </c>
      <c r="AK18" s="342">
        <f t="shared" si="2"/>
        <v>0</v>
      </c>
      <c r="AL18" s="342">
        <f t="shared" si="2"/>
        <v>0</v>
      </c>
      <c r="AM18" s="342">
        <f t="shared" si="2"/>
        <v>0</v>
      </c>
    </row>
    <row r="19" spans="1:39" ht="20.25" customHeight="1" x14ac:dyDescent="0.25">
      <c r="A19" s="167" t="str">
        <f>'Пр 1 (произв)'!A18</f>
        <v>0.1</v>
      </c>
      <c r="B19" s="157" t="str">
        <f>'Пр 1 (произв)'!B18</f>
        <v>Технологическое присоединение (подключение), всего</v>
      </c>
      <c r="C19" s="167" t="str">
        <f>'Пр 1 (произв)'!C18</f>
        <v>Г</v>
      </c>
      <c r="D19" s="273">
        <f>D28</f>
        <v>0</v>
      </c>
      <c r="E19" s="273">
        <f>E28</f>
        <v>0</v>
      </c>
      <c r="F19" s="273">
        <f t="shared" ref="F19:AM19" si="3">F28</f>
        <v>0</v>
      </c>
      <c r="G19" s="273">
        <f t="shared" si="3"/>
        <v>0</v>
      </c>
      <c r="H19" s="273">
        <f t="shared" si="3"/>
        <v>0</v>
      </c>
      <c r="I19" s="273">
        <f t="shared" si="3"/>
        <v>0</v>
      </c>
      <c r="J19" s="273">
        <f t="shared" si="3"/>
        <v>0</v>
      </c>
      <c r="K19" s="273">
        <f t="shared" si="3"/>
        <v>0</v>
      </c>
      <c r="L19" s="273">
        <f t="shared" si="3"/>
        <v>0</v>
      </c>
      <c r="M19" s="273">
        <f t="shared" si="3"/>
        <v>0</v>
      </c>
      <c r="N19" s="273">
        <f t="shared" si="3"/>
        <v>0</v>
      </c>
      <c r="O19" s="273">
        <f t="shared" si="3"/>
        <v>0</v>
      </c>
      <c r="P19" s="273">
        <f t="shared" si="3"/>
        <v>0</v>
      </c>
      <c r="Q19" s="273">
        <f t="shared" si="3"/>
        <v>0</v>
      </c>
      <c r="R19" s="845">
        <f t="shared" si="3"/>
        <v>0</v>
      </c>
      <c r="S19" s="846"/>
      <c r="T19" s="273">
        <f t="shared" si="3"/>
        <v>0</v>
      </c>
      <c r="U19" s="273">
        <f t="shared" si="3"/>
        <v>0</v>
      </c>
      <c r="V19" s="273">
        <f t="shared" si="3"/>
        <v>0</v>
      </c>
      <c r="W19" s="273">
        <f t="shared" si="3"/>
        <v>0</v>
      </c>
      <c r="X19" s="273">
        <f t="shared" si="3"/>
        <v>0</v>
      </c>
      <c r="Y19" s="273">
        <f t="shared" si="3"/>
        <v>0</v>
      </c>
      <c r="Z19" s="273">
        <f t="shared" si="3"/>
        <v>0</v>
      </c>
      <c r="AA19" s="273">
        <f t="shared" si="3"/>
        <v>0</v>
      </c>
      <c r="AB19" s="441">
        <f t="shared" si="3"/>
        <v>0</v>
      </c>
      <c r="AC19" s="273">
        <f t="shared" si="3"/>
        <v>0</v>
      </c>
      <c r="AD19" s="273">
        <f t="shared" si="3"/>
        <v>0</v>
      </c>
      <c r="AE19" s="273">
        <f t="shared" si="3"/>
        <v>0</v>
      </c>
      <c r="AF19" s="273">
        <f t="shared" si="3"/>
        <v>0</v>
      </c>
      <c r="AG19" s="273">
        <f t="shared" si="3"/>
        <v>0</v>
      </c>
      <c r="AH19" s="273">
        <f t="shared" si="3"/>
        <v>0</v>
      </c>
      <c r="AI19" s="441">
        <f t="shared" si="3"/>
        <v>0</v>
      </c>
      <c r="AJ19" s="273">
        <f t="shared" si="3"/>
        <v>0</v>
      </c>
      <c r="AK19" s="273">
        <f t="shared" si="3"/>
        <v>0</v>
      </c>
      <c r="AL19" s="273">
        <f t="shared" si="3"/>
        <v>0</v>
      </c>
      <c r="AM19" s="273">
        <f t="shared" si="3"/>
        <v>0</v>
      </c>
    </row>
    <row r="20" spans="1:39" x14ac:dyDescent="0.25">
      <c r="A20" s="167" t="str">
        <f>'Пр 1 (произв)'!A19</f>
        <v>0.2</v>
      </c>
      <c r="B20" s="157" t="str">
        <f>'Пр 1 (произв)'!B19</f>
        <v>Реконструкция, всего</v>
      </c>
      <c r="C20" s="167" t="str">
        <f>'Пр 1 (произв)'!C19</f>
        <v>Г</v>
      </c>
      <c r="D20" s="273">
        <f>D70</f>
        <v>0</v>
      </c>
      <c r="E20" s="273">
        <f>E70</f>
        <v>0</v>
      </c>
      <c r="F20" s="273">
        <f t="shared" ref="F20:AM20" si="4">F70</f>
        <v>0</v>
      </c>
      <c r="G20" s="273">
        <f t="shared" si="4"/>
        <v>0</v>
      </c>
      <c r="H20" s="273">
        <f t="shared" si="4"/>
        <v>0</v>
      </c>
      <c r="I20" s="273">
        <f t="shared" si="4"/>
        <v>0</v>
      </c>
      <c r="J20" s="273">
        <f t="shared" si="4"/>
        <v>0</v>
      </c>
      <c r="K20" s="273">
        <f t="shared" si="4"/>
        <v>0</v>
      </c>
      <c r="L20" s="273">
        <f t="shared" si="4"/>
        <v>0</v>
      </c>
      <c r="M20" s="273">
        <f t="shared" si="4"/>
        <v>0</v>
      </c>
      <c r="N20" s="273">
        <f t="shared" si="4"/>
        <v>0</v>
      </c>
      <c r="O20" s="273">
        <f t="shared" si="4"/>
        <v>0</v>
      </c>
      <c r="P20" s="273">
        <f t="shared" si="4"/>
        <v>0</v>
      </c>
      <c r="Q20" s="273">
        <f t="shared" si="4"/>
        <v>0</v>
      </c>
      <c r="R20" s="845">
        <f t="shared" si="4"/>
        <v>0</v>
      </c>
      <c r="S20" s="846"/>
      <c r="T20" s="273">
        <f t="shared" si="4"/>
        <v>0</v>
      </c>
      <c r="U20" s="273">
        <f t="shared" si="4"/>
        <v>0</v>
      </c>
      <c r="V20" s="273">
        <f t="shared" si="4"/>
        <v>0</v>
      </c>
      <c r="W20" s="273">
        <f t="shared" si="4"/>
        <v>0</v>
      </c>
      <c r="X20" s="273">
        <f t="shared" si="4"/>
        <v>0</v>
      </c>
      <c r="Y20" s="273">
        <f t="shared" si="4"/>
        <v>0</v>
      </c>
      <c r="Z20" s="273">
        <f t="shared" si="4"/>
        <v>0</v>
      </c>
      <c r="AA20" s="273">
        <f t="shared" si="4"/>
        <v>0</v>
      </c>
      <c r="AB20" s="441">
        <f t="shared" si="4"/>
        <v>0</v>
      </c>
      <c r="AC20" s="273">
        <f t="shared" si="4"/>
        <v>0</v>
      </c>
      <c r="AD20" s="273">
        <f t="shared" si="4"/>
        <v>0</v>
      </c>
      <c r="AE20" s="273">
        <f t="shared" si="4"/>
        <v>0</v>
      </c>
      <c r="AF20" s="273">
        <f t="shared" si="4"/>
        <v>0</v>
      </c>
      <c r="AG20" s="273">
        <f t="shared" si="4"/>
        <v>0</v>
      </c>
      <c r="AH20" s="273">
        <f t="shared" si="4"/>
        <v>0</v>
      </c>
      <c r="AI20" s="441">
        <f t="shared" si="4"/>
        <v>0</v>
      </c>
      <c r="AJ20" s="273">
        <f t="shared" si="4"/>
        <v>0</v>
      </c>
      <c r="AK20" s="273">
        <f t="shared" si="4"/>
        <v>0</v>
      </c>
      <c r="AL20" s="273">
        <f t="shared" si="4"/>
        <v>0</v>
      </c>
      <c r="AM20" s="273">
        <f t="shared" si="4"/>
        <v>0</v>
      </c>
    </row>
    <row r="21" spans="1:39" ht="18" x14ac:dyDescent="0.25">
      <c r="A21" s="167" t="str">
        <f>'Пр 1 (произв)'!A20</f>
        <v>0.3</v>
      </c>
      <c r="B21" s="157" t="str">
        <f>'Пр 1 (произв)'!B20</f>
        <v>Модернизация, техническое перевооружение, всего</v>
      </c>
      <c r="C21" s="167" t="str">
        <f>'Пр 1 (произв)'!C20</f>
        <v>Г</v>
      </c>
      <c r="D21" s="273">
        <f>D87</f>
        <v>0</v>
      </c>
      <c r="E21" s="273">
        <f>E87</f>
        <v>0</v>
      </c>
      <c r="F21" s="273">
        <f t="shared" ref="F21:AM21" si="5">F87</f>
        <v>0</v>
      </c>
      <c r="G21" s="273">
        <f t="shared" si="5"/>
        <v>0</v>
      </c>
      <c r="H21" s="273">
        <f t="shared" si="5"/>
        <v>0</v>
      </c>
      <c r="I21" s="273">
        <f t="shared" si="5"/>
        <v>0</v>
      </c>
      <c r="J21" s="273">
        <f t="shared" si="5"/>
        <v>0</v>
      </c>
      <c r="K21" s="273">
        <f t="shared" si="5"/>
        <v>0</v>
      </c>
      <c r="L21" s="273">
        <f t="shared" si="5"/>
        <v>0</v>
      </c>
      <c r="M21" s="273">
        <f t="shared" si="5"/>
        <v>0</v>
      </c>
      <c r="N21" s="273">
        <f t="shared" si="5"/>
        <v>0</v>
      </c>
      <c r="O21" s="273">
        <f t="shared" si="5"/>
        <v>0</v>
      </c>
      <c r="P21" s="273">
        <f t="shared" si="5"/>
        <v>0</v>
      </c>
      <c r="Q21" s="273">
        <f t="shared" si="5"/>
        <v>0</v>
      </c>
      <c r="R21" s="845">
        <f t="shared" si="5"/>
        <v>0</v>
      </c>
      <c r="S21" s="846"/>
      <c r="T21" s="273">
        <f t="shared" si="5"/>
        <v>0</v>
      </c>
      <c r="U21" s="273">
        <f t="shared" si="5"/>
        <v>0</v>
      </c>
      <c r="V21" s="273">
        <f t="shared" si="5"/>
        <v>0</v>
      </c>
      <c r="W21" s="273">
        <f t="shared" si="5"/>
        <v>0</v>
      </c>
      <c r="X21" s="273">
        <f t="shared" si="5"/>
        <v>0</v>
      </c>
      <c r="Y21" s="273">
        <f t="shared" si="5"/>
        <v>0</v>
      </c>
      <c r="Z21" s="273">
        <f t="shared" si="5"/>
        <v>0</v>
      </c>
      <c r="AA21" s="273">
        <f>AA87</f>
        <v>25.101159048</v>
      </c>
      <c r="AB21" s="441">
        <f t="shared" si="5"/>
        <v>2.4</v>
      </c>
      <c r="AC21" s="273">
        <f t="shared" si="5"/>
        <v>0</v>
      </c>
      <c r="AD21" s="273">
        <f t="shared" si="5"/>
        <v>0</v>
      </c>
      <c r="AE21" s="273">
        <f t="shared" si="5"/>
        <v>0</v>
      </c>
      <c r="AF21" s="273">
        <f t="shared" si="5"/>
        <v>0</v>
      </c>
      <c r="AG21" s="273">
        <f t="shared" si="5"/>
        <v>0</v>
      </c>
      <c r="AH21" s="273">
        <f t="shared" si="5"/>
        <v>25.101159048</v>
      </c>
      <c r="AI21" s="441">
        <f t="shared" si="5"/>
        <v>2.4</v>
      </c>
      <c r="AJ21" s="273">
        <f t="shared" si="5"/>
        <v>0</v>
      </c>
      <c r="AK21" s="273">
        <f t="shared" si="5"/>
        <v>0</v>
      </c>
      <c r="AL21" s="273">
        <f t="shared" si="5"/>
        <v>0</v>
      </c>
      <c r="AM21" s="273">
        <f t="shared" si="5"/>
        <v>0</v>
      </c>
    </row>
    <row r="22" spans="1:39" ht="24" customHeight="1" x14ac:dyDescent="0.25">
      <c r="A22" s="167" t="str">
        <f>'Пр 1 (произв)'!A21</f>
        <v>0.4</v>
      </c>
      <c r="B22" s="157" t="str">
        <f>'Пр 1 (произв)'!B21</f>
        <v>Инвестиционные проекты, реализация которых обуславливается схемами теплоснабжения, всего</v>
      </c>
      <c r="C22" s="167" t="str">
        <f>'Пр 1 (произв)'!C21</f>
        <v>Г</v>
      </c>
      <c r="D22" s="273">
        <f>D119</f>
        <v>0</v>
      </c>
      <c r="E22" s="273">
        <f>E120</f>
        <v>0</v>
      </c>
      <c r="F22" s="273">
        <f t="shared" ref="F22:AM22" si="6">F120</f>
        <v>0</v>
      </c>
      <c r="G22" s="273">
        <f t="shared" si="6"/>
        <v>0</v>
      </c>
      <c r="H22" s="273">
        <f t="shared" si="6"/>
        <v>0</v>
      </c>
      <c r="I22" s="273">
        <f t="shared" si="6"/>
        <v>0</v>
      </c>
      <c r="J22" s="273">
        <f t="shared" si="6"/>
        <v>0</v>
      </c>
      <c r="K22" s="273">
        <f t="shared" si="6"/>
        <v>0</v>
      </c>
      <c r="L22" s="273">
        <f t="shared" si="6"/>
        <v>0</v>
      </c>
      <c r="M22" s="273">
        <f t="shared" si="6"/>
        <v>0</v>
      </c>
      <c r="N22" s="273">
        <f t="shared" si="6"/>
        <v>0</v>
      </c>
      <c r="O22" s="273">
        <f t="shared" si="6"/>
        <v>0</v>
      </c>
      <c r="P22" s="273">
        <f t="shared" si="6"/>
        <v>0</v>
      </c>
      <c r="Q22" s="273">
        <f t="shared" si="6"/>
        <v>0</v>
      </c>
      <c r="R22" s="845">
        <f t="shared" si="6"/>
        <v>0</v>
      </c>
      <c r="S22" s="846"/>
      <c r="T22" s="273">
        <f t="shared" si="6"/>
        <v>0</v>
      </c>
      <c r="U22" s="273">
        <f t="shared" si="6"/>
        <v>0</v>
      </c>
      <c r="V22" s="273">
        <f t="shared" si="6"/>
        <v>0</v>
      </c>
      <c r="W22" s="273">
        <f t="shared" si="6"/>
        <v>0</v>
      </c>
      <c r="X22" s="273">
        <f t="shared" si="6"/>
        <v>0</v>
      </c>
      <c r="Y22" s="273">
        <f t="shared" si="6"/>
        <v>0</v>
      </c>
      <c r="Z22" s="273">
        <f t="shared" si="6"/>
        <v>0</v>
      </c>
      <c r="AA22" s="273">
        <f t="shared" si="6"/>
        <v>0</v>
      </c>
      <c r="AB22" s="441">
        <f t="shared" si="6"/>
        <v>0</v>
      </c>
      <c r="AC22" s="273">
        <f t="shared" si="6"/>
        <v>0</v>
      </c>
      <c r="AD22" s="273">
        <f t="shared" si="6"/>
        <v>0</v>
      </c>
      <c r="AE22" s="273">
        <f t="shared" si="6"/>
        <v>0</v>
      </c>
      <c r="AF22" s="273">
        <f t="shared" si="6"/>
        <v>0</v>
      </c>
      <c r="AG22" s="273">
        <f t="shared" si="6"/>
        <v>0</v>
      </c>
      <c r="AH22" s="273">
        <f t="shared" si="6"/>
        <v>0</v>
      </c>
      <c r="AI22" s="441">
        <f t="shared" si="6"/>
        <v>0</v>
      </c>
      <c r="AJ22" s="273">
        <f t="shared" si="6"/>
        <v>0</v>
      </c>
      <c r="AK22" s="273">
        <f t="shared" si="6"/>
        <v>0</v>
      </c>
      <c r="AL22" s="273">
        <f t="shared" si="6"/>
        <v>0</v>
      </c>
      <c r="AM22" s="273">
        <f t="shared" si="6"/>
        <v>0</v>
      </c>
    </row>
    <row r="23" spans="1:39" x14ac:dyDescent="0.25">
      <c r="A23" s="167" t="str">
        <f>'Пр 1 (произв)'!A22</f>
        <v>0.5</v>
      </c>
      <c r="B23" s="157" t="str">
        <f>'Пр 1 (произв)'!B22</f>
        <v>Новое строительство, всего</v>
      </c>
      <c r="C23" s="167" t="str">
        <f>'Пр 1 (произв)'!C22</f>
        <v>Г</v>
      </c>
      <c r="D23" s="273">
        <f>D136</f>
        <v>0</v>
      </c>
      <c r="E23" s="273">
        <f t="shared" ref="E23:Q23" si="7">E136</f>
        <v>0</v>
      </c>
      <c r="F23" s="273">
        <f t="shared" si="7"/>
        <v>0</v>
      </c>
      <c r="G23" s="273">
        <f t="shared" si="7"/>
        <v>0</v>
      </c>
      <c r="H23" s="273">
        <f t="shared" si="7"/>
        <v>0</v>
      </c>
      <c r="I23" s="273">
        <f t="shared" si="7"/>
        <v>0</v>
      </c>
      <c r="J23" s="273">
        <f t="shared" si="7"/>
        <v>0</v>
      </c>
      <c r="K23" s="273">
        <f t="shared" si="7"/>
        <v>0</v>
      </c>
      <c r="L23" s="273">
        <f t="shared" si="7"/>
        <v>0</v>
      </c>
      <c r="M23" s="273">
        <f t="shared" si="7"/>
        <v>0</v>
      </c>
      <c r="N23" s="273">
        <f t="shared" si="7"/>
        <v>0</v>
      </c>
      <c r="O23" s="273">
        <f t="shared" si="7"/>
        <v>0</v>
      </c>
      <c r="P23" s="273">
        <f t="shared" si="7"/>
        <v>0</v>
      </c>
      <c r="Q23" s="273">
        <f t="shared" si="7"/>
        <v>0</v>
      </c>
      <c r="R23" s="845">
        <f>R136</f>
        <v>0</v>
      </c>
      <c r="S23" s="846"/>
      <c r="T23" s="273">
        <f t="shared" ref="T23:AM23" si="8">T136</f>
        <v>0</v>
      </c>
      <c r="U23" s="273">
        <f t="shared" si="8"/>
        <v>0</v>
      </c>
      <c r="V23" s="273">
        <f t="shared" si="8"/>
        <v>0</v>
      </c>
      <c r="W23" s="273">
        <f t="shared" si="8"/>
        <v>0</v>
      </c>
      <c r="X23" s="273">
        <f t="shared" si="8"/>
        <v>0</v>
      </c>
      <c r="Y23" s="273">
        <f t="shared" si="8"/>
        <v>0</v>
      </c>
      <c r="Z23" s="273">
        <f t="shared" si="8"/>
        <v>0</v>
      </c>
      <c r="AA23" s="273">
        <f t="shared" si="8"/>
        <v>25.580896211359999</v>
      </c>
      <c r="AB23" s="441">
        <f t="shared" si="8"/>
        <v>0</v>
      </c>
      <c r="AC23" s="273">
        <f t="shared" si="8"/>
        <v>0</v>
      </c>
      <c r="AD23" s="273">
        <f t="shared" si="8"/>
        <v>0</v>
      </c>
      <c r="AE23" s="273">
        <f t="shared" si="8"/>
        <v>0</v>
      </c>
      <c r="AF23" s="273">
        <f t="shared" si="8"/>
        <v>0</v>
      </c>
      <c r="AG23" s="273">
        <f t="shared" si="8"/>
        <v>0</v>
      </c>
      <c r="AH23" s="273">
        <f t="shared" si="8"/>
        <v>25.580896211359999</v>
      </c>
      <c r="AI23" s="441">
        <f t="shared" si="8"/>
        <v>0</v>
      </c>
      <c r="AJ23" s="273">
        <f t="shared" si="8"/>
        <v>0</v>
      </c>
      <c r="AK23" s="273">
        <f t="shared" si="8"/>
        <v>0</v>
      </c>
      <c r="AL23" s="273">
        <f t="shared" si="8"/>
        <v>0</v>
      </c>
      <c r="AM23" s="273">
        <f t="shared" si="8"/>
        <v>0</v>
      </c>
    </row>
    <row r="24" spans="1:39" ht="21" customHeight="1" x14ac:dyDescent="0.25">
      <c r="A24" s="167" t="str">
        <f>'Пр 1 (произв)'!A23</f>
        <v>0.6</v>
      </c>
      <c r="B24" s="157" t="str">
        <f>'Пр 1 (произв)'!B23</f>
        <v>Покупка земельных участков для целей реализации инвестиционных проектов, всего</v>
      </c>
      <c r="C24" s="167" t="str">
        <f>'Пр 1 (произв)'!C23</f>
        <v>Г</v>
      </c>
      <c r="D24" s="273">
        <f>D153</f>
        <v>0</v>
      </c>
      <c r="E24" s="273">
        <f>E154</f>
        <v>0</v>
      </c>
      <c r="F24" s="273">
        <f t="shared" ref="F24:AM24" si="9">F154</f>
        <v>0</v>
      </c>
      <c r="G24" s="273">
        <f t="shared" si="9"/>
        <v>0</v>
      </c>
      <c r="H24" s="273">
        <f t="shared" si="9"/>
        <v>0</v>
      </c>
      <c r="I24" s="273">
        <f t="shared" si="9"/>
        <v>0</v>
      </c>
      <c r="J24" s="273">
        <f t="shared" si="9"/>
        <v>0</v>
      </c>
      <c r="K24" s="273">
        <f t="shared" si="9"/>
        <v>0</v>
      </c>
      <c r="L24" s="273">
        <f t="shared" si="9"/>
        <v>0</v>
      </c>
      <c r="M24" s="273">
        <f t="shared" si="9"/>
        <v>0</v>
      </c>
      <c r="N24" s="273">
        <f t="shared" si="9"/>
        <v>0</v>
      </c>
      <c r="O24" s="273">
        <f t="shared" si="9"/>
        <v>0</v>
      </c>
      <c r="P24" s="273">
        <f t="shared" si="9"/>
        <v>0</v>
      </c>
      <c r="Q24" s="273">
        <f t="shared" si="9"/>
        <v>0</v>
      </c>
      <c r="R24" s="845">
        <f t="shared" si="9"/>
        <v>0</v>
      </c>
      <c r="S24" s="846"/>
      <c r="T24" s="273">
        <f t="shared" si="9"/>
        <v>0</v>
      </c>
      <c r="U24" s="273">
        <f t="shared" si="9"/>
        <v>0</v>
      </c>
      <c r="V24" s="273">
        <f t="shared" si="9"/>
        <v>0</v>
      </c>
      <c r="W24" s="273">
        <f t="shared" si="9"/>
        <v>0</v>
      </c>
      <c r="X24" s="273">
        <f t="shared" si="9"/>
        <v>0</v>
      </c>
      <c r="Y24" s="273">
        <f t="shared" si="9"/>
        <v>0</v>
      </c>
      <c r="Z24" s="273">
        <f t="shared" si="9"/>
        <v>0</v>
      </c>
      <c r="AA24" s="273">
        <f t="shared" si="9"/>
        <v>0</v>
      </c>
      <c r="AB24" s="441">
        <f t="shared" si="9"/>
        <v>0</v>
      </c>
      <c r="AC24" s="273">
        <f t="shared" si="9"/>
        <v>0</v>
      </c>
      <c r="AD24" s="273">
        <f t="shared" si="9"/>
        <v>0</v>
      </c>
      <c r="AE24" s="273">
        <f t="shared" si="9"/>
        <v>0</v>
      </c>
      <c r="AF24" s="273">
        <f t="shared" si="9"/>
        <v>0</v>
      </c>
      <c r="AG24" s="273">
        <f t="shared" si="9"/>
        <v>0</v>
      </c>
      <c r="AH24" s="273">
        <f t="shared" si="9"/>
        <v>0</v>
      </c>
      <c r="AI24" s="441">
        <f t="shared" si="9"/>
        <v>0</v>
      </c>
      <c r="AJ24" s="273">
        <f t="shared" si="9"/>
        <v>0</v>
      </c>
      <c r="AK24" s="273">
        <f t="shared" si="9"/>
        <v>0</v>
      </c>
      <c r="AL24" s="273">
        <f t="shared" si="9"/>
        <v>0</v>
      </c>
      <c r="AM24" s="273">
        <f t="shared" si="9"/>
        <v>0</v>
      </c>
    </row>
    <row r="25" spans="1:39" x14ac:dyDescent="0.25">
      <c r="A25" s="167" t="str">
        <f>'Пр 1 (произв)'!A24</f>
        <v>0.7</v>
      </c>
      <c r="B25" s="157" t="str">
        <f>'Пр 1 (произв)'!B24</f>
        <v>Прочие инвестиционные проекты, всего</v>
      </c>
      <c r="C25" s="167" t="str">
        <f>'Пр 1 (произв)'!C24</f>
        <v>Г</v>
      </c>
      <c r="D25" s="273">
        <f>D158</f>
        <v>0</v>
      </c>
      <c r="E25" s="273">
        <f>E158</f>
        <v>0</v>
      </c>
      <c r="F25" s="273">
        <f t="shared" ref="F25:AM25" si="10">F158</f>
        <v>0</v>
      </c>
      <c r="G25" s="273">
        <f t="shared" si="10"/>
        <v>0</v>
      </c>
      <c r="H25" s="273">
        <f t="shared" si="10"/>
        <v>0</v>
      </c>
      <c r="I25" s="273">
        <f t="shared" si="10"/>
        <v>0</v>
      </c>
      <c r="J25" s="273">
        <f t="shared" si="10"/>
        <v>0</v>
      </c>
      <c r="K25" s="273">
        <f t="shared" si="10"/>
        <v>0</v>
      </c>
      <c r="L25" s="273">
        <f t="shared" si="10"/>
        <v>0</v>
      </c>
      <c r="M25" s="273">
        <f t="shared" si="10"/>
        <v>0</v>
      </c>
      <c r="N25" s="273">
        <f t="shared" si="10"/>
        <v>0</v>
      </c>
      <c r="O25" s="273">
        <f t="shared" si="10"/>
        <v>0</v>
      </c>
      <c r="P25" s="273">
        <f t="shared" si="10"/>
        <v>0</v>
      </c>
      <c r="Q25" s="273">
        <f t="shared" si="10"/>
        <v>0</v>
      </c>
      <c r="R25" s="845">
        <f t="shared" si="10"/>
        <v>0</v>
      </c>
      <c r="S25" s="846"/>
      <c r="T25" s="273">
        <f t="shared" si="10"/>
        <v>0</v>
      </c>
      <c r="U25" s="273">
        <f t="shared" si="10"/>
        <v>0</v>
      </c>
      <c r="V25" s="273">
        <f t="shared" si="10"/>
        <v>0</v>
      </c>
      <c r="W25" s="273">
        <f t="shared" si="10"/>
        <v>0</v>
      </c>
      <c r="X25" s="273">
        <f t="shared" si="10"/>
        <v>0</v>
      </c>
      <c r="Y25" s="273">
        <f t="shared" si="10"/>
        <v>0</v>
      </c>
      <c r="Z25" s="273">
        <f t="shared" si="10"/>
        <v>0</v>
      </c>
      <c r="AA25" s="273">
        <f t="shared" si="10"/>
        <v>9.5626272671999999</v>
      </c>
      <c r="AB25" s="441">
        <f t="shared" si="10"/>
        <v>0</v>
      </c>
      <c r="AC25" s="273">
        <f t="shared" si="10"/>
        <v>0</v>
      </c>
      <c r="AD25" s="273">
        <f t="shared" si="10"/>
        <v>0</v>
      </c>
      <c r="AE25" s="273">
        <f t="shared" si="10"/>
        <v>0</v>
      </c>
      <c r="AF25" s="273">
        <f t="shared" si="10"/>
        <v>0</v>
      </c>
      <c r="AG25" s="273">
        <f t="shared" si="10"/>
        <v>0</v>
      </c>
      <c r="AH25" s="273">
        <f t="shared" si="10"/>
        <v>9.5626272671999999</v>
      </c>
      <c r="AI25" s="441">
        <f t="shared" si="10"/>
        <v>0</v>
      </c>
      <c r="AJ25" s="273">
        <f t="shared" si="10"/>
        <v>0</v>
      </c>
      <c r="AK25" s="273">
        <f t="shared" si="10"/>
        <v>0</v>
      </c>
      <c r="AL25" s="273">
        <f t="shared" si="10"/>
        <v>0</v>
      </c>
      <c r="AM25" s="273">
        <f t="shared" si="10"/>
        <v>0</v>
      </c>
    </row>
    <row r="26" spans="1:39" x14ac:dyDescent="0.25">
      <c r="A26" s="167">
        <f>'Пр 1 (произв)'!A25</f>
        <v>0</v>
      </c>
      <c r="B26" s="115">
        <f>'Пр 1 (произв)'!B25</f>
        <v>0</v>
      </c>
      <c r="C26" s="167">
        <f>'Пр 1 (произв)'!C25</f>
        <v>0</v>
      </c>
      <c r="AB26" s="448"/>
      <c r="AI26" s="448"/>
    </row>
    <row r="27" spans="1:39" x14ac:dyDescent="0.25">
      <c r="A27" s="167">
        <f>'Пр 1 (произв)'!A26</f>
        <v>1</v>
      </c>
      <c r="B27" s="165" t="str">
        <f>'Пр 1 (произв)'!B26</f>
        <v>Ненецкий автономный окгуг</v>
      </c>
      <c r="C27" s="167">
        <f>'Пр 1 (произв)'!C26</f>
        <v>0</v>
      </c>
      <c r="D27" s="246">
        <f t="shared" ref="D27:R27" si="11">D28+D70+D87+D119+D136+D153</f>
        <v>0</v>
      </c>
      <c r="E27" s="246">
        <f t="shared" si="11"/>
        <v>0</v>
      </c>
      <c r="F27" s="246">
        <f t="shared" si="11"/>
        <v>0</v>
      </c>
      <c r="G27" s="246">
        <f t="shared" si="11"/>
        <v>0</v>
      </c>
      <c r="H27" s="246">
        <f t="shared" si="11"/>
        <v>0</v>
      </c>
      <c r="I27" s="246">
        <f t="shared" si="11"/>
        <v>0</v>
      </c>
      <c r="J27" s="246">
        <f t="shared" si="11"/>
        <v>0</v>
      </c>
      <c r="K27" s="246">
        <f t="shared" si="11"/>
        <v>0</v>
      </c>
      <c r="L27" s="246">
        <f t="shared" si="11"/>
        <v>0</v>
      </c>
      <c r="M27" s="246">
        <f t="shared" si="11"/>
        <v>0</v>
      </c>
      <c r="N27" s="246">
        <f t="shared" si="11"/>
        <v>0</v>
      </c>
      <c r="O27" s="246">
        <f t="shared" si="11"/>
        <v>0</v>
      </c>
      <c r="P27" s="246">
        <f t="shared" si="11"/>
        <v>0</v>
      </c>
      <c r="Q27" s="246">
        <f t="shared" si="11"/>
        <v>0</v>
      </c>
      <c r="R27" s="930">
        <f t="shared" si="11"/>
        <v>0</v>
      </c>
      <c r="S27" s="931"/>
      <c r="T27" s="246">
        <f t="shared" ref="T27:AM27" si="12">T28+T70+T87+T119+T136+T153</f>
        <v>0</v>
      </c>
      <c r="U27" s="246">
        <f t="shared" si="12"/>
        <v>0</v>
      </c>
      <c r="V27" s="246">
        <f t="shared" si="12"/>
        <v>0</v>
      </c>
      <c r="W27" s="246">
        <f t="shared" si="12"/>
        <v>0</v>
      </c>
      <c r="X27" s="246">
        <f t="shared" si="12"/>
        <v>0</v>
      </c>
      <c r="Y27" s="246">
        <f t="shared" si="12"/>
        <v>0</v>
      </c>
      <c r="Z27" s="246">
        <f t="shared" si="12"/>
        <v>0</v>
      </c>
      <c r="AA27" s="246">
        <f t="shared" si="12"/>
        <v>50.682055259359998</v>
      </c>
      <c r="AB27" s="449">
        <f t="shared" si="12"/>
        <v>2.4</v>
      </c>
      <c r="AC27" s="246">
        <f t="shared" si="12"/>
        <v>0</v>
      </c>
      <c r="AD27" s="246">
        <f t="shared" si="12"/>
        <v>0</v>
      </c>
      <c r="AE27" s="246">
        <f t="shared" si="12"/>
        <v>0</v>
      </c>
      <c r="AF27" s="246">
        <f t="shared" si="12"/>
        <v>0</v>
      </c>
      <c r="AG27" s="246">
        <f t="shared" si="12"/>
        <v>0</v>
      </c>
      <c r="AH27" s="246">
        <f t="shared" si="12"/>
        <v>50.682055259359998</v>
      </c>
      <c r="AI27" s="449">
        <f t="shared" si="12"/>
        <v>2.4</v>
      </c>
      <c r="AJ27" s="246">
        <f t="shared" si="12"/>
        <v>0</v>
      </c>
      <c r="AK27" s="246">
        <f t="shared" si="12"/>
        <v>0</v>
      </c>
      <c r="AL27" s="246">
        <f t="shared" si="12"/>
        <v>0</v>
      </c>
      <c r="AM27" s="246">
        <f t="shared" si="12"/>
        <v>0</v>
      </c>
    </row>
    <row r="28" spans="1:39" ht="18" x14ac:dyDescent="0.25">
      <c r="A28" s="167" t="str">
        <f>'Пр 1 (произв)'!A27</f>
        <v>1.1</v>
      </c>
      <c r="B28" s="127" t="str">
        <f>'Пр 1 (произв)'!B27</f>
        <v>Технологическое присоединение (подключение), всего, в том числе:</v>
      </c>
      <c r="C28" s="167" t="str">
        <f>'Пр 1 (произв)'!C27</f>
        <v>Г</v>
      </c>
      <c r="D28" s="143">
        <f>D29+D36+D45</f>
        <v>0</v>
      </c>
      <c r="E28" s="143">
        <f t="shared" ref="E28:AM28" si="13">E29+E36+E45</f>
        <v>0</v>
      </c>
      <c r="F28" s="143">
        <f t="shared" si="13"/>
        <v>0</v>
      </c>
      <c r="G28" s="143">
        <f t="shared" si="13"/>
        <v>0</v>
      </c>
      <c r="H28" s="143">
        <f t="shared" si="13"/>
        <v>0</v>
      </c>
      <c r="I28" s="143">
        <f t="shared" si="13"/>
        <v>0</v>
      </c>
      <c r="J28" s="143">
        <f t="shared" si="13"/>
        <v>0</v>
      </c>
      <c r="K28" s="143">
        <f t="shared" si="13"/>
        <v>0</v>
      </c>
      <c r="L28" s="143">
        <f t="shared" si="13"/>
        <v>0</v>
      </c>
      <c r="M28" s="143">
        <f t="shared" si="13"/>
        <v>0</v>
      </c>
      <c r="N28" s="143">
        <f t="shared" si="13"/>
        <v>0</v>
      </c>
      <c r="O28" s="143">
        <f t="shared" si="13"/>
        <v>0</v>
      </c>
      <c r="P28" s="143">
        <f t="shared" si="13"/>
        <v>0</v>
      </c>
      <c r="Q28" s="143">
        <f t="shared" si="13"/>
        <v>0</v>
      </c>
      <c r="R28" s="932">
        <f t="shared" si="13"/>
        <v>0</v>
      </c>
      <c r="S28" s="933"/>
      <c r="T28" s="143">
        <f t="shared" si="13"/>
        <v>0</v>
      </c>
      <c r="U28" s="143">
        <f t="shared" si="13"/>
        <v>0</v>
      </c>
      <c r="V28" s="143">
        <f t="shared" si="13"/>
        <v>0</v>
      </c>
      <c r="W28" s="143">
        <f t="shared" si="13"/>
        <v>0</v>
      </c>
      <c r="X28" s="143">
        <f t="shared" si="13"/>
        <v>0</v>
      </c>
      <c r="Y28" s="143">
        <f t="shared" si="13"/>
        <v>0</v>
      </c>
      <c r="Z28" s="143">
        <f t="shared" si="13"/>
        <v>0</v>
      </c>
      <c r="AA28" s="143">
        <f t="shared" si="13"/>
        <v>0</v>
      </c>
      <c r="AB28" s="445">
        <f t="shared" si="13"/>
        <v>0</v>
      </c>
      <c r="AC28" s="143">
        <f t="shared" si="13"/>
        <v>0</v>
      </c>
      <c r="AD28" s="143">
        <f t="shared" si="13"/>
        <v>0</v>
      </c>
      <c r="AE28" s="143">
        <f t="shared" si="13"/>
        <v>0</v>
      </c>
      <c r="AF28" s="143">
        <f t="shared" si="13"/>
        <v>0</v>
      </c>
      <c r="AG28" s="143">
        <f t="shared" si="13"/>
        <v>0</v>
      </c>
      <c r="AH28" s="143">
        <f t="shared" si="13"/>
        <v>0</v>
      </c>
      <c r="AI28" s="445">
        <f t="shared" si="13"/>
        <v>0</v>
      </c>
      <c r="AJ28" s="143">
        <f t="shared" si="13"/>
        <v>0</v>
      </c>
      <c r="AK28" s="143">
        <f t="shared" si="13"/>
        <v>0</v>
      </c>
      <c r="AL28" s="143">
        <f t="shared" si="13"/>
        <v>0</v>
      </c>
      <c r="AM28" s="143">
        <f t="shared" si="13"/>
        <v>0</v>
      </c>
    </row>
    <row r="29" spans="1:39" ht="54" x14ac:dyDescent="0.25">
      <c r="A29" s="167" t="str">
        <f>'Пр 1 (произв)'!A28</f>
        <v>1.1.1</v>
      </c>
      <c r="B29" s="131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67" t="str">
        <f>'Пр 1 (произв)'!C28</f>
        <v>Г</v>
      </c>
      <c r="D29" s="144">
        <f>SUM(D30,D33)</f>
        <v>0</v>
      </c>
      <c r="E29" s="144">
        <f t="shared" ref="E29:AM29" si="14">SUM(E30,E33)</f>
        <v>0</v>
      </c>
      <c r="F29" s="144">
        <f t="shared" si="14"/>
        <v>0</v>
      </c>
      <c r="G29" s="144">
        <f t="shared" si="14"/>
        <v>0</v>
      </c>
      <c r="H29" s="144">
        <f t="shared" si="14"/>
        <v>0</v>
      </c>
      <c r="I29" s="144">
        <f t="shared" si="14"/>
        <v>0</v>
      </c>
      <c r="J29" s="144">
        <f t="shared" si="14"/>
        <v>0</v>
      </c>
      <c r="K29" s="144">
        <f t="shared" si="14"/>
        <v>0</v>
      </c>
      <c r="L29" s="144">
        <f t="shared" si="14"/>
        <v>0</v>
      </c>
      <c r="M29" s="144">
        <f t="shared" si="14"/>
        <v>0</v>
      </c>
      <c r="N29" s="144">
        <f t="shared" si="14"/>
        <v>0</v>
      </c>
      <c r="O29" s="144">
        <f t="shared" si="14"/>
        <v>0</v>
      </c>
      <c r="P29" s="144">
        <f t="shared" si="14"/>
        <v>0</v>
      </c>
      <c r="Q29" s="144">
        <f t="shared" si="14"/>
        <v>0</v>
      </c>
      <c r="R29" s="934">
        <f t="shared" si="14"/>
        <v>0</v>
      </c>
      <c r="S29" s="935"/>
      <c r="T29" s="144">
        <f t="shared" si="14"/>
        <v>0</v>
      </c>
      <c r="U29" s="144">
        <f t="shared" si="14"/>
        <v>0</v>
      </c>
      <c r="V29" s="144">
        <f t="shared" si="14"/>
        <v>0</v>
      </c>
      <c r="W29" s="144">
        <f t="shared" si="14"/>
        <v>0</v>
      </c>
      <c r="X29" s="144">
        <f t="shared" si="14"/>
        <v>0</v>
      </c>
      <c r="Y29" s="144">
        <f t="shared" si="14"/>
        <v>0</v>
      </c>
      <c r="Z29" s="144">
        <f t="shared" si="14"/>
        <v>0</v>
      </c>
      <c r="AA29" s="144">
        <f t="shared" si="14"/>
        <v>0</v>
      </c>
      <c r="AB29" s="446">
        <f t="shared" si="14"/>
        <v>0</v>
      </c>
      <c r="AC29" s="144">
        <f t="shared" si="14"/>
        <v>0</v>
      </c>
      <c r="AD29" s="144">
        <f t="shared" si="14"/>
        <v>0</v>
      </c>
      <c r="AE29" s="144">
        <f t="shared" si="14"/>
        <v>0</v>
      </c>
      <c r="AF29" s="144">
        <f t="shared" si="14"/>
        <v>0</v>
      </c>
      <c r="AG29" s="144">
        <f t="shared" si="14"/>
        <v>0</v>
      </c>
      <c r="AH29" s="144">
        <f t="shared" si="14"/>
        <v>0</v>
      </c>
      <c r="AI29" s="446">
        <f t="shared" si="14"/>
        <v>0</v>
      </c>
      <c r="AJ29" s="144">
        <f t="shared" si="14"/>
        <v>0</v>
      </c>
      <c r="AK29" s="144">
        <f t="shared" si="14"/>
        <v>0</v>
      </c>
      <c r="AL29" s="144">
        <f t="shared" si="14"/>
        <v>0</v>
      </c>
      <c r="AM29" s="144">
        <f t="shared" si="14"/>
        <v>0</v>
      </c>
    </row>
    <row r="30" spans="1:39" ht="18" hidden="1" outlineLevel="1" x14ac:dyDescent="0.25">
      <c r="A30" s="167" t="str">
        <f>'Пр 1 (произв)'!A29</f>
        <v>1.1.1.1</v>
      </c>
      <c r="B30" s="115" t="str">
        <f>'Пр 1 (произв)'!B29</f>
        <v>Наименование объекта по производству электрической энергии, всего, в том числе:</v>
      </c>
      <c r="C30" s="167">
        <f>'Пр 1 (произв)'!C29</f>
        <v>0</v>
      </c>
      <c r="D30" s="250"/>
      <c r="AB30" s="448"/>
      <c r="AI30" s="448"/>
    </row>
    <row r="31" spans="1:39" hidden="1" outlineLevel="1" x14ac:dyDescent="0.25">
      <c r="A31" s="167" t="str">
        <f>'Пр 1 (произв)'!A30</f>
        <v>1.1.1.1</v>
      </c>
      <c r="B31" s="115" t="str">
        <f>'Пр 1 (произв)'!B30</f>
        <v>Наименование инвестиционного проекта</v>
      </c>
      <c r="C31" s="167">
        <f>'Пр 1 (произв)'!C30</f>
        <v>0</v>
      </c>
      <c r="D31" s="250"/>
      <c r="AB31" s="448"/>
      <c r="AI31" s="448"/>
    </row>
    <row r="32" spans="1:39" hidden="1" outlineLevel="1" x14ac:dyDescent="0.25">
      <c r="A32" s="167" t="str">
        <f>'Пр 1 (произв)'!A31</f>
        <v>1.1.1.1</v>
      </c>
      <c r="B32" s="115" t="str">
        <f>'Пр 1 (произв)'!B31</f>
        <v>Наименование инвестиционного проекта</v>
      </c>
      <c r="C32" s="167">
        <f>'Пр 1 (произв)'!C31</f>
        <v>0</v>
      </c>
      <c r="D32" s="250"/>
      <c r="AB32" s="448"/>
      <c r="AI32" s="448"/>
    </row>
    <row r="33" spans="1:39" ht="18" hidden="1" outlineLevel="1" x14ac:dyDescent="0.25">
      <c r="A33" s="167" t="str">
        <f>'Пр 1 (произв)'!A32</f>
        <v>1.1.1.2</v>
      </c>
      <c r="B33" s="136" t="str">
        <f>'Пр 1 (произв)'!B32</f>
        <v>Наименование объекта по производству электрической энергии, всего, в том числе:</v>
      </c>
      <c r="C33" s="167">
        <f>'Пр 1 (произв)'!C32</f>
        <v>0</v>
      </c>
      <c r="D33" s="145"/>
      <c r="AB33" s="448"/>
      <c r="AI33" s="448"/>
    </row>
    <row r="34" spans="1:39" hidden="1" outlineLevel="1" x14ac:dyDescent="0.25">
      <c r="A34" s="167" t="str">
        <f>'Пр 1 (произв)'!A33</f>
        <v>1.1.1.2</v>
      </c>
      <c r="B34" s="115" t="str">
        <f>'Пр 1 (произв)'!B33</f>
        <v>Наименование инвестиционного проекта</v>
      </c>
      <c r="C34" s="167">
        <f>'Пр 1 (произв)'!C33</f>
        <v>0</v>
      </c>
      <c r="D34" s="250"/>
      <c r="AB34" s="448"/>
      <c r="AI34" s="448"/>
    </row>
    <row r="35" spans="1:39" hidden="1" outlineLevel="1" x14ac:dyDescent="0.25">
      <c r="A35" s="167" t="str">
        <f>'Пр 1 (произв)'!A34</f>
        <v>1.1.1.2</v>
      </c>
      <c r="B35" s="115" t="str">
        <f>'Пр 1 (произв)'!B34</f>
        <v>Наименование инвестиционного проекта</v>
      </c>
      <c r="C35" s="167">
        <f>'Пр 1 (произв)'!C34</f>
        <v>0</v>
      </c>
      <c r="D35" s="250"/>
      <c r="AB35" s="448"/>
      <c r="AI35" s="448"/>
    </row>
    <row r="36" spans="1:39" ht="27" collapsed="1" x14ac:dyDescent="0.25">
      <c r="A36" s="167" t="str">
        <f>'Пр 1 (произв)'!A35</f>
        <v>1.1.2</v>
      </c>
      <c r="B36" s="131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67" t="str">
        <f>'Пр 1 (произв)'!C35</f>
        <v>Г</v>
      </c>
      <c r="D36" s="144">
        <f>SUM(D37,D41)</f>
        <v>0</v>
      </c>
      <c r="E36" s="144">
        <f t="shared" ref="E36:AM36" si="15">SUM(E37,E41)</f>
        <v>0</v>
      </c>
      <c r="F36" s="144">
        <f t="shared" si="15"/>
        <v>0</v>
      </c>
      <c r="G36" s="144">
        <f t="shared" si="15"/>
        <v>0</v>
      </c>
      <c r="H36" s="144">
        <f t="shared" si="15"/>
        <v>0</v>
      </c>
      <c r="I36" s="144">
        <f t="shared" si="15"/>
        <v>0</v>
      </c>
      <c r="J36" s="144">
        <f t="shared" si="15"/>
        <v>0</v>
      </c>
      <c r="K36" s="144">
        <f t="shared" si="15"/>
        <v>0</v>
      </c>
      <c r="L36" s="144">
        <f t="shared" si="15"/>
        <v>0</v>
      </c>
      <c r="M36" s="144">
        <f t="shared" si="15"/>
        <v>0</v>
      </c>
      <c r="N36" s="144">
        <f t="shared" si="15"/>
        <v>0</v>
      </c>
      <c r="O36" s="144">
        <f t="shared" si="15"/>
        <v>0</v>
      </c>
      <c r="P36" s="144">
        <f t="shared" si="15"/>
        <v>0</v>
      </c>
      <c r="Q36" s="144">
        <f t="shared" si="15"/>
        <v>0</v>
      </c>
      <c r="R36" s="934">
        <f t="shared" si="15"/>
        <v>0</v>
      </c>
      <c r="S36" s="935"/>
      <c r="T36" s="144">
        <f t="shared" si="15"/>
        <v>0</v>
      </c>
      <c r="U36" s="144">
        <f t="shared" si="15"/>
        <v>0</v>
      </c>
      <c r="V36" s="144">
        <f t="shared" si="15"/>
        <v>0</v>
      </c>
      <c r="W36" s="144">
        <f t="shared" si="15"/>
        <v>0</v>
      </c>
      <c r="X36" s="144">
        <f t="shared" si="15"/>
        <v>0</v>
      </c>
      <c r="Y36" s="144">
        <f t="shared" si="15"/>
        <v>0</v>
      </c>
      <c r="Z36" s="144">
        <f t="shared" si="15"/>
        <v>0</v>
      </c>
      <c r="AA36" s="144">
        <f t="shared" si="15"/>
        <v>0</v>
      </c>
      <c r="AB36" s="446">
        <f t="shared" si="15"/>
        <v>0</v>
      </c>
      <c r="AC36" s="144">
        <f t="shared" si="15"/>
        <v>0</v>
      </c>
      <c r="AD36" s="144">
        <f t="shared" si="15"/>
        <v>0</v>
      </c>
      <c r="AE36" s="144">
        <f t="shared" si="15"/>
        <v>0</v>
      </c>
      <c r="AF36" s="144">
        <f t="shared" si="15"/>
        <v>0</v>
      </c>
      <c r="AG36" s="144">
        <f t="shared" si="15"/>
        <v>0</v>
      </c>
      <c r="AH36" s="144">
        <f t="shared" si="15"/>
        <v>0</v>
      </c>
      <c r="AI36" s="446">
        <f t="shared" si="15"/>
        <v>0</v>
      </c>
      <c r="AJ36" s="144">
        <f t="shared" si="15"/>
        <v>0</v>
      </c>
      <c r="AK36" s="144">
        <f t="shared" si="15"/>
        <v>0</v>
      </c>
      <c r="AL36" s="144">
        <f t="shared" si="15"/>
        <v>0</v>
      </c>
      <c r="AM36" s="144">
        <f t="shared" si="15"/>
        <v>0</v>
      </c>
    </row>
    <row r="37" spans="1:39" ht="18" hidden="1" outlineLevel="1" x14ac:dyDescent="0.25">
      <c r="A37" s="167" t="str">
        <f>'Пр 1 (произв)'!A36</f>
        <v>1.1.2.1</v>
      </c>
      <c r="B37" s="115" t="str">
        <f>'Пр 1 (произв)'!B36</f>
        <v>Наименование объекта по производству электрической энергии, всего, в том числе:</v>
      </c>
      <c r="C37" s="167">
        <f>'Пр 1 (произв)'!C36</f>
        <v>0</v>
      </c>
      <c r="D37" s="250"/>
      <c r="AB37" s="448"/>
      <c r="AI37" s="448"/>
    </row>
    <row r="38" spans="1:39" hidden="1" outlineLevel="1" x14ac:dyDescent="0.25">
      <c r="A38" s="167" t="str">
        <f>'Пр 1 (произв)'!A37</f>
        <v>1.1.2.1</v>
      </c>
      <c r="B38" s="115" t="str">
        <f>'Пр 1 (произв)'!B37</f>
        <v>Наименование инвестиционного проекта</v>
      </c>
      <c r="C38" s="167">
        <f>'Пр 1 (произв)'!C37</f>
        <v>0</v>
      </c>
      <c r="D38" s="250"/>
      <c r="AB38" s="448"/>
      <c r="AI38" s="448"/>
    </row>
    <row r="39" spans="1:39" hidden="1" outlineLevel="1" x14ac:dyDescent="0.25">
      <c r="A39" s="167" t="str">
        <f>'Пр 1 (произв)'!A38</f>
        <v>1.1.2.1</v>
      </c>
      <c r="B39" s="115" t="str">
        <f>'Пр 1 (произв)'!B38</f>
        <v>Наименование инвестиционного проекта</v>
      </c>
      <c r="C39" s="167">
        <f>'Пр 1 (произв)'!C38</f>
        <v>0</v>
      </c>
      <c r="D39" s="250"/>
      <c r="AB39" s="448"/>
      <c r="AI39" s="448"/>
    </row>
    <row r="40" spans="1:39" hidden="1" outlineLevel="1" x14ac:dyDescent="0.25">
      <c r="A40" s="167" t="str">
        <f>'Пр 1 (произв)'!A39</f>
        <v>...</v>
      </c>
      <c r="B40" s="115" t="str">
        <f>'Пр 1 (произв)'!B39</f>
        <v>...</v>
      </c>
      <c r="C40" s="167">
        <f>'Пр 1 (произв)'!C39</f>
        <v>0</v>
      </c>
      <c r="D40" s="250"/>
      <c r="AB40" s="448"/>
      <c r="AI40" s="448"/>
    </row>
    <row r="41" spans="1:39" ht="18" hidden="1" outlineLevel="1" x14ac:dyDescent="0.25">
      <c r="A41" s="167" t="str">
        <f>'Пр 1 (произв)'!A40</f>
        <v>1.1.2.2</v>
      </c>
      <c r="B41" s="115" t="str">
        <f>'Пр 1 (произв)'!B40</f>
        <v>Наименование объекта по производству электрической энергии, всего, в том числе:</v>
      </c>
      <c r="C41" s="167">
        <f>'Пр 1 (произв)'!C40</f>
        <v>0</v>
      </c>
      <c r="D41" s="250"/>
      <c r="AB41" s="448"/>
      <c r="AI41" s="448"/>
    </row>
    <row r="42" spans="1:39" hidden="1" outlineLevel="1" x14ac:dyDescent="0.25">
      <c r="A42" s="167" t="str">
        <f>'Пр 1 (произв)'!A41</f>
        <v>1.1.2.2</v>
      </c>
      <c r="B42" s="115" t="str">
        <f>'Пр 1 (произв)'!B41</f>
        <v>Наименование инвестиционного проекта</v>
      </c>
      <c r="C42" s="167">
        <f>'Пр 1 (произв)'!C41</f>
        <v>0</v>
      </c>
      <c r="D42" s="250"/>
      <c r="AB42" s="448"/>
      <c r="AI42" s="448"/>
    </row>
    <row r="43" spans="1:39" hidden="1" outlineLevel="1" x14ac:dyDescent="0.25">
      <c r="A43" s="167" t="str">
        <f>'Пр 1 (произв)'!A42</f>
        <v>1.1.2.2</v>
      </c>
      <c r="B43" s="115" t="str">
        <f>'Пр 1 (произв)'!B42</f>
        <v>Наименование инвестиционного проекта</v>
      </c>
      <c r="C43" s="167">
        <f>'Пр 1 (произв)'!C42</f>
        <v>0</v>
      </c>
      <c r="D43" s="250"/>
      <c r="AB43" s="448"/>
      <c r="AI43" s="448"/>
    </row>
    <row r="44" spans="1:39" hidden="1" outlineLevel="1" x14ac:dyDescent="0.25">
      <c r="A44" s="167" t="str">
        <f>'Пр 1 (произв)'!A43</f>
        <v>...</v>
      </c>
      <c r="B44" s="115" t="str">
        <f>'Пр 1 (произв)'!B43</f>
        <v>...</v>
      </c>
      <c r="C44" s="167">
        <f>'Пр 1 (произв)'!C43</f>
        <v>0</v>
      </c>
      <c r="D44" s="250"/>
      <c r="AB44" s="448"/>
      <c r="AI44" s="448"/>
    </row>
    <row r="45" spans="1:39" ht="27" collapsed="1" x14ac:dyDescent="0.25">
      <c r="A45" s="167" t="str">
        <f>'Пр 1 (произв)'!A44</f>
        <v>1.1.3</v>
      </c>
      <c r="B45" s="131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5" s="167" t="str">
        <f>'Пр 1 (произв)'!C44</f>
        <v>Г</v>
      </c>
      <c r="D45" s="144">
        <f>D46+D50+D54+D58+D62</f>
        <v>0</v>
      </c>
      <c r="E45" s="144">
        <f t="shared" ref="E45:AM45" si="16">E46+E50+E54+E58+E62</f>
        <v>0</v>
      </c>
      <c r="F45" s="144">
        <f t="shared" si="16"/>
        <v>0</v>
      </c>
      <c r="G45" s="144">
        <f t="shared" si="16"/>
        <v>0</v>
      </c>
      <c r="H45" s="144">
        <f t="shared" si="16"/>
        <v>0</v>
      </c>
      <c r="I45" s="144">
        <f t="shared" si="16"/>
        <v>0</v>
      </c>
      <c r="J45" s="144">
        <f t="shared" si="16"/>
        <v>0</v>
      </c>
      <c r="K45" s="144">
        <f t="shared" si="16"/>
        <v>0</v>
      </c>
      <c r="L45" s="144">
        <f t="shared" si="16"/>
        <v>0</v>
      </c>
      <c r="M45" s="144">
        <f t="shared" si="16"/>
        <v>0</v>
      </c>
      <c r="N45" s="144">
        <f t="shared" si="16"/>
        <v>0</v>
      </c>
      <c r="O45" s="144">
        <f t="shared" si="16"/>
        <v>0</v>
      </c>
      <c r="P45" s="144">
        <f t="shared" si="16"/>
        <v>0</v>
      </c>
      <c r="Q45" s="144">
        <f t="shared" si="16"/>
        <v>0</v>
      </c>
      <c r="R45" s="934">
        <f t="shared" si="16"/>
        <v>0</v>
      </c>
      <c r="S45" s="935"/>
      <c r="T45" s="144">
        <f t="shared" si="16"/>
        <v>0</v>
      </c>
      <c r="U45" s="144">
        <f t="shared" si="16"/>
        <v>0</v>
      </c>
      <c r="V45" s="144">
        <f t="shared" si="16"/>
        <v>0</v>
      </c>
      <c r="W45" s="144">
        <f t="shared" si="16"/>
        <v>0</v>
      </c>
      <c r="X45" s="144">
        <f t="shared" si="16"/>
        <v>0</v>
      </c>
      <c r="Y45" s="144">
        <f t="shared" si="16"/>
        <v>0</v>
      </c>
      <c r="Z45" s="144">
        <f t="shared" si="16"/>
        <v>0</v>
      </c>
      <c r="AA45" s="144">
        <f t="shared" si="16"/>
        <v>0</v>
      </c>
      <c r="AB45" s="446">
        <f t="shared" si="16"/>
        <v>0</v>
      </c>
      <c r="AC45" s="144">
        <f t="shared" si="16"/>
        <v>0</v>
      </c>
      <c r="AD45" s="144">
        <f t="shared" si="16"/>
        <v>0</v>
      </c>
      <c r="AE45" s="144">
        <f t="shared" si="16"/>
        <v>0</v>
      </c>
      <c r="AF45" s="144">
        <f t="shared" si="16"/>
        <v>0</v>
      </c>
      <c r="AG45" s="144">
        <f t="shared" si="16"/>
        <v>0</v>
      </c>
      <c r="AH45" s="144">
        <f t="shared" si="16"/>
        <v>0</v>
      </c>
      <c r="AI45" s="446">
        <f t="shared" si="16"/>
        <v>0</v>
      </c>
      <c r="AJ45" s="144">
        <f t="shared" si="16"/>
        <v>0</v>
      </c>
      <c r="AK45" s="144">
        <f t="shared" si="16"/>
        <v>0</v>
      </c>
      <c r="AL45" s="144">
        <f t="shared" si="16"/>
        <v>0</v>
      </c>
      <c r="AM45" s="144">
        <f t="shared" si="16"/>
        <v>0</v>
      </c>
    </row>
    <row r="46" spans="1:39" ht="45" hidden="1" outlineLevel="1" x14ac:dyDescent="0.25">
      <c r="A46" s="167" t="str">
        <f>'Пр 1 (произв)'!A45</f>
        <v>1.1.3.1</v>
      </c>
      <c r="B46" s="115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67">
        <f>'Пр 1 (произв)'!C45</f>
        <v>0</v>
      </c>
      <c r="D46" s="250"/>
      <c r="AB46" s="448"/>
      <c r="AI46" s="448"/>
    </row>
    <row r="47" spans="1:39" hidden="1" outlineLevel="1" x14ac:dyDescent="0.25">
      <c r="A47" s="167" t="str">
        <f>'Пр 1 (произв)'!A46</f>
        <v>1.1.3.1</v>
      </c>
      <c r="B47" s="115" t="str">
        <f>'Пр 1 (произв)'!B46</f>
        <v>Наименование инвестиционного проекта</v>
      </c>
      <c r="C47" s="167">
        <f>'Пр 1 (произв)'!C46</f>
        <v>0</v>
      </c>
      <c r="D47" s="250"/>
      <c r="AB47" s="448"/>
      <c r="AI47" s="448"/>
    </row>
    <row r="48" spans="1:39" hidden="1" outlineLevel="1" x14ac:dyDescent="0.25">
      <c r="A48" s="167" t="str">
        <f>'Пр 1 (произв)'!A47</f>
        <v>1.1.3.1</v>
      </c>
      <c r="B48" s="115" t="str">
        <f>'Пр 1 (произв)'!B47</f>
        <v>Наименование инвестиционного проекта</v>
      </c>
      <c r="C48" s="167">
        <f>'Пр 1 (произв)'!C47</f>
        <v>0</v>
      </c>
      <c r="D48" s="250"/>
      <c r="AB48" s="448"/>
      <c r="AI48" s="448"/>
    </row>
    <row r="49" spans="1:35" hidden="1" outlineLevel="1" x14ac:dyDescent="0.25">
      <c r="A49" s="167" t="str">
        <f>'Пр 1 (произв)'!A48</f>
        <v>...</v>
      </c>
      <c r="B49" s="115" t="str">
        <f>'Пр 1 (произв)'!B48</f>
        <v>...</v>
      </c>
      <c r="C49" s="167">
        <f>'Пр 1 (произв)'!C48</f>
        <v>0</v>
      </c>
      <c r="D49" s="250"/>
      <c r="AB49" s="448"/>
      <c r="AI49" s="448"/>
    </row>
    <row r="50" spans="1:35" ht="45" hidden="1" outlineLevel="1" x14ac:dyDescent="0.25">
      <c r="A50" s="167" t="str">
        <f>'Пр 1 (произв)'!A49</f>
        <v>1.1.3.2</v>
      </c>
      <c r="B50" s="115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67">
        <f>'Пр 1 (произв)'!C49</f>
        <v>0</v>
      </c>
      <c r="D50" s="250"/>
      <c r="AB50" s="448"/>
      <c r="AI50" s="448"/>
    </row>
    <row r="51" spans="1:35" hidden="1" outlineLevel="1" x14ac:dyDescent="0.25">
      <c r="A51" s="167" t="str">
        <f>'Пр 1 (произв)'!A50</f>
        <v>1.1.3.2</v>
      </c>
      <c r="B51" s="115" t="str">
        <f>'Пр 1 (произв)'!B50</f>
        <v>Наименование инвестиционного проекта</v>
      </c>
      <c r="C51" s="167">
        <f>'Пр 1 (произв)'!C50</f>
        <v>0</v>
      </c>
      <c r="D51" s="250"/>
      <c r="AB51" s="448"/>
      <c r="AI51" s="448"/>
    </row>
    <row r="52" spans="1:35" hidden="1" outlineLevel="1" x14ac:dyDescent="0.25">
      <c r="A52" s="167" t="str">
        <f>'Пр 1 (произв)'!A51</f>
        <v>1.1.3.2</v>
      </c>
      <c r="B52" s="115" t="str">
        <f>'Пр 1 (произв)'!B51</f>
        <v>Наименование инвестиционного проекта</v>
      </c>
      <c r="C52" s="167">
        <f>'Пр 1 (произв)'!C51</f>
        <v>0</v>
      </c>
      <c r="D52" s="250"/>
      <c r="AB52" s="448"/>
      <c r="AI52" s="448"/>
    </row>
    <row r="53" spans="1:35" hidden="1" outlineLevel="1" x14ac:dyDescent="0.25">
      <c r="A53" s="167" t="str">
        <f>'Пр 1 (произв)'!A52</f>
        <v>...</v>
      </c>
      <c r="B53" s="115" t="str">
        <f>'Пр 1 (произв)'!B52</f>
        <v>...</v>
      </c>
      <c r="C53" s="167">
        <f>'Пр 1 (произв)'!C52</f>
        <v>0</v>
      </c>
      <c r="D53" s="250"/>
      <c r="AB53" s="448"/>
      <c r="AI53" s="448"/>
    </row>
    <row r="54" spans="1:35" ht="36" hidden="1" outlineLevel="1" x14ac:dyDescent="0.25">
      <c r="A54" s="167" t="str">
        <f>'Пр 1 (произв)'!A53</f>
        <v>1.1.3.3</v>
      </c>
      <c r="B54" s="115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67">
        <f>'Пр 1 (произв)'!C53</f>
        <v>0</v>
      </c>
      <c r="D54" s="250"/>
      <c r="AB54" s="448"/>
      <c r="AI54" s="448"/>
    </row>
    <row r="55" spans="1:35" hidden="1" outlineLevel="1" x14ac:dyDescent="0.25">
      <c r="A55" s="167" t="str">
        <f>'Пр 1 (произв)'!A54</f>
        <v>1.1.3.3</v>
      </c>
      <c r="B55" s="115" t="str">
        <f>'Пр 1 (произв)'!B54</f>
        <v>Наименование инвестиционного проекта</v>
      </c>
      <c r="C55" s="167">
        <f>'Пр 1 (произв)'!C54</f>
        <v>0</v>
      </c>
      <c r="D55" s="250"/>
      <c r="AB55" s="448"/>
      <c r="AI55" s="448"/>
    </row>
    <row r="56" spans="1:35" hidden="1" outlineLevel="1" x14ac:dyDescent="0.25">
      <c r="A56" s="167" t="str">
        <f>'Пр 1 (произв)'!A55</f>
        <v>1.1.3.3</v>
      </c>
      <c r="B56" s="115" t="str">
        <f>'Пр 1 (произв)'!B55</f>
        <v>Наименование инвестиционного проекта</v>
      </c>
      <c r="C56" s="167">
        <f>'Пр 1 (произв)'!C55</f>
        <v>0</v>
      </c>
      <c r="D56" s="250"/>
      <c r="AB56" s="448"/>
      <c r="AI56" s="448"/>
    </row>
    <row r="57" spans="1:35" hidden="1" outlineLevel="1" x14ac:dyDescent="0.25">
      <c r="A57" s="167" t="str">
        <f>'Пр 1 (произв)'!A56</f>
        <v>...</v>
      </c>
      <c r="B57" s="115" t="str">
        <f>'Пр 1 (произв)'!B56</f>
        <v>...</v>
      </c>
      <c r="C57" s="167">
        <f>'Пр 1 (произв)'!C56</f>
        <v>0</v>
      </c>
      <c r="D57" s="250"/>
      <c r="AB57" s="448"/>
      <c r="AI57" s="448"/>
    </row>
    <row r="58" spans="1:35" ht="54" hidden="1" outlineLevel="1" x14ac:dyDescent="0.25">
      <c r="A58" s="167" t="str">
        <f>'Пр 1 (произв)'!A57</f>
        <v>1.1.3.4</v>
      </c>
      <c r="B58" s="115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67">
        <f>'Пр 1 (произв)'!C57</f>
        <v>0</v>
      </c>
      <c r="D58" s="250"/>
      <c r="AB58" s="448"/>
      <c r="AI58" s="448"/>
    </row>
    <row r="59" spans="1:35" hidden="1" outlineLevel="1" x14ac:dyDescent="0.25">
      <c r="A59" s="167" t="str">
        <f>'Пр 1 (произв)'!A58</f>
        <v>1.1.3.4</v>
      </c>
      <c r="B59" s="115" t="str">
        <f>'Пр 1 (произв)'!B58</f>
        <v>Наименование инвестиционного проекта</v>
      </c>
      <c r="C59" s="167">
        <f>'Пр 1 (произв)'!C58</f>
        <v>0</v>
      </c>
      <c r="D59" s="250"/>
      <c r="AB59" s="448"/>
      <c r="AI59" s="448"/>
    </row>
    <row r="60" spans="1:35" hidden="1" outlineLevel="1" x14ac:dyDescent="0.25">
      <c r="A60" s="167" t="str">
        <f>'Пр 1 (произв)'!A59</f>
        <v>1.1.3.4</v>
      </c>
      <c r="B60" s="115" t="str">
        <f>'Пр 1 (произв)'!B59</f>
        <v>Наименование инвестиционного проекта</v>
      </c>
      <c r="C60" s="167">
        <f>'Пр 1 (произв)'!C59</f>
        <v>0</v>
      </c>
      <c r="D60" s="250"/>
      <c r="AB60" s="448"/>
      <c r="AI60" s="448"/>
    </row>
    <row r="61" spans="1:35" hidden="1" outlineLevel="1" x14ac:dyDescent="0.25">
      <c r="A61" s="167" t="str">
        <f>'Пр 1 (произв)'!A60</f>
        <v>...</v>
      </c>
      <c r="B61" s="115" t="str">
        <f>'Пр 1 (произв)'!B60</f>
        <v>...</v>
      </c>
      <c r="C61" s="167">
        <f>'Пр 1 (произв)'!C60</f>
        <v>0</v>
      </c>
      <c r="D61" s="250"/>
      <c r="AB61" s="448"/>
      <c r="AI61" s="448"/>
    </row>
    <row r="62" spans="1:35" ht="54" hidden="1" outlineLevel="1" x14ac:dyDescent="0.25">
      <c r="A62" s="167" t="str">
        <f>'Пр 1 (произв)'!A61</f>
        <v>1.1.3.5</v>
      </c>
      <c r="B62" s="115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67">
        <f>'Пр 1 (произв)'!C61</f>
        <v>0</v>
      </c>
      <c r="D62" s="250"/>
      <c r="AB62" s="448"/>
      <c r="AI62" s="448"/>
    </row>
    <row r="63" spans="1:35" hidden="1" outlineLevel="1" x14ac:dyDescent="0.25">
      <c r="A63" s="167" t="str">
        <f>'Пр 1 (произв)'!A62</f>
        <v>1.1.3.5</v>
      </c>
      <c r="B63" s="115" t="str">
        <f>'Пр 1 (произв)'!B62</f>
        <v>Наименование инвестиционного проекта</v>
      </c>
      <c r="C63" s="167">
        <f>'Пр 1 (произв)'!C62</f>
        <v>0</v>
      </c>
      <c r="D63" s="250"/>
      <c r="AB63" s="448"/>
      <c r="AI63" s="448"/>
    </row>
    <row r="64" spans="1:35" hidden="1" outlineLevel="1" x14ac:dyDescent="0.25">
      <c r="A64" s="167" t="str">
        <f>'Пр 1 (произв)'!A63</f>
        <v>1.1.3.5</v>
      </c>
      <c r="B64" s="115" t="str">
        <f>'Пр 1 (произв)'!B63</f>
        <v>Наименование инвестиционного проекта</v>
      </c>
      <c r="C64" s="167">
        <f>'Пр 1 (произв)'!C63</f>
        <v>0</v>
      </c>
      <c r="D64" s="250"/>
      <c r="AB64" s="448"/>
      <c r="AI64" s="448"/>
    </row>
    <row r="65" spans="1:39 16384:16384" hidden="1" outlineLevel="1" x14ac:dyDescent="0.25">
      <c r="A65" s="167" t="str">
        <f>'Пр 1 (произв)'!A64</f>
        <v>...</v>
      </c>
      <c r="B65" s="115" t="str">
        <f>'Пр 1 (произв)'!B64</f>
        <v>...</v>
      </c>
      <c r="C65" s="167">
        <f>'Пр 1 (произв)'!C64</f>
        <v>0</v>
      </c>
      <c r="D65" s="250"/>
      <c r="AB65" s="448"/>
      <c r="AI65" s="448"/>
    </row>
    <row r="66" spans="1:39 16384:16384" ht="28.5" customHeight="1" collapsed="1" x14ac:dyDescent="0.25">
      <c r="A66" s="167" t="str">
        <f>'Пр 1 (произв)'!A65</f>
        <v>1.1.4</v>
      </c>
      <c r="B66" s="131" t="str">
        <f>'Пр 1 (произв)'!B65</f>
        <v>Подключение объектов теплоснабжения к системам теплоснабжения, всего, в том числе:</v>
      </c>
      <c r="C66" s="167" t="str">
        <f>'Пр 1 (произв)'!C65</f>
        <v>Г</v>
      </c>
      <c r="D66" s="144">
        <f>SUM(D67:D69)</f>
        <v>0</v>
      </c>
      <c r="E66" s="144">
        <f t="shared" ref="E66:AM66" si="17">SUM(E67:E69)</f>
        <v>0</v>
      </c>
      <c r="F66" s="144">
        <f t="shared" si="17"/>
        <v>0</v>
      </c>
      <c r="G66" s="144">
        <f t="shared" si="17"/>
        <v>0</v>
      </c>
      <c r="H66" s="144">
        <f t="shared" si="17"/>
        <v>0</v>
      </c>
      <c r="I66" s="144">
        <f t="shared" si="17"/>
        <v>0</v>
      </c>
      <c r="J66" s="144">
        <f t="shared" si="17"/>
        <v>0</v>
      </c>
      <c r="K66" s="144">
        <f t="shared" si="17"/>
        <v>0</v>
      </c>
      <c r="L66" s="144">
        <f t="shared" si="17"/>
        <v>0</v>
      </c>
      <c r="M66" s="144">
        <f t="shared" si="17"/>
        <v>0</v>
      </c>
      <c r="N66" s="144">
        <f t="shared" si="17"/>
        <v>0</v>
      </c>
      <c r="O66" s="144">
        <f t="shared" si="17"/>
        <v>0</v>
      </c>
      <c r="P66" s="144">
        <f t="shared" si="17"/>
        <v>0</v>
      </c>
      <c r="Q66" s="144">
        <f t="shared" si="17"/>
        <v>0</v>
      </c>
      <c r="R66" s="934">
        <f t="shared" si="17"/>
        <v>0</v>
      </c>
      <c r="S66" s="935"/>
      <c r="T66" s="144">
        <f t="shared" si="17"/>
        <v>0</v>
      </c>
      <c r="U66" s="144">
        <f t="shared" si="17"/>
        <v>0</v>
      </c>
      <c r="V66" s="144">
        <f t="shared" si="17"/>
        <v>0</v>
      </c>
      <c r="W66" s="144">
        <f t="shared" si="17"/>
        <v>0</v>
      </c>
      <c r="X66" s="144">
        <f t="shared" si="17"/>
        <v>0</v>
      </c>
      <c r="Y66" s="144">
        <f t="shared" si="17"/>
        <v>0</v>
      </c>
      <c r="Z66" s="144">
        <f t="shared" si="17"/>
        <v>0</v>
      </c>
      <c r="AA66" s="144">
        <f t="shared" si="17"/>
        <v>0</v>
      </c>
      <c r="AB66" s="446">
        <f t="shared" si="17"/>
        <v>0</v>
      </c>
      <c r="AC66" s="144">
        <f t="shared" si="17"/>
        <v>0</v>
      </c>
      <c r="AD66" s="144">
        <f t="shared" si="17"/>
        <v>0</v>
      </c>
      <c r="AE66" s="144">
        <f t="shared" si="17"/>
        <v>0</v>
      </c>
      <c r="AF66" s="144">
        <f t="shared" si="17"/>
        <v>0</v>
      </c>
      <c r="AG66" s="144">
        <f t="shared" si="17"/>
        <v>0</v>
      </c>
      <c r="AH66" s="144">
        <f t="shared" si="17"/>
        <v>0</v>
      </c>
      <c r="AI66" s="446">
        <f t="shared" si="17"/>
        <v>0</v>
      </c>
      <c r="AJ66" s="144">
        <f t="shared" si="17"/>
        <v>0</v>
      </c>
      <c r="AK66" s="144">
        <f t="shared" si="17"/>
        <v>0</v>
      </c>
      <c r="AL66" s="144">
        <f t="shared" si="17"/>
        <v>0</v>
      </c>
      <c r="AM66" s="144">
        <f t="shared" si="17"/>
        <v>0</v>
      </c>
    </row>
    <row r="67" spans="1:39 16384:16384" hidden="1" outlineLevel="1" x14ac:dyDescent="0.25">
      <c r="A67" s="167" t="str">
        <f>'Пр 1 (произв)'!A66</f>
        <v>1.1.4</v>
      </c>
      <c r="B67" s="115" t="str">
        <f>'Пр 1 (произв)'!B66</f>
        <v>Наименование инвестиционного проекта</v>
      </c>
      <c r="C67" s="167">
        <f>'Пр 1 (произв)'!C66</f>
        <v>0</v>
      </c>
      <c r="D67" s="250"/>
      <c r="AB67" s="448"/>
      <c r="AI67" s="448"/>
    </row>
    <row r="68" spans="1:39 16384:16384" hidden="1" outlineLevel="1" x14ac:dyDescent="0.25">
      <c r="A68" s="167" t="str">
        <f>'Пр 1 (произв)'!A67</f>
        <v>1.1.4</v>
      </c>
      <c r="B68" s="115" t="str">
        <f>'Пр 1 (произв)'!B67</f>
        <v>Наименование инвестиционного проекта</v>
      </c>
      <c r="C68" s="167">
        <f>'Пр 1 (произв)'!C67</f>
        <v>0</v>
      </c>
      <c r="D68" s="250"/>
      <c r="AB68" s="448"/>
      <c r="AI68" s="448"/>
    </row>
    <row r="69" spans="1:39 16384:16384" hidden="1" outlineLevel="1" x14ac:dyDescent="0.25">
      <c r="A69" s="167" t="str">
        <f>'Пр 1 (произв)'!A68</f>
        <v>...</v>
      </c>
      <c r="B69" s="115" t="str">
        <f>'Пр 1 (произв)'!B68</f>
        <v>...</v>
      </c>
      <c r="C69" s="167">
        <f>'Пр 1 (произв)'!C68</f>
        <v>0</v>
      </c>
      <c r="D69" s="250"/>
      <c r="AB69" s="448"/>
      <c r="AI69" s="448"/>
    </row>
    <row r="70" spans="1:39 16384:16384" ht="36" collapsed="1" x14ac:dyDescent="0.25">
      <c r="A70" s="167" t="str">
        <f>'Пр 1 (произв)'!A69</f>
        <v>1.2</v>
      </c>
      <c r="B70" s="127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67" t="str">
        <f>'Пр 1 (произв)'!C69</f>
        <v>Г</v>
      </c>
      <c r="D70" s="143">
        <f>D71+D75+D79+D83</f>
        <v>0</v>
      </c>
      <c r="E70" s="143">
        <f t="shared" ref="E70:AM70" si="18">E71+E75+E79+E83</f>
        <v>0</v>
      </c>
      <c r="F70" s="143">
        <f t="shared" si="18"/>
        <v>0</v>
      </c>
      <c r="G70" s="143">
        <f t="shared" si="18"/>
        <v>0</v>
      </c>
      <c r="H70" s="143">
        <f t="shared" si="18"/>
        <v>0</v>
      </c>
      <c r="I70" s="143">
        <f t="shared" si="18"/>
        <v>0</v>
      </c>
      <c r="J70" s="143">
        <f t="shared" si="18"/>
        <v>0</v>
      </c>
      <c r="K70" s="143">
        <f t="shared" si="18"/>
        <v>0</v>
      </c>
      <c r="L70" s="143">
        <f t="shared" si="18"/>
        <v>0</v>
      </c>
      <c r="M70" s="143">
        <f t="shared" si="18"/>
        <v>0</v>
      </c>
      <c r="N70" s="143">
        <f t="shared" si="18"/>
        <v>0</v>
      </c>
      <c r="O70" s="143">
        <f t="shared" si="18"/>
        <v>0</v>
      </c>
      <c r="P70" s="143">
        <f t="shared" si="18"/>
        <v>0</v>
      </c>
      <c r="Q70" s="143">
        <f t="shared" si="18"/>
        <v>0</v>
      </c>
      <c r="R70" s="932">
        <f t="shared" si="18"/>
        <v>0</v>
      </c>
      <c r="S70" s="933"/>
      <c r="T70" s="143">
        <f t="shared" si="18"/>
        <v>0</v>
      </c>
      <c r="U70" s="143">
        <f t="shared" si="18"/>
        <v>0</v>
      </c>
      <c r="V70" s="143">
        <f t="shared" si="18"/>
        <v>0</v>
      </c>
      <c r="W70" s="143">
        <f t="shared" si="18"/>
        <v>0</v>
      </c>
      <c r="X70" s="143">
        <f t="shared" si="18"/>
        <v>0</v>
      </c>
      <c r="Y70" s="143">
        <f t="shared" si="18"/>
        <v>0</v>
      </c>
      <c r="Z70" s="143">
        <f t="shared" si="18"/>
        <v>0</v>
      </c>
      <c r="AA70" s="143">
        <f t="shared" si="18"/>
        <v>0</v>
      </c>
      <c r="AB70" s="445">
        <f t="shared" si="18"/>
        <v>0</v>
      </c>
      <c r="AC70" s="143">
        <f t="shared" si="18"/>
        <v>0</v>
      </c>
      <c r="AD70" s="143">
        <f t="shared" si="18"/>
        <v>0</v>
      </c>
      <c r="AE70" s="143">
        <f t="shared" si="18"/>
        <v>0</v>
      </c>
      <c r="AF70" s="143">
        <f t="shared" si="18"/>
        <v>0</v>
      </c>
      <c r="AG70" s="143">
        <f t="shared" si="18"/>
        <v>0</v>
      </c>
      <c r="AH70" s="143">
        <f t="shared" si="18"/>
        <v>0</v>
      </c>
      <c r="AI70" s="445">
        <f t="shared" si="18"/>
        <v>0</v>
      </c>
      <c r="AJ70" s="143">
        <f t="shared" si="18"/>
        <v>0</v>
      </c>
      <c r="AK70" s="143">
        <f t="shared" si="18"/>
        <v>0</v>
      </c>
      <c r="AL70" s="143">
        <f t="shared" si="18"/>
        <v>0</v>
      </c>
      <c r="AM70" s="143">
        <f t="shared" si="18"/>
        <v>0</v>
      </c>
    </row>
    <row r="71" spans="1:39 16384:16384" ht="18" x14ac:dyDescent="0.25">
      <c r="A71" s="167" t="str">
        <f>'Пр 1 (произв)'!A70</f>
        <v>1.2.1</v>
      </c>
      <c r="B71" s="131" t="str">
        <f>'Пр 1 (произв)'!B70</f>
        <v>Реконструкция объектов по производству электрической энергии всего, в том числе:</v>
      </c>
      <c r="C71" s="167">
        <f>'Пр 1 (произв)'!C70</f>
        <v>0</v>
      </c>
      <c r="D71" s="144">
        <f>SUM(D72:D74)</f>
        <v>0</v>
      </c>
      <c r="E71" s="144">
        <f t="shared" ref="E71:AM71" si="19">SUM(E72:E74)</f>
        <v>0</v>
      </c>
      <c r="F71" s="144">
        <f t="shared" si="19"/>
        <v>0</v>
      </c>
      <c r="G71" s="144">
        <f t="shared" si="19"/>
        <v>0</v>
      </c>
      <c r="H71" s="144">
        <f t="shared" si="19"/>
        <v>0</v>
      </c>
      <c r="I71" s="144">
        <f t="shared" si="19"/>
        <v>0</v>
      </c>
      <c r="J71" s="144">
        <f t="shared" si="19"/>
        <v>0</v>
      </c>
      <c r="K71" s="144">
        <f t="shared" si="19"/>
        <v>0</v>
      </c>
      <c r="L71" s="144">
        <f t="shared" si="19"/>
        <v>0</v>
      </c>
      <c r="M71" s="144">
        <f t="shared" si="19"/>
        <v>0</v>
      </c>
      <c r="N71" s="144">
        <f t="shared" si="19"/>
        <v>0</v>
      </c>
      <c r="O71" s="144">
        <f t="shared" si="19"/>
        <v>0</v>
      </c>
      <c r="P71" s="144">
        <f t="shared" si="19"/>
        <v>0</v>
      </c>
      <c r="Q71" s="144">
        <f t="shared" si="19"/>
        <v>0</v>
      </c>
      <c r="R71" s="934">
        <f t="shared" si="19"/>
        <v>0</v>
      </c>
      <c r="S71" s="935"/>
      <c r="T71" s="144">
        <f t="shared" si="19"/>
        <v>0</v>
      </c>
      <c r="U71" s="144">
        <f t="shared" si="19"/>
        <v>0</v>
      </c>
      <c r="V71" s="144">
        <f t="shared" si="19"/>
        <v>0</v>
      </c>
      <c r="W71" s="144">
        <f t="shared" si="19"/>
        <v>0</v>
      </c>
      <c r="X71" s="144">
        <f t="shared" si="19"/>
        <v>0</v>
      </c>
      <c r="Y71" s="144">
        <f t="shared" si="19"/>
        <v>0</v>
      </c>
      <c r="Z71" s="144">
        <f t="shared" si="19"/>
        <v>0</v>
      </c>
      <c r="AA71" s="144">
        <f t="shared" si="19"/>
        <v>0</v>
      </c>
      <c r="AB71" s="446">
        <f t="shared" si="19"/>
        <v>0</v>
      </c>
      <c r="AC71" s="144">
        <f t="shared" si="19"/>
        <v>0</v>
      </c>
      <c r="AD71" s="144">
        <f t="shared" si="19"/>
        <v>0</v>
      </c>
      <c r="AE71" s="144">
        <f t="shared" si="19"/>
        <v>0</v>
      </c>
      <c r="AF71" s="144">
        <f t="shared" si="19"/>
        <v>0</v>
      </c>
      <c r="AG71" s="144">
        <f t="shared" si="19"/>
        <v>0</v>
      </c>
      <c r="AH71" s="144">
        <f t="shared" si="19"/>
        <v>0</v>
      </c>
      <c r="AI71" s="446">
        <f t="shared" si="19"/>
        <v>0</v>
      </c>
      <c r="AJ71" s="144">
        <f t="shared" si="19"/>
        <v>0</v>
      </c>
      <c r="AK71" s="144">
        <f t="shared" si="19"/>
        <v>0</v>
      </c>
      <c r="AL71" s="144">
        <f t="shared" si="19"/>
        <v>0</v>
      </c>
      <c r="AM71" s="144">
        <f t="shared" si="19"/>
        <v>0</v>
      </c>
    </row>
    <row r="72" spans="1:39 16384:16384" hidden="1" outlineLevel="1" x14ac:dyDescent="0.25">
      <c r="A72" s="167" t="str">
        <f>'Пр 1 (произв)'!A71</f>
        <v>1.2.1</v>
      </c>
      <c r="B72" s="115" t="str">
        <f>'Пр 1 (произв)'!B71</f>
        <v>Наименование инвестиционного проекта</v>
      </c>
      <c r="C72" s="167">
        <f>'Пр 1 (произв)'!C71</f>
        <v>0</v>
      </c>
      <c r="D72" s="250"/>
      <c r="AB72" s="448"/>
      <c r="AI72" s="448"/>
    </row>
    <row r="73" spans="1:39 16384:16384" hidden="1" outlineLevel="1" x14ac:dyDescent="0.25">
      <c r="A73" s="167" t="str">
        <f>'Пр 1 (произв)'!A72</f>
        <v>1.2.1</v>
      </c>
      <c r="B73" s="115" t="str">
        <f>'Пр 1 (произв)'!B72</f>
        <v>Наименование инвестиционного проекта</v>
      </c>
      <c r="C73" s="167">
        <f>'Пр 1 (произв)'!C72</f>
        <v>0</v>
      </c>
      <c r="D73" s="250"/>
      <c r="AB73" s="448"/>
      <c r="AI73" s="448"/>
    </row>
    <row r="74" spans="1:39 16384:16384" hidden="1" outlineLevel="1" x14ac:dyDescent="0.25">
      <c r="A74" s="167" t="str">
        <f>'Пр 1 (произв)'!A73</f>
        <v>...</v>
      </c>
      <c r="B74" s="115" t="str">
        <f>'Пр 1 (произв)'!B73</f>
        <v>...</v>
      </c>
      <c r="C74" s="167">
        <f>'Пр 1 (произв)'!C73</f>
        <v>0</v>
      </c>
      <c r="D74" s="250"/>
      <c r="AB74" s="448"/>
      <c r="AI74" s="448"/>
    </row>
    <row r="75" spans="1:39 16384:16384" collapsed="1" x14ac:dyDescent="0.25">
      <c r="A75" s="167" t="str">
        <f>'Пр 1 (произв)'!A74</f>
        <v>1.2.2</v>
      </c>
      <c r="B75" s="131" t="str">
        <f>'Пр 1 (произв)'!B74</f>
        <v>Реконструкция котельных, всего, в том числе:</v>
      </c>
      <c r="C75" s="167">
        <f>'Пр 1 (произв)'!C74</f>
        <v>0</v>
      </c>
      <c r="D75" s="144">
        <f>SUM(D76:D78)</f>
        <v>0</v>
      </c>
      <c r="E75" s="144">
        <f t="shared" ref="E75:AM75" si="20">SUM(E76:E78)</f>
        <v>0</v>
      </c>
      <c r="F75" s="144">
        <f t="shared" si="20"/>
        <v>0</v>
      </c>
      <c r="G75" s="144">
        <f t="shared" si="20"/>
        <v>0</v>
      </c>
      <c r="H75" s="144">
        <f t="shared" si="20"/>
        <v>0</v>
      </c>
      <c r="I75" s="144">
        <f t="shared" si="20"/>
        <v>0</v>
      </c>
      <c r="J75" s="144">
        <f t="shared" si="20"/>
        <v>0</v>
      </c>
      <c r="K75" s="144">
        <f t="shared" si="20"/>
        <v>0</v>
      </c>
      <c r="L75" s="144">
        <f t="shared" si="20"/>
        <v>0</v>
      </c>
      <c r="M75" s="144">
        <f t="shared" si="20"/>
        <v>0</v>
      </c>
      <c r="N75" s="144">
        <f t="shared" si="20"/>
        <v>0</v>
      </c>
      <c r="O75" s="144">
        <f t="shared" si="20"/>
        <v>0</v>
      </c>
      <c r="P75" s="144">
        <f t="shared" si="20"/>
        <v>0</v>
      </c>
      <c r="Q75" s="144">
        <f t="shared" si="20"/>
        <v>0</v>
      </c>
      <c r="R75" s="934">
        <f t="shared" si="20"/>
        <v>0</v>
      </c>
      <c r="S75" s="935"/>
      <c r="T75" s="144">
        <f t="shared" si="20"/>
        <v>0</v>
      </c>
      <c r="U75" s="144">
        <f t="shared" si="20"/>
        <v>0</v>
      </c>
      <c r="V75" s="144">
        <f t="shared" si="20"/>
        <v>0</v>
      </c>
      <c r="W75" s="144">
        <f t="shared" si="20"/>
        <v>0</v>
      </c>
      <c r="X75" s="144">
        <f t="shared" si="20"/>
        <v>0</v>
      </c>
      <c r="Y75" s="144">
        <f t="shared" si="20"/>
        <v>0</v>
      </c>
      <c r="Z75" s="144">
        <f t="shared" si="20"/>
        <v>0</v>
      </c>
      <c r="AA75" s="144">
        <f t="shared" si="20"/>
        <v>0</v>
      </c>
      <c r="AB75" s="446">
        <f t="shared" si="20"/>
        <v>0</v>
      </c>
      <c r="AC75" s="144">
        <f t="shared" si="20"/>
        <v>0</v>
      </c>
      <c r="AD75" s="144">
        <f t="shared" si="20"/>
        <v>0</v>
      </c>
      <c r="AE75" s="144">
        <f t="shared" si="20"/>
        <v>0</v>
      </c>
      <c r="AF75" s="144">
        <f t="shared" si="20"/>
        <v>0</v>
      </c>
      <c r="AG75" s="144">
        <f t="shared" si="20"/>
        <v>0</v>
      </c>
      <c r="AH75" s="144">
        <f t="shared" si="20"/>
        <v>0</v>
      </c>
      <c r="AI75" s="446">
        <f t="shared" si="20"/>
        <v>0</v>
      </c>
      <c r="AJ75" s="144">
        <f t="shared" si="20"/>
        <v>0</v>
      </c>
      <c r="AK75" s="144">
        <f t="shared" si="20"/>
        <v>0</v>
      </c>
      <c r="AL75" s="144">
        <f t="shared" si="20"/>
        <v>0</v>
      </c>
      <c r="AM75" s="144">
        <f t="shared" si="20"/>
        <v>0</v>
      </c>
    </row>
    <row r="76" spans="1:39 16384:16384" hidden="1" outlineLevel="1" x14ac:dyDescent="0.25">
      <c r="A76" s="167" t="str">
        <f>'Пр 1 (произв)'!A75</f>
        <v>1.2.2</v>
      </c>
      <c r="B76" s="115" t="str">
        <f>'Пр 1 (произв)'!B75</f>
        <v>Наименование инвестиционного проекта</v>
      </c>
      <c r="C76" s="167">
        <f>'Пр 1 (произв)'!C75</f>
        <v>0</v>
      </c>
      <c r="D76" s="250"/>
      <c r="AB76" s="448"/>
      <c r="AI76" s="448"/>
    </row>
    <row r="77" spans="1:39 16384:16384" hidden="1" outlineLevel="1" x14ac:dyDescent="0.25">
      <c r="A77" s="167" t="str">
        <f>'Пр 1 (произв)'!A76</f>
        <v>1.2.2</v>
      </c>
      <c r="B77" s="115" t="str">
        <f>'Пр 1 (произв)'!B76</f>
        <v>Наименование инвестиционного проекта</v>
      </c>
      <c r="C77" s="167">
        <f>'Пр 1 (произв)'!C76</f>
        <v>0</v>
      </c>
      <c r="D77" s="250"/>
      <c r="AB77" s="448"/>
      <c r="AI77" s="448"/>
    </row>
    <row r="78" spans="1:39 16384:16384" hidden="1" outlineLevel="1" x14ac:dyDescent="0.25">
      <c r="A78" s="167" t="str">
        <f>'Пр 1 (произв)'!A77</f>
        <v>...</v>
      </c>
      <c r="B78" s="115" t="str">
        <f>'Пр 1 (произв)'!B77</f>
        <v>...</v>
      </c>
      <c r="C78" s="167">
        <f>'Пр 1 (произв)'!C77</f>
        <v>0</v>
      </c>
      <c r="D78" s="250"/>
      <c r="AB78" s="448"/>
      <c r="AI78" s="448"/>
    </row>
    <row r="79" spans="1:39 16384:16384" ht="18" collapsed="1" x14ac:dyDescent="0.25">
      <c r="A79" s="167" t="str">
        <f>'Пр 1 (произв)'!A78</f>
        <v>1.2.3</v>
      </c>
      <c r="B79" s="131" t="str">
        <f>'Пр 1 (произв)'!B78</f>
        <v>Реконструкция тепловых сетей, всего, в том числе:</v>
      </c>
      <c r="C79" s="167">
        <f>'Пр 1 (произв)'!C78</f>
        <v>0</v>
      </c>
      <c r="D79" s="144">
        <f>SUM(D80:D82)</f>
        <v>0</v>
      </c>
      <c r="E79" s="144">
        <f t="shared" ref="E79:R79" si="21">SUM(E80:E82)</f>
        <v>0</v>
      </c>
      <c r="F79" s="144">
        <f t="shared" si="21"/>
        <v>0</v>
      </c>
      <c r="G79" s="144">
        <f t="shared" si="21"/>
        <v>0</v>
      </c>
      <c r="H79" s="144">
        <f t="shared" si="21"/>
        <v>0</v>
      </c>
      <c r="I79" s="144">
        <f t="shared" si="21"/>
        <v>0</v>
      </c>
      <c r="J79" s="144">
        <f t="shared" si="21"/>
        <v>0</v>
      </c>
      <c r="K79" s="144">
        <f t="shared" si="21"/>
        <v>0</v>
      </c>
      <c r="L79" s="144">
        <f t="shared" si="21"/>
        <v>0</v>
      </c>
      <c r="M79" s="144">
        <f t="shared" si="21"/>
        <v>0</v>
      </c>
      <c r="N79" s="144">
        <f t="shared" si="21"/>
        <v>0</v>
      </c>
      <c r="O79" s="144">
        <f t="shared" si="21"/>
        <v>0</v>
      </c>
      <c r="P79" s="144">
        <f t="shared" si="21"/>
        <v>0</v>
      </c>
      <c r="Q79" s="144">
        <f t="shared" si="21"/>
        <v>0</v>
      </c>
      <c r="R79" s="934">
        <f t="shared" si="21"/>
        <v>0</v>
      </c>
      <c r="S79" s="935"/>
      <c r="T79" s="144">
        <f t="shared" ref="T79:AM79" si="22">SUM(T80:T82)</f>
        <v>0</v>
      </c>
      <c r="U79" s="144">
        <f t="shared" si="22"/>
        <v>0</v>
      </c>
      <c r="V79" s="144">
        <f t="shared" si="22"/>
        <v>0</v>
      </c>
      <c r="W79" s="144">
        <f t="shared" si="22"/>
        <v>0</v>
      </c>
      <c r="X79" s="144">
        <f t="shared" si="22"/>
        <v>0</v>
      </c>
      <c r="Y79" s="144">
        <f t="shared" si="22"/>
        <v>0</v>
      </c>
      <c r="Z79" s="144">
        <f t="shared" si="22"/>
        <v>0</v>
      </c>
      <c r="AA79" s="144">
        <f t="shared" si="22"/>
        <v>0</v>
      </c>
      <c r="AB79" s="446">
        <f t="shared" si="22"/>
        <v>0</v>
      </c>
      <c r="AC79" s="144">
        <f t="shared" si="22"/>
        <v>0</v>
      </c>
      <c r="AD79" s="144">
        <f t="shared" si="22"/>
        <v>0</v>
      </c>
      <c r="AE79" s="144">
        <f t="shared" si="22"/>
        <v>0</v>
      </c>
      <c r="AF79" s="144">
        <f t="shared" si="22"/>
        <v>0</v>
      </c>
      <c r="AG79" s="144">
        <f t="shared" si="22"/>
        <v>0</v>
      </c>
      <c r="AH79" s="144">
        <f t="shared" si="22"/>
        <v>0</v>
      </c>
      <c r="AI79" s="446">
        <f t="shared" si="22"/>
        <v>0</v>
      </c>
      <c r="AJ79" s="144">
        <f t="shared" si="22"/>
        <v>0</v>
      </c>
      <c r="AK79" s="144">
        <f t="shared" si="22"/>
        <v>0</v>
      </c>
      <c r="AL79" s="144">
        <f t="shared" si="22"/>
        <v>0</v>
      </c>
      <c r="AM79" s="144">
        <f t="shared" si="22"/>
        <v>0</v>
      </c>
    </row>
    <row r="80" spans="1:39 16384:16384" hidden="1" outlineLevel="1" x14ac:dyDescent="0.25">
      <c r="A80" s="167" t="str">
        <f>'Пр 1 (произв)'!A79</f>
        <v>1.2.3</v>
      </c>
      <c r="B80" s="115" t="str">
        <f>'Пр 1 (произв)'!B79</f>
        <v>Наименование инвестиционного проекта</v>
      </c>
      <c r="C80" s="167">
        <f>'Пр 1 (произв)'!C79</f>
        <v>0</v>
      </c>
      <c r="D80" s="250"/>
      <c r="AB80" s="448"/>
      <c r="AI80" s="448"/>
      <c r="XFD80" s="12">
        <f>SUM(C80:XFC80)</f>
        <v>0</v>
      </c>
    </row>
    <row r="81" spans="1:39 16384:16384" hidden="1" outlineLevel="1" x14ac:dyDescent="0.25">
      <c r="A81" s="167" t="str">
        <f>'Пр 1 (произв)'!A80</f>
        <v>1.2.3</v>
      </c>
      <c r="B81" s="115" t="str">
        <f>'Пр 1 (произв)'!B80</f>
        <v>Наименование инвестиционного проекта</v>
      </c>
      <c r="C81" s="167">
        <f>'Пр 1 (произв)'!C80</f>
        <v>0</v>
      </c>
      <c r="D81" s="250"/>
      <c r="AB81" s="448"/>
      <c r="AI81" s="448"/>
      <c r="XFD81" s="12">
        <f>SUM(C81:XFC81)</f>
        <v>0</v>
      </c>
    </row>
    <row r="82" spans="1:39 16384:16384" hidden="1" outlineLevel="1" x14ac:dyDescent="0.25">
      <c r="A82" s="167" t="str">
        <f>'Пр 1 (произв)'!A81</f>
        <v>...</v>
      </c>
      <c r="B82" s="115" t="str">
        <f>'Пр 1 (произв)'!B81</f>
        <v>...</v>
      </c>
      <c r="C82" s="167">
        <f>'Пр 1 (произв)'!C81</f>
        <v>0</v>
      </c>
      <c r="D82" s="250"/>
      <c r="AB82" s="448"/>
      <c r="AI82" s="448"/>
      <c r="XFD82" s="12">
        <f>SUM(C82:XFC82)</f>
        <v>0</v>
      </c>
    </row>
    <row r="83" spans="1:39 16384:16384" ht="18" collapsed="1" x14ac:dyDescent="0.25">
      <c r="A83" s="167" t="str">
        <f>'Пр 1 (произв)'!A82</f>
        <v>1.2.4</v>
      </c>
      <c r="B83" s="131" t="str">
        <f>'Пр 1 (произв)'!B82</f>
        <v>Реконструкция прочих объектов основных средств, всего, в том числе:</v>
      </c>
      <c r="C83" s="167">
        <f>'Пр 1 (произв)'!C82</f>
        <v>0</v>
      </c>
      <c r="D83" s="144">
        <f>SUM(D84:D86)</f>
        <v>0</v>
      </c>
      <c r="E83" s="144">
        <f t="shared" ref="E83:AM83" si="23">SUM(E84:E86)</f>
        <v>0</v>
      </c>
      <c r="F83" s="144">
        <f t="shared" si="23"/>
        <v>0</v>
      </c>
      <c r="G83" s="144">
        <f t="shared" si="23"/>
        <v>0</v>
      </c>
      <c r="H83" s="144">
        <f t="shared" si="23"/>
        <v>0</v>
      </c>
      <c r="I83" s="144">
        <f t="shared" si="23"/>
        <v>0</v>
      </c>
      <c r="J83" s="144">
        <f t="shared" si="23"/>
        <v>0</v>
      </c>
      <c r="K83" s="144">
        <f t="shared" si="23"/>
        <v>0</v>
      </c>
      <c r="L83" s="144">
        <f t="shared" si="23"/>
        <v>0</v>
      </c>
      <c r="M83" s="144">
        <f t="shared" si="23"/>
        <v>0</v>
      </c>
      <c r="N83" s="144">
        <f t="shared" si="23"/>
        <v>0</v>
      </c>
      <c r="O83" s="144">
        <f t="shared" si="23"/>
        <v>0</v>
      </c>
      <c r="P83" s="144">
        <f t="shared" si="23"/>
        <v>0</v>
      </c>
      <c r="Q83" s="144">
        <f t="shared" si="23"/>
        <v>0</v>
      </c>
      <c r="R83" s="934">
        <f t="shared" si="23"/>
        <v>0</v>
      </c>
      <c r="S83" s="935"/>
      <c r="T83" s="144">
        <f t="shared" si="23"/>
        <v>0</v>
      </c>
      <c r="U83" s="144">
        <f t="shared" si="23"/>
        <v>0</v>
      </c>
      <c r="V83" s="144">
        <f t="shared" si="23"/>
        <v>0</v>
      </c>
      <c r="W83" s="144">
        <f t="shared" si="23"/>
        <v>0</v>
      </c>
      <c r="X83" s="144">
        <f t="shared" si="23"/>
        <v>0</v>
      </c>
      <c r="Y83" s="144">
        <f t="shared" si="23"/>
        <v>0</v>
      </c>
      <c r="Z83" s="144">
        <f t="shared" si="23"/>
        <v>0</v>
      </c>
      <c r="AA83" s="144">
        <f t="shared" si="23"/>
        <v>0</v>
      </c>
      <c r="AB83" s="446">
        <f t="shared" si="23"/>
        <v>0</v>
      </c>
      <c r="AC83" s="144">
        <f t="shared" si="23"/>
        <v>0</v>
      </c>
      <c r="AD83" s="144">
        <f t="shared" si="23"/>
        <v>0</v>
      </c>
      <c r="AE83" s="144">
        <f t="shared" si="23"/>
        <v>0</v>
      </c>
      <c r="AF83" s="144">
        <f t="shared" si="23"/>
        <v>0</v>
      </c>
      <c r="AG83" s="144">
        <f t="shared" si="23"/>
        <v>0</v>
      </c>
      <c r="AH83" s="144">
        <f t="shared" si="23"/>
        <v>0</v>
      </c>
      <c r="AI83" s="446">
        <f t="shared" si="23"/>
        <v>0</v>
      </c>
      <c r="AJ83" s="144">
        <f t="shared" si="23"/>
        <v>0</v>
      </c>
      <c r="AK83" s="144">
        <f t="shared" si="23"/>
        <v>0</v>
      </c>
      <c r="AL83" s="144">
        <f t="shared" si="23"/>
        <v>0</v>
      </c>
      <c r="AM83" s="144">
        <f t="shared" si="23"/>
        <v>0</v>
      </c>
    </row>
    <row r="84" spans="1:39 16384:16384" hidden="1" outlineLevel="1" x14ac:dyDescent="0.25">
      <c r="A84" s="167" t="str">
        <f>'Пр 1 (произв)'!A83</f>
        <v>1.2.4</v>
      </c>
      <c r="B84" s="115" t="str">
        <f>'Пр 1 (произв)'!B83</f>
        <v>Наименование инвестиционного проекта</v>
      </c>
      <c r="C84" s="167">
        <f>'Пр 1 (произв)'!C83</f>
        <v>0</v>
      </c>
      <c r="D84" s="250"/>
      <c r="AB84" s="448"/>
      <c r="AI84" s="448"/>
    </row>
    <row r="85" spans="1:39 16384:16384" hidden="1" outlineLevel="1" x14ac:dyDescent="0.25">
      <c r="A85" s="167" t="str">
        <f>'Пр 1 (произв)'!A84</f>
        <v>1.2.4</v>
      </c>
      <c r="B85" s="115" t="str">
        <f>'Пр 1 (произв)'!B84</f>
        <v>Наименование инвестиционного проекта</v>
      </c>
      <c r="C85" s="167">
        <f>'Пр 1 (произв)'!C84</f>
        <v>0</v>
      </c>
      <c r="D85" s="250"/>
      <c r="AB85" s="448"/>
      <c r="AI85" s="448"/>
    </row>
    <row r="86" spans="1:39 16384:16384" hidden="1" outlineLevel="1" x14ac:dyDescent="0.25">
      <c r="A86" s="167" t="str">
        <f>'Пр 1 (произв)'!A85</f>
        <v>...</v>
      </c>
      <c r="B86" s="115" t="str">
        <f>'Пр 1 (произв)'!B85</f>
        <v>...</v>
      </c>
      <c r="C86" s="167">
        <f>'Пр 1 (произв)'!C85</f>
        <v>0</v>
      </c>
      <c r="D86" s="250"/>
      <c r="AB86" s="448"/>
      <c r="AI86" s="448"/>
    </row>
    <row r="87" spans="1:39 16384:16384" ht="18" collapsed="1" x14ac:dyDescent="0.25">
      <c r="A87" s="167" t="str">
        <f>'Пр 1 (произв)'!A86</f>
        <v>1.3</v>
      </c>
      <c r="B87" s="127" t="str">
        <f>'Пр 1 (произв)'!B86</f>
        <v>Модернизация, техническое перевооружение, всего, в том числе:</v>
      </c>
      <c r="C87" s="167" t="str">
        <f>'Пр 1 (произв)'!C86</f>
        <v>Г</v>
      </c>
      <c r="D87" s="143">
        <f>D88+D107+D111+D115</f>
        <v>0</v>
      </c>
      <c r="E87" s="143">
        <f t="shared" ref="E87:R87" si="24">E88+E108+E112+E116</f>
        <v>0</v>
      </c>
      <c r="F87" s="143">
        <f t="shared" si="24"/>
        <v>0</v>
      </c>
      <c r="G87" s="143">
        <f t="shared" si="24"/>
        <v>0</v>
      </c>
      <c r="H87" s="143">
        <f t="shared" si="24"/>
        <v>0</v>
      </c>
      <c r="I87" s="143">
        <f t="shared" si="24"/>
        <v>0</v>
      </c>
      <c r="J87" s="143">
        <f t="shared" si="24"/>
        <v>0</v>
      </c>
      <c r="K87" s="143">
        <f t="shared" si="24"/>
        <v>0</v>
      </c>
      <c r="L87" s="143">
        <f t="shared" si="24"/>
        <v>0</v>
      </c>
      <c r="M87" s="143">
        <f t="shared" si="24"/>
        <v>0</v>
      </c>
      <c r="N87" s="143">
        <f t="shared" si="24"/>
        <v>0</v>
      </c>
      <c r="O87" s="143">
        <f t="shared" si="24"/>
        <v>0</v>
      </c>
      <c r="P87" s="143">
        <f t="shared" si="24"/>
        <v>0</v>
      </c>
      <c r="Q87" s="143">
        <f t="shared" si="24"/>
        <v>0</v>
      </c>
      <c r="R87" s="932">
        <f t="shared" si="24"/>
        <v>0</v>
      </c>
      <c r="S87" s="933"/>
      <c r="T87" s="143">
        <f>T88+T108+T112+T116</f>
        <v>0</v>
      </c>
      <c r="U87" s="143">
        <f>U88+U108+U112+U116</f>
        <v>0</v>
      </c>
      <c r="V87" s="143">
        <f>V88+V108+V112+V116</f>
        <v>0</v>
      </c>
      <c r="W87" s="143">
        <f>W88+W108+W112+W116</f>
        <v>0</v>
      </c>
      <c r="X87" s="143">
        <f>X88+X108+X112+X116</f>
        <v>0</v>
      </c>
      <c r="Y87" s="143">
        <f>Y88+Y108+Y112+Y116</f>
        <v>0</v>
      </c>
      <c r="Z87" s="143">
        <f>Z88+Z108+Z112+Z116</f>
        <v>0</v>
      </c>
      <c r="AA87" s="143">
        <f>AA88+AA108+AA112+AA116</f>
        <v>25.101159048</v>
      </c>
      <c r="AB87" s="445">
        <f>AB88+AB108+AB112+AB116</f>
        <v>2.4</v>
      </c>
      <c r="AC87" s="143">
        <f>AC88+AC108+AC112+AC116</f>
        <v>0</v>
      </c>
      <c r="AD87" s="143">
        <f>AD88+AD108+AD112+AD116</f>
        <v>0</v>
      </c>
      <c r="AE87" s="143">
        <f>AE88+AE108+AE112+AE116</f>
        <v>0</v>
      </c>
      <c r="AF87" s="143">
        <f>AF88+AF108+AF112+AF116</f>
        <v>0</v>
      </c>
      <c r="AG87" s="143">
        <f>AG88+AG108+AG112+AG116</f>
        <v>0</v>
      </c>
      <c r="AH87" s="143">
        <f>AH88+AH108+AH112+AH116</f>
        <v>25.101159048</v>
      </c>
      <c r="AI87" s="445">
        <f>AI88+AI108+AI112+AI116</f>
        <v>2.4</v>
      </c>
      <c r="AJ87" s="143">
        <f>AJ88+AJ108+AJ112+AJ116</f>
        <v>0</v>
      </c>
      <c r="AK87" s="143">
        <f>AK88+AK108+AK112+AK116</f>
        <v>0</v>
      </c>
      <c r="AL87" s="143">
        <f>AL88+AL108+AL112+AL116</f>
        <v>0</v>
      </c>
      <c r="AM87" s="143">
        <f>AM88+AM108+AM112+AM116</f>
        <v>0</v>
      </c>
    </row>
    <row r="88" spans="1:39 16384:16384" ht="27" x14ac:dyDescent="0.25">
      <c r="A88" s="167" t="str">
        <f>'Пр 1 (произв)'!A87</f>
        <v>1.3.1</v>
      </c>
      <c r="B88" s="131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8" s="167" t="str">
        <f>'Пр 1 (произв)'!C87</f>
        <v>Г</v>
      </c>
      <c r="D88" s="140">
        <f t="shared" ref="D88:R88" si="25">SUM(D89:D106)</f>
        <v>0</v>
      </c>
      <c r="E88" s="140">
        <f t="shared" si="25"/>
        <v>0</v>
      </c>
      <c r="F88" s="140">
        <f t="shared" si="25"/>
        <v>0</v>
      </c>
      <c r="G88" s="140">
        <f t="shared" si="25"/>
        <v>0</v>
      </c>
      <c r="H88" s="140">
        <f t="shared" si="25"/>
        <v>0</v>
      </c>
      <c r="I88" s="140">
        <f t="shared" si="25"/>
        <v>0</v>
      </c>
      <c r="J88" s="140">
        <f t="shared" si="25"/>
        <v>0</v>
      </c>
      <c r="K88" s="140">
        <f t="shared" si="25"/>
        <v>0</v>
      </c>
      <c r="L88" s="140">
        <f t="shared" si="25"/>
        <v>0</v>
      </c>
      <c r="M88" s="140">
        <f t="shared" si="25"/>
        <v>0</v>
      </c>
      <c r="N88" s="140">
        <f t="shared" si="25"/>
        <v>0</v>
      </c>
      <c r="O88" s="140">
        <f t="shared" si="25"/>
        <v>0</v>
      </c>
      <c r="P88" s="140">
        <f t="shared" si="25"/>
        <v>0</v>
      </c>
      <c r="Q88" s="140">
        <f t="shared" si="25"/>
        <v>0</v>
      </c>
      <c r="R88" s="936">
        <f t="shared" si="25"/>
        <v>0</v>
      </c>
      <c r="S88" s="937"/>
      <c r="T88" s="140">
        <f>SUM(T89:T106)</f>
        <v>0</v>
      </c>
      <c r="U88" s="140">
        <f>SUM(U89:U106)</f>
        <v>0</v>
      </c>
      <c r="V88" s="140">
        <f>SUM(V89:V106)</f>
        <v>0</v>
      </c>
      <c r="W88" s="140">
        <f>SUM(W89:W106)</f>
        <v>0</v>
      </c>
      <c r="X88" s="140">
        <f>SUM(X89:X106)</f>
        <v>0</v>
      </c>
      <c r="Y88" s="140">
        <f>SUM(Y89:Y106)</f>
        <v>0</v>
      </c>
      <c r="Z88" s="140">
        <f>SUM(Z89:Z106)</f>
        <v>0</v>
      </c>
      <c r="AA88" s="140">
        <f>SUM(AA89:AA106)</f>
        <v>25.101159048</v>
      </c>
      <c r="AB88" s="446">
        <f>SUM(AB89:AB106)</f>
        <v>2.4</v>
      </c>
      <c r="AC88" s="140">
        <f>SUM(AC89:AC106)</f>
        <v>0</v>
      </c>
      <c r="AD88" s="140">
        <f>SUM(AD89:AD106)</f>
        <v>0</v>
      </c>
      <c r="AE88" s="140">
        <f>SUM(AE89:AE106)</f>
        <v>0</v>
      </c>
      <c r="AF88" s="140">
        <f>SUM(AF89:AF106)</f>
        <v>0</v>
      </c>
      <c r="AG88" s="140">
        <f>SUM(AG89:AG106)</f>
        <v>0</v>
      </c>
      <c r="AH88" s="140">
        <f>SUM(AH89:AH106)</f>
        <v>25.101159048</v>
      </c>
      <c r="AI88" s="446">
        <f>SUM(AI89:AI106)</f>
        <v>2.4</v>
      </c>
      <c r="AJ88" s="140">
        <f>SUM(AJ89:AJ106)</f>
        <v>0</v>
      </c>
      <c r="AK88" s="140">
        <f>SUM(AK89:AK106)</f>
        <v>0</v>
      </c>
      <c r="AL88" s="140">
        <f>SUM(AL89:AL106)</f>
        <v>0</v>
      </c>
      <c r="AM88" s="140">
        <f>SUM(AM89:AM106)</f>
        <v>0</v>
      </c>
    </row>
    <row r="89" spans="1:39 16384:16384" ht="19.5" customHeight="1" x14ac:dyDescent="0.25">
      <c r="A89" s="115" t="str">
        <f>'Пр 1 (произв)'!A88</f>
        <v>1.3.1.1</v>
      </c>
      <c r="B89" s="115" t="str">
        <f>'Пр 1 (произв)'!B88</f>
        <v>Приобретение дизель-генератора 250 кВт на ДЭС п.Хорей-Вер</v>
      </c>
      <c r="C89" s="523" t="str">
        <f>'Пр 1 (произв)'!C88</f>
        <v>М_ЗР.1</v>
      </c>
      <c r="D89" s="9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912"/>
      <c r="S89" s="913"/>
      <c r="T89" s="304"/>
      <c r="U89" s="304"/>
      <c r="V89" s="304"/>
      <c r="W89" s="304"/>
      <c r="X89" s="304"/>
      <c r="Y89" s="304"/>
      <c r="Z89" s="304"/>
      <c r="AA89" s="271">
        <f>'Пр 3 (произв)'!AW87</f>
        <v>1.9172005346666667</v>
      </c>
      <c r="AB89" s="271">
        <f>'Пр 3 (произв)'!AX87</f>
        <v>0.25</v>
      </c>
      <c r="AC89" s="271">
        <f>'Пр 3 (произв)'!AY87</f>
        <v>0</v>
      </c>
      <c r="AD89" s="271">
        <f>'Пр 3 (произв)'!AZ87</f>
        <v>0</v>
      </c>
      <c r="AE89" s="271">
        <f>'Пр 3 (произв)'!BA87</f>
        <v>0</v>
      </c>
      <c r="AF89" s="271">
        <f>'Пр 3 (произв)'!BB87</f>
        <v>0</v>
      </c>
      <c r="AG89" s="9">
        <f>D89+K89+R89+Z89</f>
        <v>0</v>
      </c>
      <c r="AH89" s="9">
        <f t="shared" ref="AH89:AM89" si="26">E89+L89+S89+AA89</f>
        <v>1.9172005346666667</v>
      </c>
      <c r="AI89" s="450">
        <f t="shared" si="26"/>
        <v>0.25</v>
      </c>
      <c r="AJ89" s="9">
        <f t="shared" si="26"/>
        <v>0</v>
      </c>
      <c r="AK89" s="9">
        <f t="shared" si="26"/>
        <v>0</v>
      </c>
      <c r="AL89" s="9">
        <f t="shared" si="26"/>
        <v>0</v>
      </c>
      <c r="AM89" s="9">
        <f t="shared" si="26"/>
        <v>0</v>
      </c>
    </row>
    <row r="90" spans="1:39 16384:16384" ht="18" x14ac:dyDescent="0.25">
      <c r="A90" s="115" t="str">
        <f>'Пр 1 (произв)'!A89</f>
        <v>1.3.1.2</v>
      </c>
      <c r="B90" s="115" t="str">
        <f>'Пр 1 (произв)'!B89</f>
        <v>Приобретение дизель-генератора 30 кВт на ДЭС п.Варнек</v>
      </c>
      <c r="C90" s="523" t="str">
        <f>'Пр 1 (произв)'!C89</f>
        <v>М_ЗР.2</v>
      </c>
      <c r="D90" s="9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912"/>
      <c r="S90" s="913"/>
      <c r="T90" s="304"/>
      <c r="U90" s="304"/>
      <c r="V90" s="304"/>
      <c r="W90" s="304"/>
      <c r="X90" s="304"/>
      <c r="Y90" s="304"/>
      <c r="Z90" s="304"/>
      <c r="AA90" s="271">
        <f>'Пр 3 (произв)'!AW88</f>
        <v>0.72493064000000007</v>
      </c>
      <c r="AB90" s="271">
        <f>'Пр 3 (произв)'!AX88</f>
        <v>0.03</v>
      </c>
      <c r="AC90" s="271">
        <f>'Пр 3 (произв)'!AY88</f>
        <v>0</v>
      </c>
      <c r="AD90" s="271">
        <f>'Пр 3 (произв)'!AZ88</f>
        <v>0</v>
      </c>
      <c r="AE90" s="271">
        <f>'Пр 3 (произв)'!BA88</f>
        <v>0</v>
      </c>
      <c r="AF90" s="271">
        <f>'Пр 3 (произв)'!BB88</f>
        <v>0</v>
      </c>
      <c r="AG90" s="9">
        <f t="shared" ref="AG90:AG102" si="27">D90+K90+R90+Z90</f>
        <v>0</v>
      </c>
      <c r="AH90" s="9">
        <f t="shared" ref="AH90:AH102" si="28">E90+L90+S90+AA90</f>
        <v>0.72493064000000007</v>
      </c>
      <c r="AI90" s="450">
        <f t="shared" ref="AI90:AI102" si="29">F90+M90+T90+AB90</f>
        <v>0.03</v>
      </c>
      <c r="AJ90" s="9">
        <f t="shared" ref="AJ90:AJ102" si="30">G90+N90+U90+AC90</f>
        <v>0</v>
      </c>
      <c r="AK90" s="9">
        <f t="shared" ref="AK90:AK102" si="31">H90+O90+V90+AD90</f>
        <v>0</v>
      </c>
      <c r="AL90" s="9">
        <f t="shared" ref="AL90:AL102" si="32">I90+P90+W90+AE90</f>
        <v>0</v>
      </c>
      <c r="AM90" s="9">
        <f t="shared" ref="AM90:AM102" si="33">J90+Q90+X90+AF90</f>
        <v>0</v>
      </c>
    </row>
    <row r="91" spans="1:39 16384:16384" ht="18" x14ac:dyDescent="0.25">
      <c r="A91" s="115" t="str">
        <f>'Пр 1 (произв)'!A90</f>
        <v>1.3.1.3</v>
      </c>
      <c r="B91" s="115" t="str">
        <f>'Пр 1 (произв)'!B90</f>
        <v>Приобретение дизель-генератоа 60 кВт на ДЭС п.Варнек</v>
      </c>
      <c r="C91" s="523" t="str">
        <f>'Пр 1 (произв)'!C90</f>
        <v>М_ЗР.3</v>
      </c>
      <c r="D91" s="9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912"/>
      <c r="S91" s="913"/>
      <c r="T91" s="304"/>
      <c r="U91" s="304"/>
      <c r="V91" s="304"/>
      <c r="W91" s="304"/>
      <c r="X91" s="304"/>
      <c r="Y91" s="304"/>
      <c r="Z91" s="304"/>
      <c r="AA91" s="271">
        <f>'Пр 3 (произв)'!AW89</f>
        <v>1.05098574</v>
      </c>
      <c r="AB91" s="271">
        <f>'Пр 3 (произв)'!AX89</f>
        <v>0.06</v>
      </c>
      <c r="AC91" s="271">
        <f>'Пр 3 (произв)'!AY89</f>
        <v>0</v>
      </c>
      <c r="AD91" s="271">
        <f>'Пр 3 (произв)'!AZ89</f>
        <v>0</v>
      </c>
      <c r="AE91" s="271">
        <f>'Пр 3 (произв)'!BA89</f>
        <v>0</v>
      </c>
      <c r="AF91" s="271">
        <f>'Пр 3 (произв)'!BB89</f>
        <v>0</v>
      </c>
      <c r="AG91" s="9">
        <f t="shared" si="27"/>
        <v>0</v>
      </c>
      <c r="AH91" s="9">
        <f t="shared" si="28"/>
        <v>1.05098574</v>
      </c>
      <c r="AI91" s="450">
        <f t="shared" si="29"/>
        <v>0.06</v>
      </c>
      <c r="AJ91" s="9">
        <f t="shared" si="30"/>
        <v>0</v>
      </c>
      <c r="AK91" s="9">
        <f t="shared" si="31"/>
        <v>0</v>
      </c>
      <c r="AL91" s="9">
        <f t="shared" si="32"/>
        <v>0</v>
      </c>
      <c r="AM91" s="9">
        <f t="shared" si="33"/>
        <v>0</v>
      </c>
    </row>
    <row r="92" spans="1:39 16384:16384" ht="18" x14ac:dyDescent="0.25">
      <c r="A92" s="115" t="str">
        <f>'Пр 1 (произв)'!A91</f>
        <v>1.3.1.4</v>
      </c>
      <c r="B92" s="115" t="str">
        <f>'Пр 1 (произв)'!B91</f>
        <v>Приобретение 2-х дизель-генераторов 200 кВт на ДЭС п. Каратайка</v>
      </c>
      <c r="C92" s="523" t="str">
        <f>'Пр 1 (произв)'!C91</f>
        <v>М_ЗР.4</v>
      </c>
      <c r="D92" s="9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912"/>
      <c r="S92" s="913"/>
      <c r="T92" s="304"/>
      <c r="U92" s="304"/>
      <c r="V92" s="304"/>
      <c r="W92" s="304"/>
      <c r="X92" s="304"/>
      <c r="Y92" s="304"/>
      <c r="Z92" s="304"/>
      <c r="AA92" s="271">
        <f>'Пр 3 (произв)'!AW90</f>
        <v>3.2719038333333335</v>
      </c>
      <c r="AB92" s="271">
        <f>'Пр 3 (произв)'!AX90</f>
        <v>0.4</v>
      </c>
      <c r="AC92" s="271">
        <f>'Пр 3 (произв)'!AY90</f>
        <v>0</v>
      </c>
      <c r="AD92" s="271">
        <f>'Пр 3 (произв)'!AZ90</f>
        <v>0</v>
      </c>
      <c r="AE92" s="271">
        <f>'Пр 3 (произв)'!BA90</f>
        <v>0</v>
      </c>
      <c r="AF92" s="271">
        <f>'Пр 3 (произв)'!BB90</f>
        <v>0</v>
      </c>
      <c r="AG92" s="9">
        <f t="shared" si="27"/>
        <v>0</v>
      </c>
      <c r="AH92" s="9">
        <f t="shared" si="28"/>
        <v>3.2719038333333335</v>
      </c>
      <c r="AI92" s="450">
        <f t="shared" si="29"/>
        <v>0.4</v>
      </c>
      <c r="AJ92" s="9">
        <f t="shared" si="30"/>
        <v>0</v>
      </c>
      <c r="AK92" s="9">
        <f t="shared" si="31"/>
        <v>0</v>
      </c>
      <c r="AL92" s="9">
        <f t="shared" si="32"/>
        <v>0</v>
      </c>
      <c r="AM92" s="9">
        <f t="shared" si="33"/>
        <v>0</v>
      </c>
    </row>
    <row r="93" spans="1:39 16384:16384" ht="18" x14ac:dyDescent="0.25">
      <c r="A93" s="115" t="str">
        <f>'Пр 1 (произв)'!A92</f>
        <v>1.3.1.5</v>
      </c>
      <c r="B93" s="115" t="str">
        <f>'Пр 1 (произв)'!B92</f>
        <v>Приобретение 2-х  дизель-генераторов 60 кВт на ДЭС д.Вижас</v>
      </c>
      <c r="C93" s="523" t="str">
        <f>'Пр 1 (произв)'!C92</f>
        <v>М_ЗР.5</v>
      </c>
      <c r="D93" s="9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912"/>
      <c r="S93" s="913"/>
      <c r="T93" s="304"/>
      <c r="U93" s="304"/>
      <c r="V93" s="304"/>
      <c r="W93" s="304"/>
      <c r="X93" s="304"/>
      <c r="Y93" s="304"/>
      <c r="Z93" s="304"/>
      <c r="AA93" s="271">
        <f>'Пр 3 (произв)'!AW91</f>
        <v>2.10197148</v>
      </c>
      <c r="AB93" s="271">
        <f>'Пр 3 (произв)'!AX91</f>
        <v>0.12</v>
      </c>
      <c r="AC93" s="271">
        <f>'Пр 3 (произв)'!AY91</f>
        <v>0</v>
      </c>
      <c r="AD93" s="271">
        <f>'Пр 3 (произв)'!AZ91</f>
        <v>0</v>
      </c>
      <c r="AE93" s="271">
        <f>'Пр 3 (произв)'!BA91</f>
        <v>0</v>
      </c>
      <c r="AF93" s="271">
        <f>'Пр 3 (произв)'!BB91</f>
        <v>0</v>
      </c>
      <c r="AG93" s="9">
        <f t="shared" si="27"/>
        <v>0</v>
      </c>
      <c r="AH93" s="9">
        <f t="shared" si="28"/>
        <v>2.10197148</v>
      </c>
      <c r="AI93" s="450">
        <f t="shared" si="29"/>
        <v>0.12</v>
      </c>
      <c r="AJ93" s="9">
        <f t="shared" si="30"/>
        <v>0</v>
      </c>
      <c r="AK93" s="9">
        <f t="shared" si="31"/>
        <v>0</v>
      </c>
      <c r="AL93" s="9">
        <f t="shared" si="32"/>
        <v>0</v>
      </c>
      <c r="AM93" s="9">
        <f t="shared" si="33"/>
        <v>0</v>
      </c>
    </row>
    <row r="94" spans="1:39 16384:16384" ht="18" x14ac:dyDescent="0.25">
      <c r="A94" s="115" t="str">
        <f>'Пр 1 (произв)'!A93</f>
        <v>1.3.1.6</v>
      </c>
      <c r="B94" s="115" t="str">
        <f>'Пр 1 (произв)'!B93</f>
        <v>Приобретение дизель-генератора 30 кВт на ДЭС д.Белушье</v>
      </c>
      <c r="C94" s="523" t="str">
        <f>'Пр 1 (произв)'!C93</f>
        <v>М_ЗР.6</v>
      </c>
      <c r="D94" s="9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912"/>
      <c r="S94" s="913"/>
      <c r="T94" s="304"/>
      <c r="U94" s="304"/>
      <c r="V94" s="304"/>
      <c r="W94" s="304"/>
      <c r="X94" s="304"/>
      <c r="Y94" s="304"/>
      <c r="Z94" s="304"/>
      <c r="AA94" s="271">
        <f>'Пр 3 (произв)'!AW92</f>
        <v>0.72493064000000007</v>
      </c>
      <c r="AB94" s="271">
        <f>'Пр 3 (произв)'!AX92</f>
        <v>0.06</v>
      </c>
      <c r="AC94" s="271">
        <f>'Пр 3 (произв)'!AY92</f>
        <v>0</v>
      </c>
      <c r="AD94" s="271">
        <f>'Пр 3 (произв)'!AZ92</f>
        <v>0</v>
      </c>
      <c r="AE94" s="271">
        <f>'Пр 3 (произв)'!BA92</f>
        <v>0</v>
      </c>
      <c r="AF94" s="271">
        <f>'Пр 3 (произв)'!BB92</f>
        <v>0</v>
      </c>
      <c r="AG94" s="9">
        <f t="shared" si="27"/>
        <v>0</v>
      </c>
      <c r="AH94" s="9">
        <f t="shared" si="28"/>
        <v>0.72493064000000007</v>
      </c>
      <c r="AI94" s="450">
        <f t="shared" si="29"/>
        <v>0.06</v>
      </c>
      <c r="AJ94" s="9">
        <f t="shared" si="30"/>
        <v>0</v>
      </c>
      <c r="AK94" s="9">
        <f t="shared" si="31"/>
        <v>0</v>
      </c>
      <c r="AL94" s="9">
        <f t="shared" si="32"/>
        <v>0</v>
      </c>
      <c r="AM94" s="9">
        <f t="shared" si="33"/>
        <v>0</v>
      </c>
    </row>
    <row r="95" spans="1:39 16384:16384" ht="18" x14ac:dyDescent="0.25">
      <c r="A95" s="115" t="str">
        <f>'Пр 1 (произв)'!A94</f>
        <v>1.3.1.7</v>
      </c>
      <c r="B95" s="115" t="str">
        <f>'Пр 1 (произв)'!B94</f>
        <v>Приобретение дизель-генератора 30 кВт на ДЭС д.Устье</v>
      </c>
      <c r="C95" s="523" t="str">
        <f>'Пр 1 (произв)'!C94</f>
        <v>М_ЗР.7</v>
      </c>
      <c r="D95" s="9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912"/>
      <c r="S95" s="913"/>
      <c r="T95" s="304"/>
      <c r="U95" s="304"/>
      <c r="V95" s="304"/>
      <c r="W95" s="304"/>
      <c r="X95" s="304"/>
      <c r="Y95" s="304"/>
      <c r="Z95" s="304"/>
      <c r="AA95" s="271">
        <f>'Пр 3 (произв)'!AW93</f>
        <v>0.72493064000000007</v>
      </c>
      <c r="AB95" s="271">
        <f>'Пр 3 (произв)'!AX93</f>
        <v>0.06</v>
      </c>
      <c r="AC95" s="271">
        <f>'Пр 3 (произв)'!AY93</f>
        <v>0</v>
      </c>
      <c r="AD95" s="271">
        <f>'Пр 3 (произв)'!AZ93</f>
        <v>0</v>
      </c>
      <c r="AE95" s="271">
        <f>'Пр 3 (произв)'!BA93</f>
        <v>0</v>
      </c>
      <c r="AF95" s="271">
        <f>'Пр 3 (произв)'!BB93</f>
        <v>0</v>
      </c>
      <c r="AG95" s="9">
        <f t="shared" si="27"/>
        <v>0</v>
      </c>
      <c r="AH95" s="9">
        <f t="shared" si="28"/>
        <v>0.72493064000000007</v>
      </c>
      <c r="AI95" s="450">
        <f t="shared" si="29"/>
        <v>0.06</v>
      </c>
      <c r="AJ95" s="9">
        <f t="shared" si="30"/>
        <v>0</v>
      </c>
      <c r="AK95" s="9">
        <f t="shared" si="31"/>
        <v>0</v>
      </c>
      <c r="AL95" s="9">
        <f t="shared" si="32"/>
        <v>0</v>
      </c>
      <c r="AM95" s="9">
        <f t="shared" si="33"/>
        <v>0</v>
      </c>
    </row>
    <row r="96" spans="1:39 16384:16384" ht="18" x14ac:dyDescent="0.25">
      <c r="A96" s="115" t="str">
        <f>'Пр 1 (произв)'!A95</f>
        <v>1.3.1.8</v>
      </c>
      <c r="B96" s="115" t="str">
        <f>'Пр 1 (произв)'!B95</f>
        <v>Приобретение дизель-генератора 30 кВт на ДЭС д.Кия</v>
      </c>
      <c r="C96" s="523" t="str">
        <f>'Пр 1 (произв)'!C95</f>
        <v>М_ЗР.8</v>
      </c>
      <c r="D96" s="9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912"/>
      <c r="S96" s="913"/>
      <c r="T96" s="304"/>
      <c r="U96" s="304"/>
      <c r="V96" s="304"/>
      <c r="W96" s="304"/>
      <c r="X96" s="304"/>
      <c r="Y96" s="304"/>
      <c r="Z96" s="304"/>
      <c r="AA96" s="271">
        <f>'Пр 3 (произв)'!AW94</f>
        <v>0.72493064000000007</v>
      </c>
      <c r="AB96" s="271">
        <f>'Пр 3 (произв)'!AX94</f>
        <v>0.03</v>
      </c>
      <c r="AC96" s="271">
        <f>'Пр 3 (произв)'!AY94</f>
        <v>0</v>
      </c>
      <c r="AD96" s="271">
        <f>'Пр 3 (произв)'!AZ94</f>
        <v>0</v>
      </c>
      <c r="AE96" s="271">
        <f>'Пр 3 (произв)'!BA94</f>
        <v>0</v>
      </c>
      <c r="AF96" s="271">
        <f>'Пр 3 (произв)'!BB94</f>
        <v>0</v>
      </c>
      <c r="AG96" s="9">
        <f t="shared" si="27"/>
        <v>0</v>
      </c>
      <c r="AH96" s="9">
        <f t="shared" si="28"/>
        <v>0.72493064000000007</v>
      </c>
      <c r="AI96" s="450">
        <f t="shared" si="29"/>
        <v>0.03</v>
      </c>
      <c r="AJ96" s="9">
        <f t="shared" si="30"/>
        <v>0</v>
      </c>
      <c r="AK96" s="9">
        <f t="shared" si="31"/>
        <v>0</v>
      </c>
      <c r="AL96" s="9">
        <f t="shared" si="32"/>
        <v>0</v>
      </c>
      <c r="AM96" s="9">
        <f t="shared" si="33"/>
        <v>0</v>
      </c>
    </row>
    <row r="97" spans="1:40" ht="18" x14ac:dyDescent="0.25">
      <c r="A97" s="115" t="str">
        <f>'Пр 1 (произв)'!A96</f>
        <v>1.3.1.9</v>
      </c>
      <c r="B97" s="115" t="str">
        <f>'Пр 1 (произв)'!B96</f>
        <v>Приобретение дизель-генератора 30 кВт на ДЭС д.Чижа</v>
      </c>
      <c r="C97" s="523" t="str">
        <f>'Пр 1 (произв)'!C96</f>
        <v>М_ЗР.9</v>
      </c>
      <c r="D97" s="9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912"/>
      <c r="S97" s="913"/>
      <c r="T97" s="304"/>
      <c r="U97" s="304"/>
      <c r="V97" s="304"/>
      <c r="W97" s="304"/>
      <c r="X97" s="304"/>
      <c r="Y97" s="304"/>
      <c r="Z97" s="304"/>
      <c r="AA97" s="271">
        <f>'Пр 3 (произв)'!AW95</f>
        <v>0.72493064000000007</v>
      </c>
      <c r="AB97" s="271">
        <f>'Пр 3 (произв)'!AX95</f>
        <v>0.06</v>
      </c>
      <c r="AC97" s="271">
        <f>'Пр 3 (произв)'!AY95</f>
        <v>0</v>
      </c>
      <c r="AD97" s="271">
        <f>'Пр 3 (произв)'!AZ95</f>
        <v>0</v>
      </c>
      <c r="AE97" s="271">
        <f>'Пр 3 (произв)'!BA95</f>
        <v>0</v>
      </c>
      <c r="AF97" s="271">
        <f>'Пр 3 (произв)'!BB95</f>
        <v>0</v>
      </c>
      <c r="AG97" s="9">
        <f t="shared" si="27"/>
        <v>0</v>
      </c>
      <c r="AH97" s="9">
        <f t="shared" si="28"/>
        <v>0.72493064000000007</v>
      </c>
      <c r="AI97" s="450">
        <f t="shared" si="29"/>
        <v>0.06</v>
      </c>
      <c r="AJ97" s="9">
        <f t="shared" si="30"/>
        <v>0</v>
      </c>
      <c r="AK97" s="9">
        <f t="shared" si="31"/>
        <v>0</v>
      </c>
      <c r="AL97" s="9">
        <f t="shared" si="32"/>
        <v>0</v>
      </c>
      <c r="AM97" s="9">
        <f t="shared" si="33"/>
        <v>0</v>
      </c>
    </row>
    <row r="98" spans="1:40" ht="18" x14ac:dyDescent="0.25">
      <c r="A98" s="115" t="str">
        <f>'Пр 1 (произв)'!A97</f>
        <v>1.3.1.10</v>
      </c>
      <c r="B98" s="115" t="str">
        <f>'Пр 1 (произв)'!B97</f>
        <v>Приобретение дизель-генератора 60 кВт на ДЭС д.Чижа</v>
      </c>
      <c r="C98" s="523" t="str">
        <f>'Пр 1 (произв)'!C97</f>
        <v>М_ЗР.10</v>
      </c>
      <c r="D98" s="9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912"/>
      <c r="S98" s="913"/>
      <c r="T98" s="304"/>
      <c r="U98" s="304"/>
      <c r="V98" s="304"/>
      <c r="W98" s="304"/>
      <c r="X98" s="304"/>
      <c r="Y98" s="304"/>
      <c r="Z98" s="304"/>
      <c r="AA98" s="271">
        <f>'Пр 3 (произв)'!AW96</f>
        <v>1.05098574</v>
      </c>
      <c r="AB98" s="271">
        <f>'Пр 3 (произв)'!AX96</f>
        <v>0.12</v>
      </c>
      <c r="AC98" s="271">
        <f>'Пр 3 (произв)'!AY96</f>
        <v>0</v>
      </c>
      <c r="AD98" s="271">
        <f>'Пр 3 (произв)'!AZ96</f>
        <v>0</v>
      </c>
      <c r="AE98" s="271">
        <f>'Пр 3 (произв)'!BA96</f>
        <v>0</v>
      </c>
      <c r="AF98" s="271">
        <f>'Пр 3 (произв)'!BB96</f>
        <v>0</v>
      </c>
      <c r="AG98" s="9">
        <f t="shared" si="27"/>
        <v>0</v>
      </c>
      <c r="AH98" s="9">
        <f t="shared" si="28"/>
        <v>1.05098574</v>
      </c>
      <c r="AI98" s="450">
        <f t="shared" si="29"/>
        <v>0.12</v>
      </c>
      <c r="AJ98" s="9">
        <f t="shared" si="30"/>
        <v>0</v>
      </c>
      <c r="AK98" s="9">
        <f t="shared" si="31"/>
        <v>0</v>
      </c>
      <c r="AL98" s="9">
        <f t="shared" si="32"/>
        <v>0</v>
      </c>
      <c r="AM98" s="9">
        <f t="shared" si="33"/>
        <v>0</v>
      </c>
      <c r="AN98" s="283">
        <f>AH98-Мероприятия!M24</f>
        <v>-0.86621479466666673</v>
      </c>
    </row>
    <row r="99" spans="1:40" ht="18" x14ac:dyDescent="0.25">
      <c r="A99" s="115" t="str">
        <f>'Пр 1 (произв)'!A98</f>
        <v>1.3.1.11</v>
      </c>
      <c r="B99" s="115" t="str">
        <f>'Пр 1 (произв)'!B98</f>
        <v>Приобретение 2-х дизель-генератов 30 кВт на ДЭС д.Волонга</v>
      </c>
      <c r="C99" s="523" t="str">
        <f>'Пр 1 (произв)'!C98</f>
        <v>М_ЗР.11</v>
      </c>
      <c r="D99" s="9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912"/>
      <c r="S99" s="913"/>
      <c r="T99" s="304"/>
      <c r="U99" s="304"/>
      <c r="V99" s="304"/>
      <c r="W99" s="304"/>
      <c r="X99" s="304"/>
      <c r="Y99" s="304"/>
      <c r="Z99" s="304"/>
      <c r="AA99" s="271">
        <f>'Пр 3 (произв)'!AW97</f>
        <v>1.4498612800000001</v>
      </c>
      <c r="AB99" s="271">
        <f>'Пр 3 (произв)'!AX97</f>
        <v>0.06</v>
      </c>
      <c r="AC99" s="271">
        <f>'Пр 3 (произв)'!AY97</f>
        <v>0</v>
      </c>
      <c r="AD99" s="271">
        <f>'Пр 3 (произв)'!AZ97</f>
        <v>0</v>
      </c>
      <c r="AE99" s="271">
        <f>'Пр 3 (произв)'!BA97</f>
        <v>0</v>
      </c>
      <c r="AF99" s="271">
        <f>'Пр 3 (произв)'!BB97</f>
        <v>0</v>
      </c>
      <c r="AG99" s="9">
        <f t="shared" si="27"/>
        <v>0</v>
      </c>
      <c r="AH99" s="9">
        <f t="shared" si="28"/>
        <v>1.4498612800000001</v>
      </c>
      <c r="AI99" s="450">
        <f t="shared" si="29"/>
        <v>0.06</v>
      </c>
      <c r="AJ99" s="9">
        <f t="shared" si="30"/>
        <v>0</v>
      </c>
      <c r="AK99" s="9">
        <f t="shared" si="31"/>
        <v>0</v>
      </c>
      <c r="AL99" s="9">
        <f t="shared" si="32"/>
        <v>0</v>
      </c>
      <c r="AM99" s="9">
        <f t="shared" si="33"/>
        <v>0</v>
      </c>
      <c r="AN99" s="283">
        <f>AH99-Мероприятия!M37</f>
        <v>-4.8608463866666671</v>
      </c>
    </row>
    <row r="100" spans="1:40" ht="18" x14ac:dyDescent="0.25">
      <c r="A100" s="115" t="str">
        <f>'Пр 1 (произв)'!A99</f>
        <v>1.3.1.12</v>
      </c>
      <c r="B100" s="115" t="str">
        <f>'Пр 1 (произв)'!B99</f>
        <v>Приобретение дизель-генератора 60 кВт на ДЭС д.Куя</v>
      </c>
      <c r="C100" s="523" t="str">
        <f>'Пр 1 (произв)'!C99</f>
        <v>М_ЗР.12</v>
      </c>
      <c r="D100" s="9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912"/>
      <c r="S100" s="913"/>
      <c r="T100" s="304"/>
      <c r="U100" s="304"/>
      <c r="V100" s="304"/>
      <c r="W100" s="304"/>
      <c r="X100" s="304"/>
      <c r="Y100" s="304"/>
      <c r="Z100" s="304"/>
      <c r="AA100" s="271">
        <f>'Пр 3 (произв)'!AW98</f>
        <v>1.05098574</v>
      </c>
      <c r="AB100" s="271">
        <f>'Пр 3 (произв)'!AX98</f>
        <v>0.12</v>
      </c>
      <c r="AC100" s="271">
        <f>'Пр 3 (произв)'!AY98</f>
        <v>0</v>
      </c>
      <c r="AD100" s="271">
        <f>'Пр 3 (произв)'!AZ98</f>
        <v>0</v>
      </c>
      <c r="AE100" s="271">
        <f>'Пр 3 (произв)'!BA98</f>
        <v>0</v>
      </c>
      <c r="AF100" s="271">
        <f>'Пр 3 (произв)'!BB98</f>
        <v>0</v>
      </c>
      <c r="AG100" s="9">
        <f t="shared" si="27"/>
        <v>0</v>
      </c>
      <c r="AH100" s="9">
        <f t="shared" si="28"/>
        <v>1.05098574</v>
      </c>
      <c r="AI100" s="450">
        <f t="shared" si="29"/>
        <v>0.12</v>
      </c>
      <c r="AJ100" s="9">
        <f t="shared" si="30"/>
        <v>0</v>
      </c>
      <c r="AK100" s="9">
        <f t="shared" si="31"/>
        <v>0</v>
      </c>
      <c r="AL100" s="9">
        <f t="shared" si="32"/>
        <v>0</v>
      </c>
      <c r="AM100" s="9">
        <f t="shared" si="33"/>
        <v>0</v>
      </c>
      <c r="AN100" s="283">
        <f>AH100-Мероприятия!M25</f>
        <v>0.32605509999999993</v>
      </c>
    </row>
    <row r="101" spans="1:40" ht="18" x14ac:dyDescent="0.25">
      <c r="A101" s="115" t="str">
        <f>'Пр 1 (произв)'!A100</f>
        <v>1.3.1.13</v>
      </c>
      <c r="B101" s="115" t="str">
        <f>'Пр 1 (произв)'!B100</f>
        <v>Приобретение дизель-генератора АД-200 в кол-ве 2-х единиц на ДЭС п. Нельмин-Нос</v>
      </c>
      <c r="C101" s="523" t="str">
        <f>'Пр 1 (произв)'!C100</f>
        <v>М_ЗР.13</v>
      </c>
      <c r="D101" s="9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912"/>
      <c r="S101" s="913"/>
      <c r="T101" s="304"/>
      <c r="U101" s="304"/>
      <c r="V101" s="304"/>
      <c r="W101" s="304"/>
      <c r="X101" s="304"/>
      <c r="Y101" s="304"/>
      <c r="Z101" s="304"/>
      <c r="AA101" s="271">
        <f>'Пр 3 (произв)'!AW99</f>
        <v>3.2719038333333335</v>
      </c>
      <c r="AB101" s="271">
        <f>'Пр 3 (произв)'!AX99</f>
        <v>0.4</v>
      </c>
      <c r="AC101" s="271">
        <f>'Пр 3 (произв)'!AY99</f>
        <v>0</v>
      </c>
      <c r="AD101" s="271">
        <f>'Пр 3 (произв)'!AZ99</f>
        <v>0</v>
      </c>
      <c r="AE101" s="271">
        <f>'Пр 3 (произв)'!BA99</f>
        <v>0</v>
      </c>
      <c r="AF101" s="271">
        <f>'Пр 3 (произв)'!BB99</f>
        <v>0</v>
      </c>
      <c r="AG101" s="9">
        <f t="shared" si="27"/>
        <v>0</v>
      </c>
      <c r="AH101" s="9">
        <f t="shared" si="28"/>
        <v>3.2719038333333335</v>
      </c>
      <c r="AI101" s="450">
        <f t="shared" si="29"/>
        <v>0.4</v>
      </c>
      <c r="AJ101" s="9">
        <f t="shared" si="30"/>
        <v>0</v>
      </c>
      <c r="AK101" s="9">
        <f t="shared" si="31"/>
        <v>0</v>
      </c>
      <c r="AL101" s="9">
        <f t="shared" si="32"/>
        <v>0</v>
      </c>
      <c r="AM101" s="9">
        <f t="shared" si="33"/>
        <v>0</v>
      </c>
      <c r="AN101" s="283" t="e">
        <f>AH101-Мероприятия!#REF!</f>
        <v>#REF!</v>
      </c>
    </row>
    <row r="102" spans="1:40" ht="18" x14ac:dyDescent="0.25">
      <c r="A102" s="115" t="str">
        <f>'Пр 1 (произв)'!A101</f>
        <v>1.3.1.14</v>
      </c>
      <c r="B102" s="115" t="str">
        <f>'Пр 1 (произв)'!B101</f>
        <v>Приобретение 2-х дизель-генераторов 315 кВт на ДЭС п.Хорей-Вер</v>
      </c>
      <c r="C102" s="523" t="str">
        <f>'Пр 1 (произв)'!C101</f>
        <v>М_ЗР.14</v>
      </c>
      <c r="D102" s="9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912"/>
      <c r="S102" s="913"/>
      <c r="T102" s="304"/>
      <c r="U102" s="304"/>
      <c r="V102" s="304"/>
      <c r="W102" s="304"/>
      <c r="X102" s="304"/>
      <c r="Y102" s="304"/>
      <c r="Z102" s="304"/>
      <c r="AA102" s="271">
        <f>'Пр 3 (произв)'!AW100</f>
        <v>6.3107076666666675</v>
      </c>
      <c r="AB102" s="271">
        <f>'Пр 3 (произв)'!AX100</f>
        <v>0.63</v>
      </c>
      <c r="AC102" s="271">
        <f>'Пр 3 (произв)'!AY100</f>
        <v>0</v>
      </c>
      <c r="AD102" s="271">
        <f>'Пр 3 (произв)'!AZ100</f>
        <v>0</v>
      </c>
      <c r="AE102" s="271">
        <f>'Пр 3 (произв)'!BA100</f>
        <v>0</v>
      </c>
      <c r="AF102" s="271">
        <f>'Пр 3 (произв)'!BB100</f>
        <v>0</v>
      </c>
      <c r="AG102" s="9">
        <f t="shared" si="27"/>
        <v>0</v>
      </c>
      <c r="AH102" s="9">
        <f t="shared" si="28"/>
        <v>6.3107076666666675</v>
      </c>
      <c r="AI102" s="450">
        <f t="shared" si="29"/>
        <v>0.63</v>
      </c>
      <c r="AJ102" s="9">
        <f t="shared" si="30"/>
        <v>0</v>
      </c>
      <c r="AK102" s="9">
        <f t="shared" si="31"/>
        <v>0</v>
      </c>
      <c r="AL102" s="9">
        <f t="shared" si="32"/>
        <v>0</v>
      </c>
      <c r="AM102" s="9">
        <f t="shared" si="33"/>
        <v>0</v>
      </c>
      <c r="AN102" s="283">
        <f>AH102-Мероприятия!M69</f>
        <v>3.8147076666666675</v>
      </c>
    </row>
    <row r="103" spans="1:40" hidden="1" x14ac:dyDescent="0.25">
      <c r="A103" s="115"/>
      <c r="B103" s="115"/>
      <c r="C103" s="523"/>
      <c r="D103" s="9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912"/>
      <c r="S103" s="913"/>
      <c r="T103" s="304"/>
      <c r="U103" s="304"/>
      <c r="V103" s="304"/>
      <c r="W103" s="304"/>
      <c r="X103" s="304"/>
      <c r="Y103" s="304"/>
      <c r="Z103" s="304"/>
      <c r="AA103" s="271"/>
      <c r="AB103" s="271"/>
      <c r="AC103" s="271"/>
      <c r="AD103" s="271"/>
      <c r="AE103" s="271"/>
      <c r="AF103" s="271"/>
      <c r="AG103" s="9"/>
      <c r="AH103" s="9"/>
      <c r="AI103" s="450"/>
      <c r="AJ103" s="9"/>
      <c r="AK103" s="9"/>
      <c r="AL103" s="9"/>
      <c r="AM103" s="9"/>
      <c r="AN103" s="283"/>
    </row>
    <row r="104" spans="1:40" hidden="1" x14ac:dyDescent="0.25">
      <c r="A104" s="167">
        <f>'Пр 1 (произв)'!A103</f>
        <v>0</v>
      </c>
      <c r="B104" s="115">
        <f>'Пр 1 (произв)'!B103</f>
        <v>0</v>
      </c>
      <c r="C104" s="167">
        <f>'Пр 1 (произв)'!C103</f>
        <v>0</v>
      </c>
      <c r="D104" s="9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912"/>
      <c r="S104" s="913"/>
      <c r="T104" s="304"/>
      <c r="U104" s="304"/>
      <c r="V104" s="304"/>
      <c r="W104" s="304"/>
      <c r="X104" s="304"/>
      <c r="Y104" s="304"/>
      <c r="Z104" s="304"/>
      <c r="AA104" s="271"/>
      <c r="AB104" s="271"/>
      <c r="AC104" s="271"/>
      <c r="AD104" s="271"/>
      <c r="AE104" s="271"/>
      <c r="AF104" s="271"/>
      <c r="AG104" s="9"/>
      <c r="AH104" s="9"/>
      <c r="AI104" s="450"/>
      <c r="AJ104" s="9"/>
      <c r="AK104" s="9"/>
      <c r="AL104" s="9"/>
      <c r="AM104" s="9"/>
      <c r="AN104" s="283">
        <f>AH104-Мероприятия!M44</f>
        <v>0</v>
      </c>
    </row>
    <row r="105" spans="1:40" hidden="1" x14ac:dyDescent="0.25">
      <c r="A105" s="167" t="str">
        <f>'Пр 1 (произв)'!A104</f>
        <v>1.3.1</v>
      </c>
      <c r="B105" s="115" t="str">
        <f>'Пр 1 (произв)'!B104</f>
        <v>Наименование инвестиционного проекта</v>
      </c>
      <c r="C105" s="167">
        <f>'Пр 1 (произв)'!C104</f>
        <v>0</v>
      </c>
      <c r="D105" s="9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912"/>
      <c r="S105" s="913"/>
      <c r="T105" s="304"/>
      <c r="U105" s="304"/>
      <c r="V105" s="304"/>
      <c r="W105" s="304"/>
      <c r="X105" s="304"/>
      <c r="Y105" s="304"/>
      <c r="Z105" s="304"/>
      <c r="AA105" s="271"/>
      <c r="AB105" s="271"/>
      <c r="AC105" s="271"/>
      <c r="AD105" s="271"/>
      <c r="AE105" s="271"/>
      <c r="AF105" s="271"/>
      <c r="AG105" s="9"/>
      <c r="AH105" s="9"/>
      <c r="AI105" s="450"/>
      <c r="AJ105" s="9"/>
      <c r="AK105" s="9"/>
      <c r="AL105" s="9"/>
      <c r="AM105" s="9"/>
      <c r="AN105" s="283">
        <f>AH105-Мероприятия!M45</f>
        <v>0</v>
      </c>
    </row>
    <row r="106" spans="1:40" hidden="1" x14ac:dyDescent="0.25">
      <c r="A106" s="167" t="str">
        <f>'Пр 1 (произв)'!A105</f>
        <v>...</v>
      </c>
      <c r="B106" s="115" t="str">
        <f>'Пр 1 (произв)'!B105</f>
        <v>...</v>
      </c>
      <c r="C106" s="167">
        <f>'Пр 1 (произв)'!C105</f>
        <v>0</v>
      </c>
      <c r="D106" s="9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912"/>
      <c r="S106" s="913"/>
      <c r="T106" s="304"/>
      <c r="U106" s="304"/>
      <c r="V106" s="304"/>
      <c r="W106" s="304"/>
      <c r="X106" s="304"/>
      <c r="Y106" s="304"/>
      <c r="Z106" s="304"/>
      <c r="AA106" s="271"/>
      <c r="AB106" s="271"/>
      <c r="AC106" s="271"/>
      <c r="AD106" s="271"/>
      <c r="AE106" s="271"/>
      <c r="AF106" s="271"/>
      <c r="AG106" s="9"/>
      <c r="AH106" s="9"/>
      <c r="AI106" s="450"/>
      <c r="AJ106" s="9"/>
      <c r="AK106" s="9"/>
      <c r="AL106" s="9"/>
      <c r="AM106" s="9"/>
      <c r="AN106" s="283">
        <f>AH106-Мероприятия!M46</f>
        <v>0</v>
      </c>
    </row>
    <row r="107" spans="1:40" ht="28.5" customHeight="1" x14ac:dyDescent="0.25">
      <c r="A107" s="167" t="str">
        <f>'Пр 1 (произв)'!A106</f>
        <v>1.3.2</v>
      </c>
      <c r="B107" s="131" t="str">
        <f>'Пр 1 (произв)'!B106</f>
        <v>Модернизация, техническое перевооружение котельных, всего, в том числе:</v>
      </c>
      <c r="C107" s="167" t="str">
        <f>'Пр 1 (произв)'!C106</f>
        <v>Г</v>
      </c>
      <c r="D107" s="133">
        <f>SUM(D108:D110)</f>
        <v>0</v>
      </c>
      <c r="E107" s="133">
        <f t="shared" ref="E107:AM107" si="34">SUM(E108:E110)</f>
        <v>0</v>
      </c>
      <c r="F107" s="133">
        <f t="shared" si="34"/>
        <v>0</v>
      </c>
      <c r="G107" s="133">
        <f t="shared" si="34"/>
        <v>0</v>
      </c>
      <c r="H107" s="133">
        <f t="shared" si="34"/>
        <v>0</v>
      </c>
      <c r="I107" s="133">
        <f t="shared" si="34"/>
        <v>0</v>
      </c>
      <c r="J107" s="133">
        <f t="shared" si="34"/>
        <v>0</v>
      </c>
      <c r="K107" s="133">
        <f t="shared" si="34"/>
        <v>0</v>
      </c>
      <c r="L107" s="133">
        <f t="shared" si="34"/>
        <v>0</v>
      </c>
      <c r="M107" s="133">
        <f t="shared" si="34"/>
        <v>0</v>
      </c>
      <c r="N107" s="133">
        <f t="shared" si="34"/>
        <v>0</v>
      </c>
      <c r="O107" s="133">
        <f t="shared" si="34"/>
        <v>0</v>
      </c>
      <c r="P107" s="133">
        <f t="shared" si="34"/>
        <v>0</v>
      </c>
      <c r="Q107" s="133">
        <f t="shared" si="34"/>
        <v>0</v>
      </c>
      <c r="R107" s="908">
        <f t="shared" si="34"/>
        <v>0</v>
      </c>
      <c r="S107" s="909"/>
      <c r="T107" s="133">
        <f t="shared" si="34"/>
        <v>0</v>
      </c>
      <c r="U107" s="133">
        <f t="shared" si="34"/>
        <v>0</v>
      </c>
      <c r="V107" s="133">
        <f t="shared" si="34"/>
        <v>0</v>
      </c>
      <c r="W107" s="133">
        <f t="shared" si="34"/>
        <v>0</v>
      </c>
      <c r="X107" s="133">
        <f t="shared" si="34"/>
        <v>0</v>
      </c>
      <c r="Y107" s="133">
        <f t="shared" si="34"/>
        <v>0</v>
      </c>
      <c r="Z107" s="133">
        <f t="shared" si="34"/>
        <v>0</v>
      </c>
      <c r="AA107" s="133">
        <f t="shared" si="34"/>
        <v>0</v>
      </c>
      <c r="AB107" s="446">
        <f t="shared" si="34"/>
        <v>0</v>
      </c>
      <c r="AC107" s="133">
        <f t="shared" si="34"/>
        <v>0</v>
      </c>
      <c r="AD107" s="133">
        <f t="shared" si="34"/>
        <v>0</v>
      </c>
      <c r="AE107" s="133">
        <f t="shared" si="34"/>
        <v>0</v>
      </c>
      <c r="AF107" s="133">
        <f t="shared" si="34"/>
        <v>0</v>
      </c>
      <c r="AG107" s="133">
        <f t="shared" si="34"/>
        <v>0</v>
      </c>
      <c r="AH107" s="133">
        <f t="shared" si="34"/>
        <v>0</v>
      </c>
      <c r="AI107" s="446">
        <f t="shared" si="34"/>
        <v>0</v>
      </c>
      <c r="AJ107" s="133">
        <f t="shared" si="34"/>
        <v>0</v>
      </c>
      <c r="AK107" s="133">
        <f t="shared" si="34"/>
        <v>0</v>
      </c>
      <c r="AL107" s="133">
        <f t="shared" si="34"/>
        <v>0</v>
      </c>
      <c r="AM107" s="133">
        <f t="shared" si="34"/>
        <v>0</v>
      </c>
    </row>
    <row r="108" spans="1:40" hidden="1" outlineLevel="1" x14ac:dyDescent="0.25">
      <c r="A108" s="167" t="str">
        <f>'Пр 1 (произв)'!A107</f>
        <v>1.3.2</v>
      </c>
      <c r="B108" s="115" t="str">
        <f>'Пр 1 (произв)'!B107</f>
        <v>Наименование инвестиционного проекта</v>
      </c>
      <c r="C108" s="167">
        <f>'Пр 1 (произв)'!C107</f>
        <v>0</v>
      </c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451"/>
      <c r="AC108" s="304"/>
      <c r="AD108" s="304"/>
      <c r="AE108" s="304"/>
      <c r="AF108" s="304"/>
      <c r="AG108" s="304"/>
      <c r="AH108" s="304"/>
      <c r="AI108" s="451"/>
      <c r="AJ108" s="304"/>
      <c r="AK108" s="304"/>
      <c r="AL108" s="304"/>
      <c r="AM108" s="304"/>
    </row>
    <row r="109" spans="1:40" hidden="1" outlineLevel="1" x14ac:dyDescent="0.25">
      <c r="A109" s="167" t="str">
        <f>'Пр 1 (произв)'!A108</f>
        <v>1.3.2</v>
      </c>
      <c r="B109" s="115" t="str">
        <f>'Пр 1 (произв)'!B108</f>
        <v>Наименование инвестиционного проекта</v>
      </c>
      <c r="C109" s="167">
        <f>'Пр 1 (произв)'!C108</f>
        <v>0</v>
      </c>
      <c r="D109" s="9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451"/>
      <c r="AC109" s="304"/>
      <c r="AD109" s="304"/>
      <c r="AE109" s="304"/>
      <c r="AF109" s="304"/>
      <c r="AG109" s="304"/>
      <c r="AH109" s="304"/>
      <c r="AI109" s="451"/>
      <c r="AJ109" s="304"/>
      <c r="AK109" s="304"/>
      <c r="AL109" s="304"/>
      <c r="AM109" s="304"/>
    </row>
    <row r="110" spans="1:40" hidden="1" outlineLevel="1" x14ac:dyDescent="0.25">
      <c r="A110" s="167" t="str">
        <f>'Пр 1 (произв)'!A109</f>
        <v>...</v>
      </c>
      <c r="B110" s="115" t="str">
        <f>'Пр 1 (произв)'!B109</f>
        <v>...</v>
      </c>
      <c r="C110" s="167">
        <f>'Пр 1 (произв)'!C109</f>
        <v>0</v>
      </c>
      <c r="D110" s="9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451"/>
      <c r="AC110" s="304"/>
      <c r="AD110" s="304"/>
      <c r="AE110" s="304"/>
      <c r="AF110" s="304"/>
      <c r="AG110" s="304"/>
      <c r="AH110" s="304"/>
      <c r="AI110" s="451"/>
      <c r="AJ110" s="304"/>
      <c r="AK110" s="304"/>
      <c r="AL110" s="304"/>
      <c r="AM110" s="304"/>
    </row>
    <row r="111" spans="1:40" ht="25.5" customHeight="1" collapsed="1" x14ac:dyDescent="0.25">
      <c r="A111" s="167" t="str">
        <f>'Пр 1 (произв)'!A110</f>
        <v>1.3.3</v>
      </c>
      <c r="B111" s="131" t="str">
        <f>'Пр 1 (произв)'!B110</f>
        <v>Модернизация, техническое перевооружение тепловых сетей, всего, в том числе:</v>
      </c>
      <c r="C111" s="167" t="str">
        <f>'Пр 1 (произв)'!C110</f>
        <v>Г</v>
      </c>
      <c r="D111" s="133">
        <f>SUM(D112:D114)</f>
        <v>0</v>
      </c>
      <c r="E111" s="133">
        <f t="shared" ref="E111:AM111" si="35">SUM(E112:E114)</f>
        <v>0</v>
      </c>
      <c r="F111" s="133">
        <f t="shared" si="35"/>
        <v>0</v>
      </c>
      <c r="G111" s="133">
        <f t="shared" si="35"/>
        <v>0</v>
      </c>
      <c r="H111" s="133">
        <f t="shared" si="35"/>
        <v>0</v>
      </c>
      <c r="I111" s="133">
        <f t="shared" si="35"/>
        <v>0</v>
      </c>
      <c r="J111" s="133">
        <f t="shared" si="35"/>
        <v>0</v>
      </c>
      <c r="K111" s="133">
        <f t="shared" si="35"/>
        <v>0</v>
      </c>
      <c r="L111" s="133">
        <f t="shared" si="35"/>
        <v>0</v>
      </c>
      <c r="M111" s="133">
        <f t="shared" si="35"/>
        <v>0</v>
      </c>
      <c r="N111" s="133">
        <f t="shared" si="35"/>
        <v>0</v>
      </c>
      <c r="O111" s="133">
        <f t="shared" si="35"/>
        <v>0</v>
      </c>
      <c r="P111" s="133">
        <f t="shared" si="35"/>
        <v>0</v>
      </c>
      <c r="Q111" s="133">
        <f t="shared" si="35"/>
        <v>0</v>
      </c>
      <c r="R111" s="908">
        <f t="shared" si="35"/>
        <v>0</v>
      </c>
      <c r="S111" s="909"/>
      <c r="T111" s="133">
        <f t="shared" si="35"/>
        <v>0</v>
      </c>
      <c r="U111" s="133">
        <f t="shared" si="35"/>
        <v>0</v>
      </c>
      <c r="V111" s="133">
        <f t="shared" si="35"/>
        <v>0</v>
      </c>
      <c r="W111" s="133">
        <f t="shared" si="35"/>
        <v>0</v>
      </c>
      <c r="X111" s="133">
        <f t="shared" si="35"/>
        <v>0</v>
      </c>
      <c r="Y111" s="133">
        <f t="shared" si="35"/>
        <v>0</v>
      </c>
      <c r="Z111" s="133">
        <f t="shared" si="35"/>
        <v>0</v>
      </c>
      <c r="AA111" s="133">
        <f t="shared" si="35"/>
        <v>0</v>
      </c>
      <c r="AB111" s="446">
        <f t="shared" si="35"/>
        <v>0</v>
      </c>
      <c r="AC111" s="133">
        <f t="shared" si="35"/>
        <v>0</v>
      </c>
      <c r="AD111" s="133">
        <f t="shared" si="35"/>
        <v>0</v>
      </c>
      <c r="AE111" s="133">
        <f t="shared" si="35"/>
        <v>0</v>
      </c>
      <c r="AF111" s="133">
        <f t="shared" si="35"/>
        <v>0</v>
      </c>
      <c r="AG111" s="133">
        <f t="shared" si="35"/>
        <v>0</v>
      </c>
      <c r="AH111" s="133">
        <f t="shared" si="35"/>
        <v>0</v>
      </c>
      <c r="AI111" s="446">
        <f t="shared" si="35"/>
        <v>0</v>
      </c>
      <c r="AJ111" s="133">
        <f t="shared" si="35"/>
        <v>0</v>
      </c>
      <c r="AK111" s="133">
        <f t="shared" si="35"/>
        <v>0</v>
      </c>
      <c r="AL111" s="133">
        <f t="shared" si="35"/>
        <v>0</v>
      </c>
      <c r="AM111" s="133">
        <f t="shared" si="35"/>
        <v>0</v>
      </c>
    </row>
    <row r="112" spans="1:40" hidden="1" outlineLevel="1" x14ac:dyDescent="0.25">
      <c r="A112" s="167" t="str">
        <f>'Пр 1 (произв)'!A111</f>
        <v>1.3.3</v>
      </c>
      <c r="B112" s="115" t="str">
        <f>'Пр 1 (произв)'!B111</f>
        <v>Наименование инвестиционного проекта</v>
      </c>
      <c r="C112" s="167">
        <f>'Пр 1 (произв)'!C111</f>
        <v>0</v>
      </c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451"/>
      <c r="AC112" s="304"/>
      <c r="AD112" s="304"/>
      <c r="AE112" s="304"/>
      <c r="AF112" s="304"/>
      <c r="AG112" s="304"/>
      <c r="AH112" s="304"/>
      <c r="AI112" s="451"/>
      <c r="AJ112" s="304"/>
      <c r="AK112" s="304"/>
      <c r="AL112" s="304"/>
      <c r="AM112" s="304"/>
    </row>
    <row r="113" spans="1:39" hidden="1" outlineLevel="1" x14ac:dyDescent="0.25">
      <c r="A113" s="167" t="str">
        <f>'Пр 1 (произв)'!A112</f>
        <v>1.3.3</v>
      </c>
      <c r="B113" s="115" t="str">
        <f>'Пр 1 (произв)'!B112</f>
        <v>Наименование инвестиционного проекта</v>
      </c>
      <c r="C113" s="167">
        <f>'Пр 1 (произв)'!C112</f>
        <v>0</v>
      </c>
      <c r="D113" s="9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451"/>
      <c r="AC113" s="304"/>
      <c r="AD113" s="304"/>
      <c r="AE113" s="304"/>
      <c r="AF113" s="304"/>
      <c r="AG113" s="304"/>
      <c r="AH113" s="304"/>
      <c r="AI113" s="451"/>
      <c r="AJ113" s="304"/>
      <c r="AK113" s="304"/>
      <c r="AL113" s="304"/>
      <c r="AM113" s="304"/>
    </row>
    <row r="114" spans="1:39" hidden="1" outlineLevel="1" x14ac:dyDescent="0.25">
      <c r="A114" s="167" t="str">
        <f>'Пр 1 (произв)'!A113</f>
        <v>...</v>
      </c>
      <c r="B114" s="115" t="str">
        <f>'Пр 1 (произв)'!B113</f>
        <v>...</v>
      </c>
      <c r="C114" s="167">
        <f>'Пр 1 (произв)'!C113</f>
        <v>0</v>
      </c>
      <c r="D114" s="9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451"/>
      <c r="AC114" s="304"/>
      <c r="AD114" s="304"/>
      <c r="AE114" s="304"/>
      <c r="AF114" s="304"/>
      <c r="AG114" s="304"/>
      <c r="AH114" s="304"/>
      <c r="AI114" s="451"/>
      <c r="AJ114" s="304"/>
      <c r="AK114" s="304"/>
      <c r="AL114" s="304"/>
      <c r="AM114" s="304"/>
    </row>
    <row r="115" spans="1:39" ht="27" collapsed="1" x14ac:dyDescent="0.25">
      <c r="A115" s="167" t="str">
        <f>'Пр 1 (произв)'!A114</f>
        <v>1.3.4</v>
      </c>
      <c r="B115" s="131" t="str">
        <f>'Пр 1 (произв)'!B114</f>
        <v>Модернизация, техническое перевооружение прочих объектов основных средств, всего, в том числе:</v>
      </c>
      <c r="C115" s="167" t="str">
        <f>'Пр 1 (произв)'!C114</f>
        <v>Г</v>
      </c>
      <c r="D115" s="133">
        <f>SUM(D116:D118)</f>
        <v>0</v>
      </c>
      <c r="E115" s="133">
        <f t="shared" ref="E115:AM115" si="36">SUM(E116:E118)</f>
        <v>0</v>
      </c>
      <c r="F115" s="133">
        <f t="shared" si="36"/>
        <v>0</v>
      </c>
      <c r="G115" s="133">
        <f t="shared" si="36"/>
        <v>0</v>
      </c>
      <c r="H115" s="133">
        <f t="shared" si="36"/>
        <v>0</v>
      </c>
      <c r="I115" s="133">
        <f t="shared" si="36"/>
        <v>0</v>
      </c>
      <c r="J115" s="133">
        <f t="shared" si="36"/>
        <v>0</v>
      </c>
      <c r="K115" s="133">
        <f t="shared" si="36"/>
        <v>0</v>
      </c>
      <c r="L115" s="133">
        <f t="shared" si="36"/>
        <v>0</v>
      </c>
      <c r="M115" s="133">
        <f t="shared" si="36"/>
        <v>0</v>
      </c>
      <c r="N115" s="133">
        <f t="shared" si="36"/>
        <v>0</v>
      </c>
      <c r="O115" s="133">
        <f t="shared" si="36"/>
        <v>0</v>
      </c>
      <c r="P115" s="133">
        <f t="shared" si="36"/>
        <v>0</v>
      </c>
      <c r="Q115" s="133">
        <f t="shared" si="36"/>
        <v>0</v>
      </c>
      <c r="R115" s="908">
        <f t="shared" si="36"/>
        <v>0</v>
      </c>
      <c r="S115" s="909"/>
      <c r="T115" s="133">
        <f t="shared" si="36"/>
        <v>0</v>
      </c>
      <c r="U115" s="133">
        <f t="shared" si="36"/>
        <v>0</v>
      </c>
      <c r="V115" s="133">
        <f t="shared" si="36"/>
        <v>0</v>
      </c>
      <c r="W115" s="133">
        <f t="shared" si="36"/>
        <v>0</v>
      </c>
      <c r="X115" s="133">
        <f t="shared" si="36"/>
        <v>0</v>
      </c>
      <c r="Y115" s="133">
        <f t="shared" si="36"/>
        <v>0</v>
      </c>
      <c r="Z115" s="133">
        <f t="shared" si="36"/>
        <v>0</v>
      </c>
      <c r="AA115" s="133">
        <f t="shared" si="36"/>
        <v>0</v>
      </c>
      <c r="AB115" s="446">
        <f t="shared" si="36"/>
        <v>0</v>
      </c>
      <c r="AC115" s="133">
        <f t="shared" si="36"/>
        <v>0</v>
      </c>
      <c r="AD115" s="133">
        <f t="shared" si="36"/>
        <v>0</v>
      </c>
      <c r="AE115" s="133">
        <f t="shared" si="36"/>
        <v>0</v>
      </c>
      <c r="AF115" s="133">
        <f t="shared" si="36"/>
        <v>0</v>
      </c>
      <c r="AG115" s="133">
        <f t="shared" si="36"/>
        <v>0</v>
      </c>
      <c r="AH115" s="133">
        <f t="shared" si="36"/>
        <v>0</v>
      </c>
      <c r="AI115" s="446">
        <f t="shared" si="36"/>
        <v>0</v>
      </c>
      <c r="AJ115" s="133">
        <f t="shared" si="36"/>
        <v>0</v>
      </c>
      <c r="AK115" s="133">
        <f t="shared" si="36"/>
        <v>0</v>
      </c>
      <c r="AL115" s="133">
        <f t="shared" si="36"/>
        <v>0</v>
      </c>
      <c r="AM115" s="133">
        <f t="shared" si="36"/>
        <v>0</v>
      </c>
    </row>
    <row r="116" spans="1:39" hidden="1" outlineLevel="1" x14ac:dyDescent="0.25">
      <c r="A116" s="167" t="str">
        <f>'Пр 1 (произв)'!A115</f>
        <v>1.3.4</v>
      </c>
      <c r="B116" s="115" t="str">
        <f>'Пр 1 (произв)'!B115</f>
        <v>Наименование инвестиционного проекта</v>
      </c>
      <c r="C116" s="167">
        <f>'Пр 1 (произв)'!C115</f>
        <v>0</v>
      </c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451"/>
      <c r="AC116" s="304"/>
      <c r="AD116" s="304"/>
      <c r="AE116" s="304"/>
      <c r="AF116" s="304"/>
      <c r="AG116" s="304"/>
      <c r="AH116" s="304"/>
      <c r="AI116" s="451"/>
      <c r="AJ116" s="304"/>
      <c r="AK116" s="304"/>
      <c r="AL116" s="304"/>
      <c r="AM116" s="304"/>
    </row>
    <row r="117" spans="1:39" hidden="1" outlineLevel="1" x14ac:dyDescent="0.25">
      <c r="A117" s="167" t="str">
        <f>'Пр 1 (произв)'!A116</f>
        <v>1.3.4</v>
      </c>
      <c r="B117" s="115" t="str">
        <f>'Пр 1 (произв)'!B116</f>
        <v>Наименование инвестиционного проекта</v>
      </c>
      <c r="C117" s="167">
        <f>'Пр 1 (произв)'!C116</f>
        <v>0</v>
      </c>
      <c r="D117" s="9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451"/>
      <c r="AC117" s="304"/>
      <c r="AD117" s="304"/>
      <c r="AE117" s="304"/>
      <c r="AF117" s="304"/>
      <c r="AG117" s="304"/>
      <c r="AH117" s="304"/>
      <c r="AI117" s="451"/>
      <c r="AJ117" s="304"/>
      <c r="AK117" s="304"/>
      <c r="AL117" s="304"/>
      <c r="AM117" s="304"/>
    </row>
    <row r="118" spans="1:39" hidden="1" outlineLevel="1" x14ac:dyDescent="0.25">
      <c r="A118" s="167" t="str">
        <f>'Пр 1 (произв)'!A117</f>
        <v>...</v>
      </c>
      <c r="B118" s="115" t="str">
        <f>'Пр 1 (произв)'!B117</f>
        <v>...</v>
      </c>
      <c r="C118" s="167">
        <f>'Пр 1 (произв)'!C117</f>
        <v>0</v>
      </c>
      <c r="D118" s="9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451"/>
      <c r="AC118" s="304"/>
      <c r="AD118" s="304"/>
      <c r="AE118" s="304"/>
      <c r="AF118" s="304"/>
      <c r="AG118" s="304"/>
      <c r="AH118" s="304"/>
      <c r="AI118" s="451"/>
      <c r="AJ118" s="304"/>
      <c r="AK118" s="304"/>
      <c r="AL118" s="304"/>
      <c r="AM118" s="304"/>
    </row>
    <row r="119" spans="1:39" ht="27" collapsed="1" x14ac:dyDescent="0.25">
      <c r="A119" s="167" t="str">
        <f>'Пр 1 (произв)'!A118</f>
        <v>1.4</v>
      </c>
      <c r="B119" s="127" t="str">
        <f>'Пр 1 (произв)'!B118</f>
        <v>Инвестиционные проекты, реализация которых обуславливается схемами теплоснабжения, всего, в том числе:</v>
      </c>
      <c r="C119" s="167" t="str">
        <f>'Пр 1 (произв)'!C118</f>
        <v>Г</v>
      </c>
      <c r="D119" s="240">
        <f>D120+D129</f>
        <v>0</v>
      </c>
      <c r="E119" s="240">
        <f t="shared" ref="E119:AM119" si="37">E120+E129</f>
        <v>0</v>
      </c>
      <c r="F119" s="240">
        <f t="shared" si="37"/>
        <v>0</v>
      </c>
      <c r="G119" s="240">
        <f t="shared" si="37"/>
        <v>0</v>
      </c>
      <c r="H119" s="240">
        <f t="shared" si="37"/>
        <v>0</v>
      </c>
      <c r="I119" s="240">
        <f t="shared" si="37"/>
        <v>0</v>
      </c>
      <c r="J119" s="240">
        <f t="shared" si="37"/>
        <v>0</v>
      </c>
      <c r="K119" s="240">
        <f t="shared" si="37"/>
        <v>0</v>
      </c>
      <c r="L119" s="240">
        <f t="shared" si="37"/>
        <v>0</v>
      </c>
      <c r="M119" s="240">
        <f t="shared" si="37"/>
        <v>0</v>
      </c>
      <c r="N119" s="240">
        <f t="shared" si="37"/>
        <v>0</v>
      </c>
      <c r="O119" s="240">
        <f t="shared" si="37"/>
        <v>0</v>
      </c>
      <c r="P119" s="240">
        <f t="shared" si="37"/>
        <v>0</v>
      </c>
      <c r="Q119" s="240">
        <f t="shared" si="37"/>
        <v>0</v>
      </c>
      <c r="R119" s="904">
        <f t="shared" si="37"/>
        <v>0</v>
      </c>
      <c r="S119" s="905"/>
      <c r="T119" s="240">
        <f t="shared" si="37"/>
        <v>0</v>
      </c>
      <c r="U119" s="240">
        <f t="shared" si="37"/>
        <v>0</v>
      </c>
      <c r="V119" s="240">
        <f t="shared" si="37"/>
        <v>0</v>
      </c>
      <c r="W119" s="240">
        <f t="shared" si="37"/>
        <v>0</v>
      </c>
      <c r="X119" s="240">
        <f t="shared" si="37"/>
        <v>0</v>
      </c>
      <c r="Y119" s="240">
        <f t="shared" si="37"/>
        <v>0</v>
      </c>
      <c r="Z119" s="240">
        <f>Z120+Z129</f>
        <v>0</v>
      </c>
      <c r="AA119" s="240">
        <f t="shared" si="37"/>
        <v>0</v>
      </c>
      <c r="AB119" s="445">
        <f t="shared" si="37"/>
        <v>0</v>
      </c>
      <c r="AC119" s="240">
        <f t="shared" si="37"/>
        <v>0</v>
      </c>
      <c r="AD119" s="240">
        <f t="shared" si="37"/>
        <v>0</v>
      </c>
      <c r="AE119" s="240">
        <f t="shared" si="37"/>
        <v>0</v>
      </c>
      <c r="AF119" s="240">
        <f t="shared" si="37"/>
        <v>0</v>
      </c>
      <c r="AG119" s="240">
        <f t="shared" si="37"/>
        <v>0</v>
      </c>
      <c r="AH119" s="240">
        <f t="shared" si="37"/>
        <v>0</v>
      </c>
      <c r="AI119" s="445">
        <f t="shared" si="37"/>
        <v>0</v>
      </c>
      <c r="AJ119" s="240">
        <f t="shared" si="37"/>
        <v>0</v>
      </c>
      <c r="AK119" s="240">
        <f t="shared" si="37"/>
        <v>0</v>
      </c>
      <c r="AL119" s="240">
        <f t="shared" si="37"/>
        <v>0</v>
      </c>
      <c r="AM119" s="240">
        <f t="shared" si="37"/>
        <v>0</v>
      </c>
    </row>
    <row r="120" spans="1:39" ht="19.5" customHeight="1" x14ac:dyDescent="0.25">
      <c r="A120" s="167" t="str">
        <f>'Пр 1 (произв)'!A119</f>
        <v>1.4.1</v>
      </c>
      <c r="B120" s="115" t="s">
        <v>1255</v>
      </c>
      <c r="C120" s="167">
        <f>'Пр 1 (произв)'!C119</f>
        <v>0</v>
      </c>
      <c r="D120" s="9">
        <f>D121+D125</f>
        <v>0</v>
      </c>
      <c r="E120" s="9">
        <f t="shared" ref="E120:AM120" si="38">E121+E125</f>
        <v>0</v>
      </c>
      <c r="F120" s="9">
        <f t="shared" si="38"/>
        <v>0</v>
      </c>
      <c r="G120" s="9">
        <f t="shared" si="38"/>
        <v>0</v>
      </c>
      <c r="H120" s="9">
        <f t="shared" si="38"/>
        <v>0</v>
      </c>
      <c r="I120" s="9">
        <f t="shared" si="38"/>
        <v>0</v>
      </c>
      <c r="J120" s="9">
        <f t="shared" si="38"/>
        <v>0</v>
      </c>
      <c r="K120" s="9">
        <f t="shared" si="38"/>
        <v>0</v>
      </c>
      <c r="L120" s="9">
        <f t="shared" si="38"/>
        <v>0</v>
      </c>
      <c r="M120" s="9">
        <f t="shared" si="38"/>
        <v>0</v>
      </c>
      <c r="N120" s="9">
        <f t="shared" si="38"/>
        <v>0</v>
      </c>
      <c r="O120" s="9">
        <f t="shared" si="38"/>
        <v>0</v>
      </c>
      <c r="P120" s="9">
        <f t="shared" si="38"/>
        <v>0</v>
      </c>
      <c r="Q120" s="9">
        <f t="shared" si="38"/>
        <v>0</v>
      </c>
      <c r="R120" s="906">
        <f t="shared" si="38"/>
        <v>0</v>
      </c>
      <c r="S120" s="907"/>
      <c r="T120" s="9">
        <f t="shared" si="38"/>
        <v>0</v>
      </c>
      <c r="U120" s="9">
        <f t="shared" si="38"/>
        <v>0</v>
      </c>
      <c r="V120" s="9">
        <f t="shared" si="38"/>
        <v>0</v>
      </c>
      <c r="W120" s="9">
        <f t="shared" si="38"/>
        <v>0</v>
      </c>
      <c r="X120" s="9">
        <f t="shared" si="38"/>
        <v>0</v>
      </c>
      <c r="Y120" s="9">
        <f t="shared" si="38"/>
        <v>0</v>
      </c>
      <c r="Z120" s="9">
        <f t="shared" si="38"/>
        <v>0</v>
      </c>
      <c r="AA120" s="9">
        <f t="shared" si="38"/>
        <v>0</v>
      </c>
      <c r="AB120" s="450">
        <f t="shared" si="38"/>
        <v>0</v>
      </c>
      <c r="AC120" s="9">
        <f t="shared" si="38"/>
        <v>0</v>
      </c>
      <c r="AD120" s="9">
        <f t="shared" si="38"/>
        <v>0</v>
      </c>
      <c r="AE120" s="9">
        <f t="shared" si="38"/>
        <v>0</v>
      </c>
      <c r="AF120" s="9">
        <f t="shared" si="38"/>
        <v>0</v>
      </c>
      <c r="AG120" s="9">
        <f t="shared" si="38"/>
        <v>0</v>
      </c>
      <c r="AH120" s="9">
        <f t="shared" si="38"/>
        <v>0</v>
      </c>
      <c r="AI120" s="450">
        <f t="shared" si="38"/>
        <v>0</v>
      </c>
      <c r="AJ120" s="9">
        <f t="shared" si="38"/>
        <v>0</v>
      </c>
      <c r="AK120" s="9">
        <f t="shared" si="38"/>
        <v>0</v>
      </c>
      <c r="AL120" s="9">
        <f t="shared" si="38"/>
        <v>0</v>
      </c>
      <c r="AM120" s="9">
        <f t="shared" si="38"/>
        <v>0</v>
      </c>
    </row>
    <row r="121" spans="1:39" ht="27" x14ac:dyDescent="0.25">
      <c r="A121" s="167" t="str">
        <f>'Пр 1 (произв)'!A120</f>
        <v>1.4.1.1</v>
      </c>
      <c r="B121" s="131" t="str">
        <f>'Пр 1 (произв)'!B120</f>
        <v>Строительство, реконструкция, модернизация и техническое перевооружение источников тепловой энергии, всего, в том числе:</v>
      </c>
      <c r="C121" s="167">
        <f>'Пр 1 (произв)'!C120</f>
        <v>0</v>
      </c>
      <c r="D121" s="133">
        <f>SUM(D122:D124)</f>
        <v>0</v>
      </c>
      <c r="E121" s="133">
        <f t="shared" ref="E121:AM121" si="39">SUM(E122:E124)</f>
        <v>0</v>
      </c>
      <c r="F121" s="133">
        <f t="shared" si="39"/>
        <v>0</v>
      </c>
      <c r="G121" s="133">
        <f t="shared" si="39"/>
        <v>0</v>
      </c>
      <c r="H121" s="133">
        <f t="shared" si="39"/>
        <v>0</v>
      </c>
      <c r="I121" s="133">
        <f t="shared" si="39"/>
        <v>0</v>
      </c>
      <c r="J121" s="133">
        <f t="shared" si="39"/>
        <v>0</v>
      </c>
      <c r="K121" s="133">
        <f t="shared" si="39"/>
        <v>0</v>
      </c>
      <c r="L121" s="133">
        <f t="shared" si="39"/>
        <v>0</v>
      </c>
      <c r="M121" s="133">
        <f t="shared" si="39"/>
        <v>0</v>
      </c>
      <c r="N121" s="133">
        <f t="shared" si="39"/>
        <v>0</v>
      </c>
      <c r="O121" s="133">
        <f t="shared" si="39"/>
        <v>0</v>
      </c>
      <c r="P121" s="133">
        <f t="shared" si="39"/>
        <v>0</v>
      </c>
      <c r="Q121" s="133">
        <f t="shared" si="39"/>
        <v>0</v>
      </c>
      <c r="R121" s="908">
        <f t="shared" si="39"/>
        <v>0</v>
      </c>
      <c r="S121" s="909"/>
      <c r="T121" s="133">
        <f t="shared" si="39"/>
        <v>0</v>
      </c>
      <c r="U121" s="133">
        <f t="shared" si="39"/>
        <v>0</v>
      </c>
      <c r="V121" s="133">
        <f t="shared" si="39"/>
        <v>0</v>
      </c>
      <c r="W121" s="133">
        <f t="shared" si="39"/>
        <v>0</v>
      </c>
      <c r="X121" s="133">
        <f t="shared" si="39"/>
        <v>0</v>
      </c>
      <c r="Y121" s="133">
        <f t="shared" si="39"/>
        <v>0</v>
      </c>
      <c r="Z121" s="133">
        <f t="shared" si="39"/>
        <v>0</v>
      </c>
      <c r="AA121" s="133">
        <f t="shared" si="39"/>
        <v>0</v>
      </c>
      <c r="AB121" s="446">
        <f t="shared" si="39"/>
        <v>0</v>
      </c>
      <c r="AC121" s="133">
        <f t="shared" si="39"/>
        <v>0</v>
      </c>
      <c r="AD121" s="133">
        <f t="shared" si="39"/>
        <v>0</v>
      </c>
      <c r="AE121" s="133">
        <f t="shared" si="39"/>
        <v>0</v>
      </c>
      <c r="AF121" s="133">
        <f t="shared" si="39"/>
        <v>0</v>
      </c>
      <c r="AG121" s="133">
        <f t="shared" si="39"/>
        <v>0</v>
      </c>
      <c r="AH121" s="133">
        <f t="shared" si="39"/>
        <v>0</v>
      </c>
      <c r="AI121" s="446">
        <f t="shared" si="39"/>
        <v>0</v>
      </c>
      <c r="AJ121" s="133">
        <f t="shared" si="39"/>
        <v>0</v>
      </c>
      <c r="AK121" s="133">
        <f t="shared" si="39"/>
        <v>0</v>
      </c>
      <c r="AL121" s="133">
        <f t="shared" si="39"/>
        <v>0</v>
      </c>
      <c r="AM121" s="133">
        <f t="shared" si="39"/>
        <v>0</v>
      </c>
    </row>
    <row r="122" spans="1:39" hidden="1" outlineLevel="1" x14ac:dyDescent="0.25">
      <c r="A122" s="167" t="str">
        <f>'Пр 1 (произв)'!A121</f>
        <v>1.4.1.1</v>
      </c>
      <c r="B122" s="115" t="str">
        <f>'Пр 1 (произв)'!B121</f>
        <v>Наименование инвестиционного проекта</v>
      </c>
      <c r="C122" s="167">
        <f>'Пр 1 (произв)'!C121</f>
        <v>0</v>
      </c>
      <c r="D122" s="9"/>
      <c r="AB122" s="448"/>
      <c r="AI122" s="448"/>
    </row>
    <row r="123" spans="1:39" hidden="1" outlineLevel="1" x14ac:dyDescent="0.25">
      <c r="A123" s="167" t="str">
        <f>'Пр 1 (произв)'!A122</f>
        <v>1.4.1.1</v>
      </c>
      <c r="B123" s="115" t="str">
        <f>'Пр 1 (произв)'!B122</f>
        <v>Наименование инвестиционного проекта</v>
      </c>
      <c r="C123" s="167">
        <f>'Пр 1 (произв)'!C122</f>
        <v>0</v>
      </c>
      <c r="D123" s="9"/>
      <c r="AB123" s="448"/>
      <c r="AI123" s="448"/>
    </row>
    <row r="124" spans="1:39" hidden="1" outlineLevel="1" x14ac:dyDescent="0.25">
      <c r="A124" s="167" t="str">
        <f>'Пр 1 (произв)'!A123</f>
        <v>...</v>
      </c>
      <c r="B124" s="115" t="str">
        <f>'Пр 1 (произв)'!B123</f>
        <v>...</v>
      </c>
      <c r="C124" s="167">
        <f>'Пр 1 (произв)'!C123</f>
        <v>0</v>
      </c>
      <c r="D124" s="9"/>
      <c r="AB124" s="448"/>
      <c r="AI124" s="448"/>
    </row>
    <row r="125" spans="1:39" ht="27" collapsed="1" x14ac:dyDescent="0.25">
      <c r="A125" s="167" t="str">
        <f>'Пр 1 (произв)'!A124</f>
        <v>1.4.1.2</v>
      </c>
      <c r="B125" s="131" t="str">
        <f>'Пр 1 (произв)'!B124</f>
        <v>Строительство, реконструкция, модернизация и техническое перевооружение тепловых сетей, всего, в том числе:</v>
      </c>
      <c r="C125" s="167">
        <f>'Пр 1 (произв)'!C124</f>
        <v>0</v>
      </c>
      <c r="D125" s="133">
        <f>SUM(D126:D128)</f>
        <v>0</v>
      </c>
      <c r="E125" s="133">
        <f t="shared" ref="E125:AM125" si="40">SUM(E126:E128)</f>
        <v>0</v>
      </c>
      <c r="F125" s="133">
        <f t="shared" si="40"/>
        <v>0</v>
      </c>
      <c r="G125" s="133">
        <f t="shared" si="40"/>
        <v>0</v>
      </c>
      <c r="H125" s="133">
        <f t="shared" si="40"/>
        <v>0</v>
      </c>
      <c r="I125" s="133">
        <f t="shared" si="40"/>
        <v>0</v>
      </c>
      <c r="J125" s="133">
        <f t="shared" si="40"/>
        <v>0</v>
      </c>
      <c r="K125" s="133">
        <f t="shared" si="40"/>
        <v>0</v>
      </c>
      <c r="L125" s="133">
        <f t="shared" si="40"/>
        <v>0</v>
      </c>
      <c r="M125" s="133">
        <f t="shared" si="40"/>
        <v>0</v>
      </c>
      <c r="N125" s="133">
        <f t="shared" si="40"/>
        <v>0</v>
      </c>
      <c r="O125" s="133">
        <f t="shared" si="40"/>
        <v>0</v>
      </c>
      <c r="P125" s="133">
        <f t="shared" si="40"/>
        <v>0</v>
      </c>
      <c r="Q125" s="133">
        <f t="shared" si="40"/>
        <v>0</v>
      </c>
      <c r="R125" s="908">
        <f t="shared" si="40"/>
        <v>0</v>
      </c>
      <c r="S125" s="909"/>
      <c r="T125" s="133">
        <f t="shared" si="40"/>
        <v>0</v>
      </c>
      <c r="U125" s="133">
        <f t="shared" si="40"/>
        <v>0</v>
      </c>
      <c r="V125" s="133">
        <f t="shared" si="40"/>
        <v>0</v>
      </c>
      <c r="W125" s="133">
        <f t="shared" si="40"/>
        <v>0</v>
      </c>
      <c r="X125" s="133">
        <f t="shared" si="40"/>
        <v>0</v>
      </c>
      <c r="Y125" s="133">
        <f t="shared" si="40"/>
        <v>0</v>
      </c>
      <c r="Z125" s="133">
        <f t="shared" si="40"/>
        <v>0</v>
      </c>
      <c r="AA125" s="133">
        <f t="shared" si="40"/>
        <v>0</v>
      </c>
      <c r="AB125" s="446">
        <f t="shared" si="40"/>
        <v>0</v>
      </c>
      <c r="AC125" s="133">
        <f t="shared" si="40"/>
        <v>0</v>
      </c>
      <c r="AD125" s="133">
        <f t="shared" si="40"/>
        <v>0</v>
      </c>
      <c r="AE125" s="133">
        <f t="shared" si="40"/>
        <v>0</v>
      </c>
      <c r="AF125" s="133">
        <f t="shared" si="40"/>
        <v>0</v>
      </c>
      <c r="AG125" s="133">
        <f t="shared" si="40"/>
        <v>0</v>
      </c>
      <c r="AH125" s="133">
        <f t="shared" si="40"/>
        <v>0</v>
      </c>
      <c r="AI125" s="446">
        <f t="shared" si="40"/>
        <v>0</v>
      </c>
      <c r="AJ125" s="133">
        <f t="shared" si="40"/>
        <v>0</v>
      </c>
      <c r="AK125" s="133">
        <f t="shared" si="40"/>
        <v>0</v>
      </c>
      <c r="AL125" s="133">
        <f t="shared" si="40"/>
        <v>0</v>
      </c>
      <c r="AM125" s="133">
        <f t="shared" si="40"/>
        <v>0</v>
      </c>
    </row>
    <row r="126" spans="1:39" hidden="1" outlineLevel="1" x14ac:dyDescent="0.25">
      <c r="A126" s="167" t="str">
        <f>'Пр 1 (произв)'!A125</f>
        <v>1.4.1.2</v>
      </c>
      <c r="B126" s="115" t="str">
        <f>'Пр 1 (произв)'!B125</f>
        <v>Наименование инвестиционного проекта</v>
      </c>
      <c r="C126" s="167">
        <f>'Пр 1 (произв)'!C125</f>
        <v>0</v>
      </c>
      <c r="D126" s="9"/>
      <c r="AB126" s="448"/>
      <c r="AI126" s="448"/>
    </row>
    <row r="127" spans="1:39" hidden="1" outlineLevel="1" x14ac:dyDescent="0.25">
      <c r="A127" s="167" t="str">
        <f>'Пр 1 (произв)'!A126</f>
        <v>1.4.1.2</v>
      </c>
      <c r="B127" s="115" t="str">
        <f>'Пр 1 (произв)'!B126</f>
        <v>Наименование инвестиционного проекта</v>
      </c>
      <c r="C127" s="167">
        <f>'Пр 1 (произв)'!C126</f>
        <v>0</v>
      </c>
      <c r="D127" s="9"/>
      <c r="AB127" s="448"/>
      <c r="AI127" s="448"/>
    </row>
    <row r="128" spans="1:39" hidden="1" outlineLevel="1" x14ac:dyDescent="0.25">
      <c r="A128" s="167" t="str">
        <f>'Пр 1 (произв)'!A127</f>
        <v>...</v>
      </c>
      <c r="B128" s="115" t="str">
        <f>'Пр 1 (произв)'!B127</f>
        <v>...</v>
      </c>
      <c r="C128" s="167">
        <f>'Пр 1 (произв)'!C127</f>
        <v>0</v>
      </c>
      <c r="D128" s="9"/>
      <c r="AB128" s="448"/>
      <c r="AI128" s="448"/>
    </row>
    <row r="129" spans="1:40" hidden="1" outlineLevel="1" x14ac:dyDescent="0.25">
      <c r="A129" s="167" t="str">
        <f>'Пр 1 (произв)'!A128</f>
        <v>1.4.2</v>
      </c>
      <c r="B129" s="115" t="str">
        <f>'Пр 1 (произв)'!B128</f>
        <v>Наименование поселения (городского округа)</v>
      </c>
      <c r="C129" s="167">
        <f>'Пр 1 (произв)'!C128</f>
        <v>0</v>
      </c>
      <c r="D129" s="9">
        <f t="shared" ref="D129:R129" si="41">D130+D133</f>
        <v>0</v>
      </c>
      <c r="E129" s="9">
        <f t="shared" si="41"/>
        <v>0</v>
      </c>
      <c r="F129" s="9">
        <f t="shared" si="41"/>
        <v>0</v>
      </c>
      <c r="G129" s="9">
        <f t="shared" si="41"/>
        <v>0</v>
      </c>
      <c r="H129" s="9">
        <f t="shared" si="41"/>
        <v>0</v>
      </c>
      <c r="I129" s="9">
        <f t="shared" si="41"/>
        <v>0</v>
      </c>
      <c r="J129" s="9">
        <f t="shared" si="41"/>
        <v>0</v>
      </c>
      <c r="K129" s="9">
        <f t="shared" si="41"/>
        <v>0</v>
      </c>
      <c r="L129" s="9">
        <f t="shared" si="41"/>
        <v>0</v>
      </c>
      <c r="M129" s="9">
        <f t="shared" si="41"/>
        <v>0</v>
      </c>
      <c r="N129" s="9">
        <f t="shared" si="41"/>
        <v>0</v>
      </c>
      <c r="O129" s="9">
        <f t="shared" si="41"/>
        <v>0</v>
      </c>
      <c r="P129" s="9">
        <f t="shared" si="41"/>
        <v>0</v>
      </c>
      <c r="Q129" s="9">
        <f t="shared" si="41"/>
        <v>0</v>
      </c>
      <c r="R129" s="9">
        <f t="shared" si="41"/>
        <v>0</v>
      </c>
      <c r="S129" s="9"/>
      <c r="T129" s="9">
        <f t="shared" ref="T129:AM129" si="42">T130+T133</f>
        <v>0</v>
      </c>
      <c r="U129" s="9">
        <f t="shared" si="42"/>
        <v>0</v>
      </c>
      <c r="V129" s="9">
        <f t="shared" si="42"/>
        <v>0</v>
      </c>
      <c r="W129" s="9">
        <f t="shared" si="42"/>
        <v>0</v>
      </c>
      <c r="X129" s="9">
        <f t="shared" si="42"/>
        <v>0</v>
      </c>
      <c r="Y129" s="9">
        <f t="shared" si="42"/>
        <v>0</v>
      </c>
      <c r="Z129" s="9">
        <f t="shared" si="42"/>
        <v>0</v>
      </c>
      <c r="AA129" s="9">
        <f t="shared" si="42"/>
        <v>0</v>
      </c>
      <c r="AB129" s="450">
        <f t="shared" si="42"/>
        <v>0</v>
      </c>
      <c r="AC129" s="9">
        <f t="shared" si="42"/>
        <v>0</v>
      </c>
      <c r="AD129" s="9">
        <f t="shared" si="42"/>
        <v>0</v>
      </c>
      <c r="AE129" s="9">
        <f t="shared" si="42"/>
        <v>0</v>
      </c>
      <c r="AF129" s="9">
        <f t="shared" si="42"/>
        <v>0</v>
      </c>
      <c r="AG129" s="9">
        <f t="shared" si="42"/>
        <v>0</v>
      </c>
      <c r="AH129" s="9">
        <f t="shared" si="42"/>
        <v>0</v>
      </c>
      <c r="AI129" s="450">
        <f t="shared" si="42"/>
        <v>0</v>
      </c>
      <c r="AJ129" s="9">
        <f t="shared" si="42"/>
        <v>0</v>
      </c>
      <c r="AK129" s="9">
        <f t="shared" si="42"/>
        <v>0</v>
      </c>
      <c r="AL129" s="9">
        <f t="shared" si="42"/>
        <v>0</v>
      </c>
      <c r="AM129" s="9">
        <f t="shared" si="42"/>
        <v>0</v>
      </c>
    </row>
    <row r="130" spans="1:40" ht="27" hidden="1" outlineLevel="1" x14ac:dyDescent="0.25">
      <c r="A130" s="167" t="str">
        <f>'Пр 1 (произв)'!A129</f>
        <v>1.4.2.1</v>
      </c>
      <c r="B130" s="131" t="str">
        <f>'Пр 1 (произв)'!B129</f>
        <v>Строительство, реконструкция, модернизация и техническое перевооружение источников тепловой энергии, всего, в том числе:</v>
      </c>
      <c r="C130" s="167">
        <f>'Пр 1 (произв)'!C129</f>
        <v>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446"/>
      <c r="AC130" s="133"/>
      <c r="AD130" s="133"/>
      <c r="AE130" s="133"/>
      <c r="AF130" s="133"/>
      <c r="AG130" s="133"/>
      <c r="AH130" s="133"/>
      <c r="AI130" s="446"/>
      <c r="AJ130" s="133"/>
      <c r="AK130" s="133"/>
      <c r="AL130" s="133"/>
      <c r="AM130" s="133"/>
    </row>
    <row r="131" spans="1:40" hidden="1" outlineLevel="1" x14ac:dyDescent="0.25">
      <c r="A131" s="167" t="str">
        <f>'Пр 1 (произв)'!A130</f>
        <v>1.4.2.1</v>
      </c>
      <c r="B131" s="115" t="str">
        <f>'Пр 1 (произв)'!B130</f>
        <v>Наименование инвестиционного проекта</v>
      </c>
      <c r="C131" s="167">
        <f>'Пр 1 (произв)'!C130</f>
        <v>0</v>
      </c>
      <c r="D131" s="9"/>
      <c r="AB131" s="448"/>
      <c r="AI131" s="448"/>
    </row>
    <row r="132" spans="1:40" hidden="1" outlineLevel="1" x14ac:dyDescent="0.25">
      <c r="A132" s="167" t="str">
        <f>'Пр 1 (произв)'!A132</f>
        <v>...</v>
      </c>
      <c r="B132" s="115" t="str">
        <f>'Пр 1 (произв)'!B132</f>
        <v>...</v>
      </c>
      <c r="C132" s="167">
        <f>'Пр 1 (произв)'!C132</f>
        <v>0</v>
      </c>
      <c r="D132" s="9"/>
      <c r="AB132" s="448"/>
      <c r="AI132" s="448"/>
    </row>
    <row r="133" spans="1:40" ht="27" hidden="1" outlineLevel="1" x14ac:dyDescent="0.25">
      <c r="A133" s="167" t="str">
        <f>'Пр 1 (произв)'!A133</f>
        <v>1.4.2.2</v>
      </c>
      <c r="B133" s="131" t="str">
        <f>'Пр 1 (произв)'!B133</f>
        <v>Строительство, реконструкция, модернизация и техническое перевооружение тепловых сетей, всего, в том числе:</v>
      </c>
      <c r="C133" s="167">
        <f>'Пр 1 (произв)'!C133</f>
        <v>0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446"/>
      <c r="AC133" s="133"/>
      <c r="AD133" s="133"/>
      <c r="AE133" s="133"/>
      <c r="AF133" s="133"/>
      <c r="AG133" s="133"/>
      <c r="AH133" s="133"/>
      <c r="AI133" s="446"/>
      <c r="AJ133" s="133"/>
      <c r="AK133" s="133"/>
      <c r="AL133" s="133"/>
      <c r="AM133" s="133"/>
    </row>
    <row r="134" spans="1:40" hidden="1" outlineLevel="1" x14ac:dyDescent="0.25">
      <c r="A134" s="167" t="str">
        <f>'Пр 1 (произв)'!A134</f>
        <v>1.4.2.2</v>
      </c>
      <c r="B134" s="115" t="str">
        <f>'Пр 1 (произв)'!B134</f>
        <v>Наименование инвестиционного проекта</v>
      </c>
      <c r="C134" s="167">
        <f>'Пр 1 (произв)'!C134</f>
        <v>0</v>
      </c>
      <c r="D134" s="9"/>
      <c r="AB134" s="448"/>
      <c r="AI134" s="448"/>
    </row>
    <row r="135" spans="1:40" hidden="1" outlineLevel="1" x14ac:dyDescent="0.25">
      <c r="A135" s="167" t="str">
        <f>'Пр 1 (произв)'!A136</f>
        <v>...</v>
      </c>
      <c r="B135" s="115" t="str">
        <f>'Пр 1 (произв)'!B136</f>
        <v>...</v>
      </c>
      <c r="C135" s="167">
        <f>'Пр 1 (произв)'!C136</f>
        <v>0</v>
      </c>
      <c r="D135" s="9"/>
      <c r="AB135" s="448"/>
      <c r="AI135" s="448"/>
    </row>
    <row r="136" spans="1:40" collapsed="1" x14ac:dyDescent="0.25">
      <c r="A136" s="167" t="str">
        <f>'Пр 1 (произв)'!A137</f>
        <v>1.5</v>
      </c>
      <c r="B136" s="127" t="str">
        <f>'Пр 1 (произв)'!B137</f>
        <v>Новое строительство, всего, в том числе:</v>
      </c>
      <c r="C136" s="167" t="str">
        <f>'Пр 1 (произв)'!C137</f>
        <v>Г</v>
      </c>
      <c r="D136" s="247">
        <f t="shared" ref="D136:R136" si="43">D137+D141+D145+D149</f>
        <v>0</v>
      </c>
      <c r="E136" s="247">
        <f t="shared" si="43"/>
        <v>0</v>
      </c>
      <c r="F136" s="247">
        <f t="shared" si="43"/>
        <v>0</v>
      </c>
      <c r="G136" s="247">
        <f t="shared" si="43"/>
        <v>0</v>
      </c>
      <c r="H136" s="247">
        <f t="shared" si="43"/>
        <v>0</v>
      </c>
      <c r="I136" s="247">
        <f t="shared" si="43"/>
        <v>0</v>
      </c>
      <c r="J136" s="247">
        <f t="shared" si="43"/>
        <v>0</v>
      </c>
      <c r="K136" s="247">
        <f t="shared" si="43"/>
        <v>0</v>
      </c>
      <c r="L136" s="247">
        <f t="shared" si="43"/>
        <v>0</v>
      </c>
      <c r="M136" s="247">
        <f t="shared" si="43"/>
        <v>0</v>
      </c>
      <c r="N136" s="247">
        <f t="shared" si="43"/>
        <v>0</v>
      </c>
      <c r="O136" s="247">
        <f t="shared" si="43"/>
        <v>0</v>
      </c>
      <c r="P136" s="247">
        <f t="shared" si="43"/>
        <v>0</v>
      </c>
      <c r="Q136" s="247">
        <f t="shared" si="43"/>
        <v>0</v>
      </c>
      <c r="R136" s="910">
        <f t="shared" si="43"/>
        <v>0</v>
      </c>
      <c r="S136" s="911"/>
      <c r="T136" s="247">
        <f t="shared" ref="T136:AM136" si="44">T137+T141+T145+T149</f>
        <v>0</v>
      </c>
      <c r="U136" s="247">
        <f t="shared" si="44"/>
        <v>0</v>
      </c>
      <c r="V136" s="247">
        <f t="shared" si="44"/>
        <v>0</v>
      </c>
      <c r="W136" s="247">
        <f t="shared" si="44"/>
        <v>0</v>
      </c>
      <c r="X136" s="247">
        <f t="shared" si="44"/>
        <v>0</v>
      </c>
      <c r="Y136" s="247">
        <f t="shared" si="44"/>
        <v>0</v>
      </c>
      <c r="Z136" s="247">
        <f t="shared" si="44"/>
        <v>0</v>
      </c>
      <c r="AA136" s="247">
        <f t="shared" si="44"/>
        <v>25.580896211359999</v>
      </c>
      <c r="AB136" s="445">
        <f t="shared" si="44"/>
        <v>0</v>
      </c>
      <c r="AC136" s="247">
        <f t="shared" si="44"/>
        <v>0</v>
      </c>
      <c r="AD136" s="247">
        <f t="shared" si="44"/>
        <v>0</v>
      </c>
      <c r="AE136" s="247">
        <f t="shared" si="44"/>
        <v>0</v>
      </c>
      <c r="AF136" s="247">
        <f t="shared" si="44"/>
        <v>0</v>
      </c>
      <c r="AG136" s="247">
        <f t="shared" si="44"/>
        <v>0</v>
      </c>
      <c r="AH136" s="247">
        <f t="shared" si="44"/>
        <v>25.580896211359999</v>
      </c>
      <c r="AI136" s="445">
        <f t="shared" si="44"/>
        <v>0</v>
      </c>
      <c r="AJ136" s="247">
        <f t="shared" si="44"/>
        <v>0</v>
      </c>
      <c r="AK136" s="247">
        <f t="shared" si="44"/>
        <v>0</v>
      </c>
      <c r="AL136" s="247">
        <f t="shared" si="44"/>
        <v>0</v>
      </c>
      <c r="AM136" s="247">
        <f t="shared" si="44"/>
        <v>0</v>
      </c>
    </row>
    <row r="137" spans="1:40" ht="24" customHeight="1" x14ac:dyDescent="0.25">
      <c r="A137" s="167" t="str">
        <f>'Пр 1 (произв)'!A138</f>
        <v>1.5.1</v>
      </c>
      <c r="B137" s="131" t="str">
        <f>'Пр 1 (произв)'!B138</f>
        <v>Новое строительство объектов по производству электрической энергии, всего, в том числе:</v>
      </c>
      <c r="C137" s="167" t="str">
        <f>'Пр 1 (произв)'!C138</f>
        <v>Г</v>
      </c>
      <c r="D137" s="241">
        <f t="shared" ref="D137:R137" si="45">SUM(D138:D140)</f>
        <v>0</v>
      </c>
      <c r="E137" s="241">
        <f t="shared" si="45"/>
        <v>0</v>
      </c>
      <c r="F137" s="241">
        <f t="shared" si="45"/>
        <v>0</v>
      </c>
      <c r="G137" s="241">
        <f t="shared" si="45"/>
        <v>0</v>
      </c>
      <c r="H137" s="241">
        <f t="shared" si="45"/>
        <v>0</v>
      </c>
      <c r="I137" s="241">
        <f t="shared" si="45"/>
        <v>0</v>
      </c>
      <c r="J137" s="241">
        <f t="shared" si="45"/>
        <v>0</v>
      </c>
      <c r="K137" s="241">
        <f t="shared" si="45"/>
        <v>0</v>
      </c>
      <c r="L137" s="241">
        <f t="shared" si="45"/>
        <v>0</v>
      </c>
      <c r="M137" s="241">
        <f t="shared" si="45"/>
        <v>0</v>
      </c>
      <c r="N137" s="241">
        <f t="shared" si="45"/>
        <v>0</v>
      </c>
      <c r="O137" s="241">
        <f t="shared" si="45"/>
        <v>0</v>
      </c>
      <c r="P137" s="241">
        <f t="shared" si="45"/>
        <v>0</v>
      </c>
      <c r="Q137" s="241">
        <f t="shared" si="45"/>
        <v>0</v>
      </c>
      <c r="R137" s="916">
        <f t="shared" si="45"/>
        <v>0</v>
      </c>
      <c r="S137" s="917"/>
      <c r="T137" s="241">
        <f t="shared" ref="T137:AM137" si="46">SUM(T138:T140)</f>
        <v>0</v>
      </c>
      <c r="U137" s="241">
        <f t="shared" si="46"/>
        <v>0</v>
      </c>
      <c r="V137" s="241">
        <f t="shared" si="46"/>
        <v>0</v>
      </c>
      <c r="W137" s="241">
        <f t="shared" si="46"/>
        <v>0</v>
      </c>
      <c r="X137" s="241">
        <f t="shared" si="46"/>
        <v>0</v>
      </c>
      <c r="Y137" s="241">
        <f t="shared" si="46"/>
        <v>0</v>
      </c>
      <c r="Z137" s="241">
        <f t="shared" si="46"/>
        <v>0</v>
      </c>
      <c r="AA137" s="241">
        <f t="shared" si="46"/>
        <v>6.4072401713599998</v>
      </c>
      <c r="AB137" s="446">
        <f t="shared" si="46"/>
        <v>0</v>
      </c>
      <c r="AC137" s="241">
        <f t="shared" si="46"/>
        <v>0</v>
      </c>
      <c r="AD137" s="241">
        <f t="shared" si="46"/>
        <v>0</v>
      </c>
      <c r="AE137" s="241">
        <f t="shared" si="46"/>
        <v>0</v>
      </c>
      <c r="AF137" s="241">
        <f t="shared" si="46"/>
        <v>0</v>
      </c>
      <c r="AG137" s="241">
        <f t="shared" si="46"/>
        <v>0</v>
      </c>
      <c r="AH137" s="241">
        <f t="shared" si="46"/>
        <v>6.4072401713599998</v>
      </c>
      <c r="AI137" s="446">
        <f t="shared" si="46"/>
        <v>0</v>
      </c>
      <c r="AJ137" s="241">
        <f t="shared" si="46"/>
        <v>0</v>
      </c>
      <c r="AK137" s="241">
        <f t="shared" si="46"/>
        <v>0</v>
      </c>
      <c r="AL137" s="241">
        <f t="shared" si="46"/>
        <v>0</v>
      </c>
      <c r="AM137" s="241">
        <f t="shared" si="46"/>
        <v>0</v>
      </c>
    </row>
    <row r="138" spans="1:40" x14ac:dyDescent="0.25">
      <c r="A138" s="167" t="str">
        <f>'Пр 1 (произв)'!A139</f>
        <v>1.5.1.1</v>
      </c>
      <c r="B138" s="115" t="str">
        <f>'Пр 1 (произв)'!B139</f>
        <v>Установка ветрогенераторов в д. Мгла (4 шт)</v>
      </c>
      <c r="C138" s="167" t="str">
        <f>'Пр 1 (произв)'!C139</f>
        <v>М_ЗР.15</v>
      </c>
      <c r="D138" s="9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  <c r="Q138" s="304"/>
      <c r="R138" s="912"/>
      <c r="S138" s="913"/>
      <c r="T138" s="304"/>
      <c r="U138" s="304"/>
      <c r="V138" s="304"/>
      <c r="W138" s="304"/>
      <c r="X138" s="304"/>
      <c r="Y138" s="304"/>
      <c r="Z138" s="304"/>
      <c r="AA138" s="271">
        <f>'Пр 3 (произв)'!AW138</f>
        <v>3.1247872403999999</v>
      </c>
      <c r="AB138" s="271">
        <f>'Пр 3 (произв)'!AX138</f>
        <v>0</v>
      </c>
      <c r="AC138" s="271">
        <f>'Пр 3 (произв)'!AY138</f>
        <v>0</v>
      </c>
      <c r="AD138" s="271">
        <f>'Пр 3 (произв)'!AZ138</f>
        <v>0</v>
      </c>
      <c r="AE138" s="271">
        <f>'Пр 3 (произв)'!BA138</f>
        <v>0</v>
      </c>
      <c r="AF138" s="271">
        <f>'Пр 3 (произв)'!BB138</f>
        <v>0</v>
      </c>
      <c r="AG138" s="9">
        <f t="shared" ref="AG138:AG139" si="47">D138+K138+R138+Z138</f>
        <v>0</v>
      </c>
      <c r="AH138" s="9">
        <f t="shared" ref="AH138:AH139" si="48">E138+L138+S138+AA138</f>
        <v>3.1247872403999999</v>
      </c>
      <c r="AI138" s="450">
        <f t="shared" ref="AI138:AI139" si="49">F138+M138+T138+AB138</f>
        <v>0</v>
      </c>
      <c r="AJ138" s="9">
        <f t="shared" ref="AJ138:AJ139" si="50">G138+N138+U138+AC138</f>
        <v>0</v>
      </c>
      <c r="AK138" s="9">
        <f t="shared" ref="AK138:AK139" si="51">H138+O138+V138+AD138</f>
        <v>0</v>
      </c>
      <c r="AL138" s="9">
        <f t="shared" ref="AL138:AL139" si="52">I138+P138+W138+AE138</f>
        <v>0</v>
      </c>
      <c r="AM138" s="9">
        <f t="shared" ref="AM138:AM139" si="53">J138+Q138+X138+AF138</f>
        <v>0</v>
      </c>
      <c r="AN138" s="283" t="e">
        <f>AH138-Мероприятия!#REF!</f>
        <v>#REF!</v>
      </c>
    </row>
    <row r="139" spans="1:40" x14ac:dyDescent="0.25">
      <c r="A139" s="167" t="str">
        <f>'Пр 1 (произв)'!A140</f>
        <v>1.5.1.2</v>
      </c>
      <c r="B139" s="115" t="str">
        <f>'Пр 1 (произв)'!B140</f>
        <v>Установка ветрогенераторов в д. Белушье (4 шт)</v>
      </c>
      <c r="C139" s="167" t="str">
        <f>'Пр 1 (произв)'!C140</f>
        <v>М_ЗР.16</v>
      </c>
      <c r="D139" s="9"/>
      <c r="E139" s="304"/>
      <c r="F139" s="304"/>
      <c r="G139" s="304"/>
      <c r="H139" s="304"/>
      <c r="I139" s="304"/>
      <c r="J139" s="304"/>
      <c r="K139" s="304"/>
      <c r="L139" s="304"/>
      <c r="M139" s="304"/>
      <c r="N139" s="304"/>
      <c r="O139" s="304"/>
      <c r="P139" s="304"/>
      <c r="Q139" s="304"/>
      <c r="R139" s="912"/>
      <c r="S139" s="913"/>
      <c r="T139" s="304"/>
      <c r="U139" s="304"/>
      <c r="V139" s="304"/>
      <c r="W139" s="304"/>
      <c r="X139" s="304"/>
      <c r="Y139" s="304"/>
      <c r="Z139" s="304"/>
      <c r="AA139" s="271">
        <f>'Пр 3 (произв)'!AW139</f>
        <v>3.2824529309599999</v>
      </c>
      <c r="AB139" s="271">
        <f>'Пр 3 (произв)'!AX139</f>
        <v>0</v>
      </c>
      <c r="AC139" s="271">
        <f>'Пр 3 (произв)'!AY139</f>
        <v>0</v>
      </c>
      <c r="AD139" s="271">
        <f>'Пр 3 (произв)'!AZ139</f>
        <v>0</v>
      </c>
      <c r="AE139" s="271">
        <f>'Пр 3 (произв)'!BA139</f>
        <v>0</v>
      </c>
      <c r="AF139" s="271">
        <f>'Пр 3 (произв)'!BB139</f>
        <v>0</v>
      </c>
      <c r="AG139" s="9">
        <f t="shared" si="47"/>
        <v>0</v>
      </c>
      <c r="AH139" s="9">
        <f t="shared" si="48"/>
        <v>3.2824529309599999</v>
      </c>
      <c r="AI139" s="450">
        <f t="shared" si="49"/>
        <v>0</v>
      </c>
      <c r="AJ139" s="9">
        <f t="shared" si="50"/>
        <v>0</v>
      </c>
      <c r="AK139" s="9">
        <f t="shared" si="51"/>
        <v>0</v>
      </c>
      <c r="AL139" s="9">
        <f t="shared" si="52"/>
        <v>0</v>
      </c>
      <c r="AM139" s="9">
        <f t="shared" si="53"/>
        <v>0</v>
      </c>
      <c r="AN139" s="283" t="e">
        <f>AH139-Мероприятия!#REF!</f>
        <v>#REF!</v>
      </c>
    </row>
    <row r="140" spans="1:40" hidden="1" x14ac:dyDescent="0.25">
      <c r="A140" s="167" t="str">
        <f>'Пр 1 (произв)'!A141</f>
        <v>...</v>
      </c>
      <c r="B140" s="115" t="str">
        <f>'Пр 1 (произв)'!B141</f>
        <v>...</v>
      </c>
      <c r="C140" s="167">
        <f>'Пр 1 (произв)'!C141</f>
        <v>0</v>
      </c>
      <c r="D140" s="9"/>
      <c r="E140" s="304"/>
      <c r="F140" s="304"/>
      <c r="G140" s="304"/>
      <c r="H140" s="304"/>
      <c r="I140" s="304"/>
      <c r="J140" s="304"/>
      <c r="K140" s="304"/>
      <c r="L140" s="304"/>
      <c r="M140" s="304"/>
      <c r="N140" s="304"/>
      <c r="O140" s="304"/>
      <c r="P140" s="304"/>
      <c r="Q140" s="304"/>
      <c r="R140" s="912"/>
      <c r="S140" s="913"/>
      <c r="T140" s="304"/>
      <c r="U140" s="304"/>
      <c r="V140" s="304"/>
      <c r="W140" s="304"/>
      <c r="X140" s="304"/>
      <c r="Y140" s="304"/>
      <c r="Z140" s="304"/>
      <c r="AA140" s="9">
        <f>'Пр 3 (произв)'!U140</f>
        <v>0</v>
      </c>
      <c r="AB140" s="450">
        <f>'Пр 3 (произв)'!V140</f>
        <v>0</v>
      </c>
      <c r="AC140" s="9">
        <f>'Пр 3 (произв)'!W140</f>
        <v>0</v>
      </c>
      <c r="AD140" s="9">
        <f>'Пр 3 (произв)'!X140</f>
        <v>0</v>
      </c>
      <c r="AE140" s="9">
        <f>'Пр 3 (произв)'!Y140</f>
        <v>0</v>
      </c>
      <c r="AF140" s="9">
        <f>'Пр 3 (произв)'!Z140</f>
        <v>0</v>
      </c>
      <c r="AG140" s="9">
        <f t="shared" ref="AG140:AM152" si="54">D140+K140+R140+Z140</f>
        <v>0</v>
      </c>
      <c r="AH140" s="9">
        <f t="shared" si="54"/>
        <v>0</v>
      </c>
      <c r="AI140" s="450">
        <f t="shared" si="54"/>
        <v>0</v>
      </c>
      <c r="AJ140" s="9">
        <f t="shared" si="54"/>
        <v>0</v>
      </c>
      <c r="AK140" s="9">
        <f t="shared" si="54"/>
        <v>0</v>
      </c>
      <c r="AL140" s="9">
        <f t="shared" si="54"/>
        <v>0</v>
      </c>
      <c r="AM140" s="9">
        <f t="shared" si="54"/>
        <v>0</v>
      </c>
    </row>
    <row r="141" spans="1:40" ht="18" hidden="1" outlineLevel="1" x14ac:dyDescent="0.25">
      <c r="A141" s="167" t="str">
        <f>'Пр 1 (произв)'!A142</f>
        <v>1.5.2</v>
      </c>
      <c r="B141" s="131" t="str">
        <f>'Пр 1 (произв)'!B142</f>
        <v>Новое строительство котельных, всего, в том числе:</v>
      </c>
      <c r="C141" s="167" t="str">
        <f>'Пр 1 (произв)'!C142</f>
        <v>Г</v>
      </c>
      <c r="D141" s="133">
        <f>SUM(D142:D144)</f>
        <v>0</v>
      </c>
      <c r="AB141" s="448"/>
      <c r="AG141" s="9">
        <f t="shared" si="54"/>
        <v>0</v>
      </c>
      <c r="AH141" s="9">
        <f t="shared" si="54"/>
        <v>0</v>
      </c>
      <c r="AI141" s="448">
        <f t="shared" si="54"/>
        <v>0</v>
      </c>
      <c r="AJ141" s="9">
        <f t="shared" si="54"/>
        <v>0</v>
      </c>
      <c r="AK141" s="9">
        <f t="shared" si="54"/>
        <v>0</v>
      </c>
      <c r="AL141" s="9">
        <f t="shared" si="54"/>
        <v>0</v>
      </c>
    </row>
    <row r="142" spans="1:40" hidden="1" outlineLevel="1" x14ac:dyDescent="0.25">
      <c r="A142" s="167" t="str">
        <f>'Пр 1 (произв)'!A143</f>
        <v>1.5.2</v>
      </c>
      <c r="B142" s="115" t="str">
        <f>'Пр 1 (произв)'!B143</f>
        <v>Наименование инвестиционного проекта</v>
      </c>
      <c r="C142" s="167">
        <f>'Пр 1 (произв)'!C143</f>
        <v>0</v>
      </c>
      <c r="D142" s="9"/>
      <c r="AB142" s="448"/>
      <c r="AG142" s="9">
        <f t="shared" si="54"/>
        <v>0</v>
      </c>
      <c r="AH142" s="9">
        <f t="shared" si="54"/>
        <v>0</v>
      </c>
      <c r="AI142" s="448">
        <f t="shared" si="54"/>
        <v>0</v>
      </c>
      <c r="AJ142" s="9">
        <f t="shared" si="54"/>
        <v>0</v>
      </c>
      <c r="AK142" s="9">
        <f t="shared" si="54"/>
        <v>0</v>
      </c>
      <c r="AL142" s="9">
        <f t="shared" si="54"/>
        <v>0</v>
      </c>
    </row>
    <row r="143" spans="1:40" hidden="1" outlineLevel="1" x14ac:dyDescent="0.25">
      <c r="A143" s="167" t="str">
        <f>'Пр 1 (произв)'!A144</f>
        <v>1.5.2</v>
      </c>
      <c r="B143" s="115" t="str">
        <f>'Пр 1 (произв)'!B144</f>
        <v>Наименование инвестиционного проекта</v>
      </c>
      <c r="C143" s="167">
        <f>'Пр 1 (произв)'!C144</f>
        <v>0</v>
      </c>
      <c r="D143" s="9"/>
      <c r="AB143" s="448"/>
      <c r="AG143" s="9">
        <f t="shared" si="54"/>
        <v>0</v>
      </c>
      <c r="AH143" s="9">
        <f t="shared" si="54"/>
        <v>0</v>
      </c>
      <c r="AI143" s="448">
        <f t="shared" si="54"/>
        <v>0</v>
      </c>
      <c r="AJ143" s="9">
        <f t="shared" si="54"/>
        <v>0</v>
      </c>
      <c r="AK143" s="9">
        <f t="shared" si="54"/>
        <v>0</v>
      </c>
      <c r="AL143" s="9">
        <f t="shared" si="54"/>
        <v>0</v>
      </c>
    </row>
    <row r="144" spans="1:40" hidden="1" outlineLevel="1" x14ac:dyDescent="0.25">
      <c r="A144" s="167" t="str">
        <f>'Пр 1 (произв)'!A145</f>
        <v>...</v>
      </c>
      <c r="B144" s="115" t="str">
        <f>'Пр 1 (произв)'!B145</f>
        <v>...</v>
      </c>
      <c r="C144" s="167">
        <f>'Пр 1 (произв)'!C145</f>
        <v>0</v>
      </c>
      <c r="D144" s="9"/>
      <c r="AB144" s="448"/>
      <c r="AG144" s="9">
        <f t="shared" si="54"/>
        <v>0</v>
      </c>
      <c r="AH144" s="9">
        <f t="shared" si="54"/>
        <v>0</v>
      </c>
      <c r="AI144" s="448">
        <f t="shared" si="54"/>
        <v>0</v>
      </c>
      <c r="AJ144" s="9">
        <f t="shared" si="54"/>
        <v>0</v>
      </c>
      <c r="AK144" s="9">
        <f t="shared" si="54"/>
        <v>0</v>
      </c>
      <c r="AL144" s="9">
        <f t="shared" si="54"/>
        <v>0</v>
      </c>
    </row>
    <row r="145" spans="1:40" ht="18" collapsed="1" x14ac:dyDescent="0.25">
      <c r="A145" s="167" t="str">
        <f>'Пр 1 (произв)'!A146</f>
        <v>1.5.3</v>
      </c>
      <c r="B145" s="131" t="str">
        <f>'Пр 1 (произв)'!B146</f>
        <v>Новое строительство тепловых сетей, всего, в том числе:</v>
      </c>
      <c r="C145" s="167" t="str">
        <f>'Пр 1 (произв)'!C146</f>
        <v>Г</v>
      </c>
      <c r="D145" s="133">
        <f>SUM(D146:D148)</f>
        <v>0</v>
      </c>
      <c r="E145" s="133">
        <f t="shared" ref="E145:AM145" si="55">SUM(E146:E148)</f>
        <v>0</v>
      </c>
      <c r="F145" s="133">
        <f t="shared" si="55"/>
        <v>0</v>
      </c>
      <c r="G145" s="133">
        <f t="shared" si="55"/>
        <v>0</v>
      </c>
      <c r="H145" s="133">
        <f t="shared" si="55"/>
        <v>0</v>
      </c>
      <c r="I145" s="133">
        <f t="shared" si="55"/>
        <v>0</v>
      </c>
      <c r="J145" s="133">
        <f t="shared" si="55"/>
        <v>0</v>
      </c>
      <c r="K145" s="133">
        <f t="shared" si="55"/>
        <v>0</v>
      </c>
      <c r="L145" s="133">
        <f t="shared" si="55"/>
        <v>0</v>
      </c>
      <c r="M145" s="133">
        <f t="shared" si="55"/>
        <v>0</v>
      </c>
      <c r="N145" s="133">
        <f t="shared" si="55"/>
        <v>0</v>
      </c>
      <c r="O145" s="133">
        <f t="shared" si="55"/>
        <v>0</v>
      </c>
      <c r="P145" s="133">
        <f t="shared" si="55"/>
        <v>0</v>
      </c>
      <c r="Q145" s="133">
        <f t="shared" si="55"/>
        <v>0</v>
      </c>
      <c r="R145" s="908">
        <f t="shared" si="55"/>
        <v>0</v>
      </c>
      <c r="S145" s="909"/>
      <c r="T145" s="133">
        <f t="shared" si="55"/>
        <v>0</v>
      </c>
      <c r="U145" s="133">
        <f t="shared" si="55"/>
        <v>0</v>
      </c>
      <c r="V145" s="133">
        <f t="shared" si="55"/>
        <v>0</v>
      </c>
      <c r="W145" s="133">
        <f t="shared" si="55"/>
        <v>0</v>
      </c>
      <c r="X145" s="133">
        <f t="shared" si="55"/>
        <v>0</v>
      </c>
      <c r="Y145" s="133">
        <f t="shared" si="55"/>
        <v>0</v>
      </c>
      <c r="Z145" s="133">
        <f t="shared" si="55"/>
        <v>0</v>
      </c>
      <c r="AA145" s="133">
        <f t="shared" si="55"/>
        <v>0</v>
      </c>
      <c r="AB145" s="446">
        <f t="shared" si="55"/>
        <v>0</v>
      </c>
      <c r="AC145" s="133">
        <f t="shared" si="55"/>
        <v>0</v>
      </c>
      <c r="AD145" s="133">
        <f t="shared" si="55"/>
        <v>0</v>
      </c>
      <c r="AE145" s="133">
        <f t="shared" si="55"/>
        <v>0</v>
      </c>
      <c r="AF145" s="133">
        <f t="shared" si="55"/>
        <v>0</v>
      </c>
      <c r="AG145" s="133">
        <f t="shared" si="55"/>
        <v>0</v>
      </c>
      <c r="AH145" s="133">
        <f t="shared" si="55"/>
        <v>0</v>
      </c>
      <c r="AI145" s="446">
        <f t="shared" si="55"/>
        <v>0</v>
      </c>
      <c r="AJ145" s="133">
        <f t="shared" si="55"/>
        <v>0</v>
      </c>
      <c r="AK145" s="133">
        <f t="shared" si="55"/>
        <v>0</v>
      </c>
      <c r="AL145" s="133">
        <f t="shared" si="55"/>
        <v>0</v>
      </c>
      <c r="AM145" s="133">
        <f t="shared" si="55"/>
        <v>0</v>
      </c>
    </row>
    <row r="146" spans="1:40" hidden="1" outlineLevel="1" x14ac:dyDescent="0.25">
      <c r="A146" s="167" t="str">
        <f>'Пр 1 (произв)'!A147</f>
        <v>1.5.3</v>
      </c>
      <c r="B146" s="115" t="str">
        <f>'Пр 1 (произв)'!B147</f>
        <v>Наименование инвестиционного проекта</v>
      </c>
      <c r="C146" s="167">
        <f>'Пр 1 (произв)'!C147</f>
        <v>0</v>
      </c>
      <c r="D146" s="9"/>
      <c r="AB146" s="448"/>
      <c r="AG146" s="9">
        <f t="shared" si="54"/>
        <v>0</v>
      </c>
      <c r="AH146" s="9">
        <f t="shared" si="54"/>
        <v>0</v>
      </c>
      <c r="AI146" s="448">
        <f t="shared" si="54"/>
        <v>0</v>
      </c>
      <c r="AJ146" s="9">
        <f t="shared" si="54"/>
        <v>0</v>
      </c>
      <c r="AK146" s="9">
        <f t="shared" si="54"/>
        <v>0</v>
      </c>
      <c r="AL146" s="9">
        <f t="shared" si="54"/>
        <v>0</v>
      </c>
    </row>
    <row r="147" spans="1:40" hidden="1" outlineLevel="1" x14ac:dyDescent="0.25">
      <c r="A147" s="167" t="str">
        <f>'Пр 1 (произв)'!A148</f>
        <v>1.5.3</v>
      </c>
      <c r="B147" s="115" t="str">
        <f>'Пр 1 (произв)'!B148</f>
        <v>Наименование инвестиционного проекта</v>
      </c>
      <c r="C147" s="167">
        <f>'Пр 1 (произв)'!C148</f>
        <v>0</v>
      </c>
      <c r="D147" s="9"/>
      <c r="AB147" s="448"/>
      <c r="AG147" s="9">
        <f t="shared" si="54"/>
        <v>0</v>
      </c>
      <c r="AH147" s="9">
        <f t="shared" si="54"/>
        <v>0</v>
      </c>
      <c r="AI147" s="448">
        <f t="shared" si="54"/>
        <v>0</v>
      </c>
      <c r="AJ147" s="9">
        <f t="shared" si="54"/>
        <v>0</v>
      </c>
      <c r="AK147" s="9">
        <f t="shared" si="54"/>
        <v>0</v>
      </c>
      <c r="AL147" s="9">
        <f t="shared" si="54"/>
        <v>0</v>
      </c>
    </row>
    <row r="148" spans="1:40" hidden="1" outlineLevel="1" x14ac:dyDescent="0.25">
      <c r="A148" s="167" t="str">
        <f>'Пр 1 (произв)'!A149</f>
        <v>...</v>
      </c>
      <c r="B148" s="115" t="str">
        <f>'Пр 1 (произв)'!B149</f>
        <v>...</v>
      </c>
      <c r="C148" s="167">
        <f>'Пр 1 (произв)'!C149</f>
        <v>0</v>
      </c>
      <c r="D148" s="9"/>
      <c r="AB148" s="448"/>
      <c r="AG148" s="9">
        <f t="shared" si="54"/>
        <v>0</v>
      </c>
      <c r="AH148" s="9">
        <f t="shared" si="54"/>
        <v>0</v>
      </c>
      <c r="AI148" s="448">
        <f t="shared" si="54"/>
        <v>0</v>
      </c>
      <c r="AJ148" s="9">
        <f t="shared" si="54"/>
        <v>0</v>
      </c>
      <c r="AK148" s="9">
        <f t="shared" si="54"/>
        <v>0</v>
      </c>
      <c r="AL148" s="9">
        <f t="shared" si="54"/>
        <v>0</v>
      </c>
    </row>
    <row r="149" spans="1:40" collapsed="1" x14ac:dyDescent="0.25">
      <c r="A149" s="167" t="str">
        <f>'Пр 1 (произв)'!A150</f>
        <v>1.5.4</v>
      </c>
      <c r="B149" s="131" t="str">
        <f>'Пр 1 (произв)'!B150</f>
        <v>Прочее новое строительство, всего, в том числе:</v>
      </c>
      <c r="C149" s="167" t="str">
        <f>'Пр 1 (произв)'!C150</f>
        <v>Г</v>
      </c>
      <c r="D149" s="133">
        <f>SUM(D150:D152)</f>
        <v>0</v>
      </c>
      <c r="E149" s="133">
        <f t="shared" ref="E149:AM149" si="56">SUM(E150:E152)</f>
        <v>0</v>
      </c>
      <c r="F149" s="133">
        <f t="shared" si="56"/>
        <v>0</v>
      </c>
      <c r="G149" s="133">
        <f t="shared" si="56"/>
        <v>0</v>
      </c>
      <c r="H149" s="133">
        <f t="shared" si="56"/>
        <v>0</v>
      </c>
      <c r="I149" s="133">
        <f t="shared" si="56"/>
        <v>0</v>
      </c>
      <c r="J149" s="133">
        <f t="shared" si="56"/>
        <v>0</v>
      </c>
      <c r="K149" s="133">
        <f t="shared" si="56"/>
        <v>0</v>
      </c>
      <c r="L149" s="133">
        <f t="shared" si="56"/>
        <v>0</v>
      </c>
      <c r="M149" s="133">
        <f t="shared" si="56"/>
        <v>0</v>
      </c>
      <c r="N149" s="133">
        <f t="shared" si="56"/>
        <v>0</v>
      </c>
      <c r="O149" s="133">
        <f t="shared" si="56"/>
        <v>0</v>
      </c>
      <c r="P149" s="133">
        <f t="shared" si="56"/>
        <v>0</v>
      </c>
      <c r="Q149" s="133">
        <f t="shared" si="56"/>
        <v>0</v>
      </c>
      <c r="R149" s="908">
        <f t="shared" si="56"/>
        <v>0</v>
      </c>
      <c r="S149" s="909"/>
      <c r="T149" s="133">
        <f t="shared" si="56"/>
        <v>0</v>
      </c>
      <c r="U149" s="133">
        <f t="shared" si="56"/>
        <v>0</v>
      </c>
      <c r="V149" s="133">
        <f t="shared" si="56"/>
        <v>0</v>
      </c>
      <c r="W149" s="133">
        <f t="shared" si="56"/>
        <v>0</v>
      </c>
      <c r="X149" s="133">
        <f t="shared" si="56"/>
        <v>0</v>
      </c>
      <c r="Y149" s="133">
        <f t="shared" si="56"/>
        <v>0</v>
      </c>
      <c r="Z149" s="133">
        <f t="shared" si="56"/>
        <v>0</v>
      </c>
      <c r="AA149" s="133">
        <f t="shared" si="56"/>
        <v>19.173656040000001</v>
      </c>
      <c r="AB149" s="446">
        <f t="shared" si="56"/>
        <v>0</v>
      </c>
      <c r="AC149" s="133">
        <f t="shared" si="56"/>
        <v>0</v>
      </c>
      <c r="AD149" s="133">
        <f t="shared" si="56"/>
        <v>0</v>
      </c>
      <c r="AE149" s="133">
        <f t="shared" si="56"/>
        <v>0</v>
      </c>
      <c r="AF149" s="133">
        <f t="shared" si="56"/>
        <v>0</v>
      </c>
      <c r="AG149" s="133">
        <f t="shared" si="56"/>
        <v>0</v>
      </c>
      <c r="AH149" s="133">
        <f t="shared" si="56"/>
        <v>19.173656040000001</v>
      </c>
      <c r="AI149" s="446">
        <f t="shared" si="56"/>
        <v>0</v>
      </c>
      <c r="AJ149" s="133">
        <f t="shared" si="56"/>
        <v>0</v>
      </c>
      <c r="AK149" s="133">
        <f t="shared" si="56"/>
        <v>0</v>
      </c>
      <c r="AL149" s="133">
        <f t="shared" si="56"/>
        <v>0</v>
      </c>
      <c r="AM149" s="133">
        <f t="shared" si="56"/>
        <v>0</v>
      </c>
    </row>
    <row r="150" spans="1:40" ht="18.75" customHeight="1" x14ac:dyDescent="0.25">
      <c r="A150" s="167" t="str">
        <f>'Пр 1 (произв)'!A151</f>
        <v>1.5.4.1</v>
      </c>
      <c r="B150" s="115" t="str">
        <f>'Пр 1 (произв)'!B151</f>
        <v>Создание интеллектуальной системы учета электрической энергии</v>
      </c>
      <c r="C150" s="167" t="str">
        <f>'Пр 1 (произв)'!C151</f>
        <v>М_ЗР.17</v>
      </c>
      <c r="D150" s="9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912"/>
      <c r="S150" s="913"/>
      <c r="T150" s="304"/>
      <c r="U150" s="304"/>
      <c r="V150" s="304"/>
      <c r="W150" s="304"/>
      <c r="X150" s="304"/>
      <c r="Y150" s="304"/>
      <c r="Z150" s="304"/>
      <c r="AA150" s="271">
        <f>'Пр 3 (произв)'!AW150</f>
        <v>19.173656040000001</v>
      </c>
      <c r="AB150" s="271">
        <f>'Пр 3 (произв)'!AX150</f>
        <v>0</v>
      </c>
      <c r="AC150" s="271">
        <f>'Пр 3 (произв)'!AY150</f>
        <v>0</v>
      </c>
      <c r="AD150" s="271">
        <f>'Пр 3 (произв)'!AZ150</f>
        <v>0</v>
      </c>
      <c r="AE150" s="271">
        <f>'Пр 3 (произв)'!BA150</f>
        <v>0</v>
      </c>
      <c r="AF150" s="271">
        <f>'Пр 3 (произв)'!BB150</f>
        <v>0</v>
      </c>
      <c r="AG150" s="9">
        <f t="shared" ref="AG150" si="57">D150+K150+R150+Z150</f>
        <v>0</v>
      </c>
      <c r="AH150" s="9">
        <f t="shared" ref="AH150" si="58">E150+L150+S150+AA150</f>
        <v>19.173656040000001</v>
      </c>
      <c r="AI150" s="450">
        <f t="shared" ref="AI150" si="59">F150+M150+T150+AB150</f>
        <v>0</v>
      </c>
      <c r="AJ150" s="9">
        <f t="shared" ref="AJ150" si="60">G150+N150+U150+AC150</f>
        <v>0</v>
      </c>
      <c r="AK150" s="9">
        <f t="shared" ref="AK150" si="61">H150+O150+V150+AD150</f>
        <v>0</v>
      </c>
      <c r="AL150" s="9">
        <f t="shared" ref="AL150" si="62">I150+P150+W150+AE150</f>
        <v>0</v>
      </c>
      <c r="AM150" s="9">
        <f t="shared" ref="AM150" si="63">J150+Q150+X150+AF150</f>
        <v>0</v>
      </c>
      <c r="AN150" s="283">
        <f>AH150-Мероприятия!M5</f>
        <v>0</v>
      </c>
    </row>
    <row r="151" spans="1:40" hidden="1" outlineLevel="1" x14ac:dyDescent="0.25">
      <c r="A151" s="167" t="str">
        <f>'Пр 1 (произв)'!A152</f>
        <v>1.5.4</v>
      </c>
      <c r="B151" s="321" t="str">
        <f>'Пр 1 (произв)'!B152</f>
        <v>Наименование инвестиционного проекта</v>
      </c>
      <c r="C151" s="340">
        <f>'Пр 1 (произв)'!C152</f>
        <v>0</v>
      </c>
      <c r="D151" s="341"/>
      <c r="AB151" s="448"/>
      <c r="AG151" s="341">
        <f t="shared" si="54"/>
        <v>0</v>
      </c>
      <c r="AH151" s="341">
        <f t="shared" si="54"/>
        <v>0</v>
      </c>
      <c r="AI151" s="448">
        <f t="shared" si="54"/>
        <v>0</v>
      </c>
      <c r="AJ151" s="341">
        <f t="shared" si="54"/>
        <v>0</v>
      </c>
      <c r="AK151" s="341">
        <f t="shared" si="54"/>
        <v>0</v>
      </c>
      <c r="AL151" s="341">
        <f t="shared" si="54"/>
        <v>0</v>
      </c>
    </row>
    <row r="152" spans="1:40" hidden="1" outlineLevel="1" x14ac:dyDescent="0.25">
      <c r="A152" s="167" t="str">
        <f>'Пр 1 (произв)'!A153</f>
        <v>...</v>
      </c>
      <c r="B152" s="115" t="str">
        <f>'Пр 1 (произв)'!B153</f>
        <v>...</v>
      </c>
      <c r="C152" s="167">
        <f>'Пр 1 (произв)'!C153</f>
        <v>0</v>
      </c>
      <c r="D152" s="9"/>
      <c r="AB152" s="448"/>
      <c r="AG152" s="9">
        <f t="shared" si="54"/>
        <v>0</v>
      </c>
      <c r="AH152" s="9">
        <f t="shared" si="54"/>
        <v>0</v>
      </c>
      <c r="AI152" s="448">
        <f t="shared" si="54"/>
        <v>0</v>
      </c>
      <c r="AJ152" s="9">
        <f t="shared" si="54"/>
        <v>0</v>
      </c>
      <c r="AK152" s="9">
        <f t="shared" si="54"/>
        <v>0</v>
      </c>
      <c r="AL152" s="9">
        <f t="shared" si="54"/>
        <v>0</v>
      </c>
    </row>
    <row r="153" spans="1:40" ht="27" collapsed="1" x14ac:dyDescent="0.25">
      <c r="A153" s="167" t="str">
        <f>'Пр 1 (произв)'!A154</f>
        <v>1.6</v>
      </c>
      <c r="B153" s="127" t="str">
        <f>'Пр 1 (произв)'!B154</f>
        <v>Покупка земельных участков для целей реализации инвестиционных проектов, всего, в том числе:</v>
      </c>
      <c r="C153" s="167" t="str">
        <f>'Пр 1 (произв)'!C154</f>
        <v>Г</v>
      </c>
      <c r="D153" s="128">
        <f>SUM(D154:D156)</f>
        <v>0</v>
      </c>
      <c r="E153" s="128">
        <f t="shared" ref="E153:AM153" si="64">SUM(E154:E156)</f>
        <v>0</v>
      </c>
      <c r="F153" s="128">
        <f t="shared" si="64"/>
        <v>0</v>
      </c>
      <c r="G153" s="128">
        <f t="shared" si="64"/>
        <v>0</v>
      </c>
      <c r="H153" s="128">
        <f t="shared" si="64"/>
        <v>0</v>
      </c>
      <c r="I153" s="128">
        <f t="shared" si="64"/>
        <v>0</v>
      </c>
      <c r="J153" s="128">
        <f t="shared" si="64"/>
        <v>0</v>
      </c>
      <c r="K153" s="128">
        <f t="shared" si="64"/>
        <v>0</v>
      </c>
      <c r="L153" s="128">
        <f t="shared" si="64"/>
        <v>0</v>
      </c>
      <c r="M153" s="128">
        <f t="shared" si="64"/>
        <v>0</v>
      </c>
      <c r="N153" s="128">
        <f t="shared" si="64"/>
        <v>0</v>
      </c>
      <c r="O153" s="128">
        <f t="shared" si="64"/>
        <v>0</v>
      </c>
      <c r="P153" s="128">
        <f t="shared" si="64"/>
        <v>0</v>
      </c>
      <c r="Q153" s="128">
        <f t="shared" si="64"/>
        <v>0</v>
      </c>
      <c r="R153" s="914">
        <f t="shared" si="64"/>
        <v>0</v>
      </c>
      <c r="S153" s="915"/>
      <c r="T153" s="128">
        <f t="shared" si="64"/>
        <v>0</v>
      </c>
      <c r="U153" s="128">
        <f t="shared" si="64"/>
        <v>0</v>
      </c>
      <c r="V153" s="128">
        <f t="shared" si="64"/>
        <v>0</v>
      </c>
      <c r="W153" s="128">
        <f t="shared" si="64"/>
        <v>0</v>
      </c>
      <c r="X153" s="128">
        <f t="shared" si="64"/>
        <v>0</v>
      </c>
      <c r="Y153" s="128">
        <f t="shared" si="64"/>
        <v>0</v>
      </c>
      <c r="Z153" s="128">
        <f t="shared" si="64"/>
        <v>0</v>
      </c>
      <c r="AA153" s="128">
        <f t="shared" si="64"/>
        <v>0</v>
      </c>
      <c r="AB153" s="445">
        <f t="shared" si="64"/>
        <v>0</v>
      </c>
      <c r="AC153" s="128">
        <f t="shared" si="64"/>
        <v>0</v>
      </c>
      <c r="AD153" s="128">
        <f t="shared" si="64"/>
        <v>0</v>
      </c>
      <c r="AE153" s="128">
        <f t="shared" si="64"/>
        <v>0</v>
      </c>
      <c r="AF153" s="128">
        <f t="shared" si="64"/>
        <v>0</v>
      </c>
      <c r="AG153" s="128">
        <f t="shared" si="64"/>
        <v>0</v>
      </c>
      <c r="AH153" s="128">
        <f t="shared" si="64"/>
        <v>0</v>
      </c>
      <c r="AI153" s="445">
        <f t="shared" si="64"/>
        <v>0</v>
      </c>
      <c r="AJ153" s="128">
        <f t="shared" si="64"/>
        <v>0</v>
      </c>
      <c r="AK153" s="128">
        <f t="shared" si="64"/>
        <v>0</v>
      </c>
      <c r="AL153" s="128">
        <f t="shared" si="64"/>
        <v>0</v>
      </c>
      <c r="AM153" s="128">
        <f t="shared" si="64"/>
        <v>0</v>
      </c>
    </row>
    <row r="154" spans="1:40" hidden="1" outlineLevel="1" x14ac:dyDescent="0.25">
      <c r="A154" s="167" t="str">
        <f>'Пр 1 (произв)'!A155</f>
        <v>1.6</v>
      </c>
      <c r="B154" s="115" t="str">
        <f>'Пр 1 (произв)'!B155</f>
        <v>Наименование инвестиционного проекта</v>
      </c>
      <c r="C154" s="167">
        <f>'Пр 1 (произв)'!C155</f>
        <v>0</v>
      </c>
      <c r="D154" s="9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912"/>
      <c r="S154" s="913"/>
      <c r="T154" s="304"/>
      <c r="U154" s="304"/>
      <c r="V154" s="304"/>
      <c r="W154" s="304"/>
      <c r="X154" s="304"/>
      <c r="Y154" s="304"/>
      <c r="Z154" s="304"/>
      <c r="AA154" s="304"/>
      <c r="AB154" s="304"/>
      <c r="AC154" s="304"/>
      <c r="AD154" s="304"/>
      <c r="AE154" s="304"/>
      <c r="AF154" s="304"/>
      <c r="AG154" s="9">
        <f t="shared" ref="AG154:AL156" si="65">D154+K154+R154+Z154</f>
        <v>0</v>
      </c>
      <c r="AH154" s="9">
        <f t="shared" si="65"/>
        <v>0</v>
      </c>
      <c r="AI154" s="9">
        <f t="shared" si="65"/>
        <v>0</v>
      </c>
      <c r="AJ154" s="9">
        <f t="shared" si="65"/>
        <v>0</v>
      </c>
      <c r="AK154" s="9">
        <f t="shared" si="65"/>
        <v>0</v>
      </c>
      <c r="AL154" s="9">
        <f t="shared" si="65"/>
        <v>0</v>
      </c>
      <c r="AM154" s="304"/>
    </row>
    <row r="155" spans="1:40" hidden="1" outlineLevel="1" x14ac:dyDescent="0.25">
      <c r="A155" s="167" t="str">
        <f>'Пр 1 (произв)'!A156</f>
        <v>1.6</v>
      </c>
      <c r="B155" s="115" t="str">
        <f>'Пр 1 (произв)'!B156</f>
        <v>Наименование инвестиционного проекта</v>
      </c>
      <c r="C155" s="167">
        <f>'Пр 1 (произв)'!C156</f>
        <v>0</v>
      </c>
      <c r="D155" s="9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912"/>
      <c r="S155" s="913"/>
      <c r="T155" s="304"/>
      <c r="U155" s="304"/>
      <c r="V155" s="304"/>
      <c r="W155" s="304"/>
      <c r="X155" s="304"/>
      <c r="Y155" s="304"/>
      <c r="Z155" s="304"/>
      <c r="AA155" s="304"/>
      <c r="AB155" s="304"/>
      <c r="AC155" s="304"/>
      <c r="AD155" s="304"/>
      <c r="AE155" s="304"/>
      <c r="AF155" s="304"/>
      <c r="AG155" s="9">
        <f t="shared" si="65"/>
        <v>0</v>
      </c>
      <c r="AH155" s="9">
        <f t="shared" si="65"/>
        <v>0</v>
      </c>
      <c r="AI155" s="9">
        <f t="shared" si="65"/>
        <v>0</v>
      </c>
      <c r="AJ155" s="9">
        <f t="shared" si="65"/>
        <v>0</v>
      </c>
      <c r="AK155" s="9">
        <f t="shared" si="65"/>
        <v>0</v>
      </c>
      <c r="AL155" s="9">
        <f t="shared" si="65"/>
        <v>0</v>
      </c>
      <c r="AM155" s="304"/>
    </row>
    <row r="156" spans="1:40" hidden="1" outlineLevel="1" x14ac:dyDescent="0.25">
      <c r="A156" s="167" t="str">
        <f>'Пр 1 (произв)'!A157</f>
        <v>...</v>
      </c>
      <c r="B156" s="115" t="str">
        <f>'Пр 1 (произв)'!B157</f>
        <v>...</v>
      </c>
      <c r="C156" s="167">
        <f>'Пр 1 (произв)'!C157</f>
        <v>0</v>
      </c>
      <c r="D156" s="9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912"/>
      <c r="S156" s="913"/>
      <c r="T156" s="304"/>
      <c r="U156" s="304"/>
      <c r="V156" s="304"/>
      <c r="W156" s="304"/>
      <c r="X156" s="304"/>
      <c r="Y156" s="304"/>
      <c r="Z156" s="304"/>
      <c r="AA156" s="304"/>
      <c r="AB156" s="304"/>
      <c r="AC156" s="304"/>
      <c r="AD156" s="304"/>
      <c r="AE156" s="304"/>
      <c r="AF156" s="304"/>
      <c r="AG156" s="9">
        <f t="shared" si="65"/>
        <v>0</v>
      </c>
      <c r="AH156" s="9">
        <f t="shared" si="65"/>
        <v>0</v>
      </c>
      <c r="AI156" s="9">
        <f t="shared" si="65"/>
        <v>0</v>
      </c>
      <c r="AJ156" s="9">
        <f t="shared" si="65"/>
        <v>0</v>
      </c>
      <c r="AK156" s="9">
        <f t="shared" si="65"/>
        <v>0</v>
      </c>
      <c r="AL156" s="9">
        <f t="shared" si="65"/>
        <v>0</v>
      </c>
      <c r="AM156" s="304"/>
    </row>
    <row r="157" spans="1:40" ht="18" collapsed="1" x14ac:dyDescent="0.25">
      <c r="A157" s="167" t="str">
        <f>'Пр 1 (произв)'!A158</f>
        <v>1.7</v>
      </c>
      <c r="B157" s="127" t="str">
        <f>'Пр 1 (произв)'!B158</f>
        <v>Прочие инвестиционные проекты, всего, в том числе:</v>
      </c>
      <c r="C157" s="167" t="str">
        <f>'Пр 1 (произв)'!C158</f>
        <v>Г</v>
      </c>
      <c r="D157" s="247">
        <f t="shared" ref="D157:R157" si="66">SUM(D158:D174)</f>
        <v>0</v>
      </c>
      <c r="E157" s="247">
        <f t="shared" si="66"/>
        <v>0</v>
      </c>
      <c r="F157" s="247">
        <f t="shared" si="66"/>
        <v>0</v>
      </c>
      <c r="G157" s="247">
        <f t="shared" si="66"/>
        <v>0</v>
      </c>
      <c r="H157" s="247">
        <f t="shared" si="66"/>
        <v>0</v>
      </c>
      <c r="I157" s="247">
        <f t="shared" si="66"/>
        <v>0</v>
      </c>
      <c r="J157" s="247">
        <f t="shared" si="66"/>
        <v>0</v>
      </c>
      <c r="K157" s="247">
        <f t="shared" si="66"/>
        <v>0</v>
      </c>
      <c r="L157" s="247">
        <f t="shared" si="66"/>
        <v>0</v>
      </c>
      <c r="M157" s="247">
        <f t="shared" si="66"/>
        <v>0</v>
      </c>
      <c r="N157" s="247">
        <f t="shared" si="66"/>
        <v>0</v>
      </c>
      <c r="O157" s="247">
        <f t="shared" si="66"/>
        <v>0</v>
      </c>
      <c r="P157" s="247">
        <f t="shared" si="66"/>
        <v>0</v>
      </c>
      <c r="Q157" s="247">
        <f t="shared" si="66"/>
        <v>0</v>
      </c>
      <c r="R157" s="910">
        <f t="shared" si="66"/>
        <v>0</v>
      </c>
      <c r="S157" s="911"/>
      <c r="T157" s="247">
        <f t="shared" ref="T157:AM157" si="67">SUM(T158:T174)</f>
        <v>0</v>
      </c>
      <c r="U157" s="247">
        <f t="shared" si="67"/>
        <v>0</v>
      </c>
      <c r="V157" s="247">
        <f t="shared" si="67"/>
        <v>0</v>
      </c>
      <c r="W157" s="247">
        <f t="shared" si="67"/>
        <v>0</v>
      </c>
      <c r="X157" s="247">
        <f t="shared" si="67"/>
        <v>0</v>
      </c>
      <c r="Y157" s="247">
        <f t="shared" si="67"/>
        <v>0</v>
      </c>
      <c r="Z157" s="247">
        <f t="shared" si="67"/>
        <v>0</v>
      </c>
      <c r="AA157" s="247">
        <f t="shared" si="67"/>
        <v>161.83760205760001</v>
      </c>
      <c r="AB157" s="247">
        <f t="shared" si="67"/>
        <v>0</v>
      </c>
      <c r="AC157" s="247">
        <f t="shared" si="67"/>
        <v>0</v>
      </c>
      <c r="AD157" s="247">
        <f t="shared" si="67"/>
        <v>0</v>
      </c>
      <c r="AE157" s="247">
        <f t="shared" si="67"/>
        <v>0</v>
      </c>
      <c r="AF157" s="247">
        <f t="shared" si="67"/>
        <v>0</v>
      </c>
      <c r="AG157" s="247">
        <f t="shared" si="67"/>
        <v>0</v>
      </c>
      <c r="AH157" s="247">
        <f t="shared" si="67"/>
        <v>161.83760205760001</v>
      </c>
      <c r="AI157" s="247">
        <f t="shared" si="67"/>
        <v>0</v>
      </c>
      <c r="AJ157" s="247">
        <f t="shared" si="67"/>
        <v>0</v>
      </c>
      <c r="AK157" s="247">
        <f t="shared" si="67"/>
        <v>0</v>
      </c>
      <c r="AL157" s="247">
        <f t="shared" si="67"/>
        <v>0</v>
      </c>
      <c r="AM157" s="247">
        <f t="shared" si="67"/>
        <v>0</v>
      </c>
    </row>
    <row r="158" spans="1:40" ht="18.75" customHeight="1" x14ac:dyDescent="0.25">
      <c r="A158" s="167" t="str">
        <f>'Пр 1 (произв)'!A159</f>
        <v>1.7.1</v>
      </c>
      <c r="B158" s="115" t="str">
        <f>'Пр 1 (произв)'!B159</f>
        <v>Монтаж ограждения ДЭС п. Нельмин-Нос</v>
      </c>
      <c r="C158" s="167" t="str">
        <f>'Пр 1 (произв)'!C159</f>
        <v>М_ЗР.18</v>
      </c>
      <c r="D158" s="9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912"/>
      <c r="S158" s="913"/>
      <c r="T158" s="304"/>
      <c r="U158" s="304"/>
      <c r="V158" s="304"/>
      <c r="W158" s="304"/>
      <c r="X158" s="304"/>
      <c r="Y158" s="304"/>
      <c r="Z158" s="304"/>
      <c r="AA158" s="271">
        <f>'Пр 3 (произв)'!AW158</f>
        <v>9.5626272671999999</v>
      </c>
      <c r="AB158" s="271">
        <f>'Пр 3 (произв)'!AX158</f>
        <v>0</v>
      </c>
      <c r="AC158" s="271">
        <f>'Пр 3 (произв)'!AY158</f>
        <v>0</v>
      </c>
      <c r="AD158" s="271">
        <f>'Пр 3 (произв)'!AZ158</f>
        <v>0</v>
      </c>
      <c r="AE158" s="271">
        <f>'Пр 3 (произв)'!BA158</f>
        <v>0</v>
      </c>
      <c r="AF158" s="271">
        <f>'Пр 3 (произв)'!BB158</f>
        <v>0</v>
      </c>
      <c r="AG158" s="9">
        <f t="shared" ref="AG158" si="68">D158+K158+R158+Z158</f>
        <v>0</v>
      </c>
      <c r="AH158" s="271">
        <f t="shared" ref="AH158" si="69">E158+L158+S158+AA158</f>
        <v>9.5626272671999999</v>
      </c>
      <c r="AI158" s="450">
        <f t="shared" ref="AI158" si="70">F158+M158+T158+AB158</f>
        <v>0</v>
      </c>
      <c r="AJ158" s="9">
        <f t="shared" ref="AJ158" si="71">G158+N158+U158+AC158</f>
        <v>0</v>
      </c>
      <c r="AK158" s="9">
        <f t="shared" ref="AK158" si="72">H158+O158+V158+AD158</f>
        <v>0</v>
      </c>
      <c r="AL158" s="9">
        <f t="shared" ref="AL158" si="73">I158+P158+W158+AE158</f>
        <v>0</v>
      </c>
      <c r="AM158" s="9">
        <f t="shared" ref="AM158" si="74">J158+Q158+X158+AF158</f>
        <v>0</v>
      </c>
      <c r="AN158" s="283">
        <f>AH158-Мероприятия!M6</f>
        <v>0</v>
      </c>
    </row>
    <row r="159" spans="1:40" ht="18.75" customHeight="1" x14ac:dyDescent="0.25">
      <c r="A159" s="167" t="str">
        <f>'Пр 1 (произв)'!A160</f>
        <v>1.7.2</v>
      </c>
      <c r="B159" s="115" t="str">
        <f>'Пр 1 (произв)'!B160</f>
        <v>Монтаж ограждения ДЭС п. Бугрино</v>
      </c>
      <c r="C159" s="167" t="str">
        <f>'Пр 1 (произв)'!C160</f>
        <v>М_ЗР.19</v>
      </c>
      <c r="D159" s="9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912"/>
      <c r="S159" s="913"/>
      <c r="T159" s="304"/>
      <c r="U159" s="304"/>
      <c r="V159" s="304"/>
      <c r="W159" s="304"/>
      <c r="X159" s="304"/>
      <c r="Y159" s="304"/>
      <c r="Z159" s="304"/>
      <c r="AA159" s="271">
        <f>'Пр 3 (произв)'!AW159</f>
        <v>10.2252242736</v>
      </c>
      <c r="AB159" s="271">
        <f>'Пр 3 (произв)'!AX159</f>
        <v>0</v>
      </c>
      <c r="AC159" s="271">
        <f>'Пр 3 (произв)'!AY159</f>
        <v>0</v>
      </c>
      <c r="AD159" s="271">
        <f>'Пр 3 (произв)'!AZ159</f>
        <v>0</v>
      </c>
      <c r="AE159" s="271">
        <f>'Пр 3 (произв)'!BA159</f>
        <v>0</v>
      </c>
      <c r="AF159" s="271">
        <f>'Пр 3 (произв)'!BB159</f>
        <v>0</v>
      </c>
      <c r="AG159" s="9">
        <f t="shared" ref="AG159:AG170" si="75">D159+K159+R159+Z159</f>
        <v>0</v>
      </c>
      <c r="AH159" s="271">
        <f t="shared" ref="AH159:AH170" si="76">E159+L159+S159+AA159</f>
        <v>10.2252242736</v>
      </c>
      <c r="AI159" s="450">
        <f t="shared" ref="AI159:AI170" si="77">F159+M159+T159+AB159</f>
        <v>0</v>
      </c>
      <c r="AJ159" s="9">
        <f t="shared" ref="AJ159:AJ170" si="78">G159+N159+U159+AC159</f>
        <v>0</v>
      </c>
      <c r="AK159" s="9">
        <f t="shared" ref="AK159:AK170" si="79">H159+O159+V159+AD159</f>
        <v>0</v>
      </c>
      <c r="AL159" s="9">
        <f t="shared" ref="AL159:AL170" si="80">I159+P159+W159+AE159</f>
        <v>0</v>
      </c>
      <c r="AM159" s="9">
        <f t="shared" ref="AM159:AM170" si="81">J159+Q159+X159+AF159</f>
        <v>0</v>
      </c>
      <c r="AN159" s="283">
        <f>AH159-Мероприятия!M7</f>
        <v>0</v>
      </c>
    </row>
    <row r="160" spans="1:40" ht="18.75" customHeight="1" x14ac:dyDescent="0.25">
      <c r="A160" s="167" t="str">
        <f>'Пр 1 (произв)'!A161</f>
        <v>1.7.3</v>
      </c>
      <c r="B160" s="115" t="str">
        <f>'Пр 1 (произв)'!B161</f>
        <v>Монтаж ограждения ДЭС п. Варнек</v>
      </c>
      <c r="C160" s="167" t="str">
        <f>'Пр 1 (произв)'!C161</f>
        <v>М_ЗР.20</v>
      </c>
      <c r="D160" s="9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912"/>
      <c r="S160" s="913"/>
      <c r="T160" s="304"/>
      <c r="U160" s="304"/>
      <c r="V160" s="304"/>
      <c r="W160" s="304"/>
      <c r="X160" s="304"/>
      <c r="Y160" s="304"/>
      <c r="Z160" s="304"/>
      <c r="AA160" s="271">
        <f>'Пр 3 (произв)'!AW160</f>
        <v>8.5257847919999996</v>
      </c>
      <c r="AB160" s="271">
        <f>'Пр 3 (произв)'!AX160</f>
        <v>0</v>
      </c>
      <c r="AC160" s="271">
        <f>'Пр 3 (произв)'!AY160</f>
        <v>0</v>
      </c>
      <c r="AD160" s="271">
        <f>'Пр 3 (произв)'!AZ160</f>
        <v>0</v>
      </c>
      <c r="AE160" s="271">
        <f>'Пр 3 (произв)'!BA160</f>
        <v>0</v>
      </c>
      <c r="AF160" s="271">
        <f>'Пр 3 (произв)'!BB160</f>
        <v>0</v>
      </c>
      <c r="AG160" s="9">
        <f t="shared" si="75"/>
        <v>0</v>
      </c>
      <c r="AH160" s="271">
        <f t="shared" si="76"/>
        <v>8.5257847919999996</v>
      </c>
      <c r="AI160" s="450">
        <f t="shared" si="77"/>
        <v>0</v>
      </c>
      <c r="AJ160" s="9">
        <f t="shared" si="78"/>
        <v>0</v>
      </c>
      <c r="AK160" s="9">
        <f t="shared" si="79"/>
        <v>0</v>
      </c>
      <c r="AL160" s="9">
        <f t="shared" si="80"/>
        <v>0</v>
      </c>
      <c r="AM160" s="9">
        <f t="shared" si="81"/>
        <v>0</v>
      </c>
      <c r="AN160" s="283">
        <f>AH160-Мероприятия!M8</f>
        <v>0</v>
      </c>
    </row>
    <row r="161" spans="1:40" ht="18.75" customHeight="1" x14ac:dyDescent="0.25">
      <c r="A161" s="167" t="str">
        <f>'Пр 1 (произв)'!A162</f>
        <v>1.7.4</v>
      </c>
      <c r="B161" s="115" t="str">
        <f>'Пр 1 (произв)'!B162</f>
        <v>Монтаж ограждения ДЭС п. Усть-Кара</v>
      </c>
      <c r="C161" s="167" t="str">
        <f>'Пр 1 (произв)'!C162</f>
        <v>М_ЗР.21</v>
      </c>
      <c r="D161" s="9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912"/>
      <c r="S161" s="913"/>
      <c r="T161" s="304"/>
      <c r="U161" s="304"/>
      <c r="V161" s="304"/>
      <c r="W161" s="304"/>
      <c r="X161" s="304"/>
      <c r="Y161" s="304"/>
      <c r="Z161" s="304"/>
      <c r="AA161" s="271">
        <f>'Пр 3 (произв)'!AW161</f>
        <v>9.5071022255999988</v>
      </c>
      <c r="AB161" s="271">
        <f>'Пр 3 (произв)'!AX161</f>
        <v>0</v>
      </c>
      <c r="AC161" s="271">
        <f>'Пр 3 (произв)'!AY161</f>
        <v>0</v>
      </c>
      <c r="AD161" s="271">
        <f>'Пр 3 (произв)'!AZ161</f>
        <v>0</v>
      </c>
      <c r="AE161" s="271">
        <f>'Пр 3 (произв)'!BA161</f>
        <v>0</v>
      </c>
      <c r="AF161" s="271">
        <f>'Пр 3 (произв)'!BB161</f>
        <v>0</v>
      </c>
      <c r="AG161" s="9">
        <f t="shared" si="75"/>
        <v>0</v>
      </c>
      <c r="AH161" s="271">
        <f t="shared" si="76"/>
        <v>9.5071022255999988</v>
      </c>
      <c r="AI161" s="450">
        <f t="shared" si="77"/>
        <v>0</v>
      </c>
      <c r="AJ161" s="9">
        <f t="shared" si="78"/>
        <v>0</v>
      </c>
      <c r="AK161" s="9">
        <f t="shared" si="79"/>
        <v>0</v>
      </c>
      <c r="AL161" s="9">
        <f t="shared" si="80"/>
        <v>0</v>
      </c>
      <c r="AM161" s="9">
        <f t="shared" si="81"/>
        <v>0</v>
      </c>
      <c r="AN161" s="283">
        <f>AH161-Мероприятия!M9</f>
        <v>0</v>
      </c>
    </row>
    <row r="162" spans="1:40" ht="18.75" customHeight="1" x14ac:dyDescent="0.25">
      <c r="A162" s="167" t="str">
        <f>'Пр 1 (произв)'!A163</f>
        <v>1.7.5</v>
      </c>
      <c r="B162" s="115" t="str">
        <f>'Пр 1 (произв)'!B163</f>
        <v>Монтаж ограждения ДЭС с. Коткино</v>
      </c>
      <c r="C162" s="167" t="str">
        <f>'Пр 1 (произв)'!C163</f>
        <v>М_ЗР.22</v>
      </c>
      <c r="D162" s="9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912"/>
      <c r="S162" s="913"/>
      <c r="T162" s="304"/>
      <c r="U162" s="304"/>
      <c r="V162" s="304"/>
      <c r="W162" s="304"/>
      <c r="X162" s="304"/>
      <c r="Y162" s="304"/>
      <c r="Z162" s="304"/>
      <c r="AA162" s="271">
        <f>'Пр 3 (произв)'!AW162</f>
        <v>13.746483016000001</v>
      </c>
      <c r="AB162" s="271">
        <f>'Пр 3 (произв)'!AX162</f>
        <v>0</v>
      </c>
      <c r="AC162" s="271">
        <f>'Пр 3 (произв)'!AY162</f>
        <v>0</v>
      </c>
      <c r="AD162" s="271">
        <f>'Пр 3 (произв)'!AZ162</f>
        <v>0</v>
      </c>
      <c r="AE162" s="271">
        <f>'Пр 3 (произв)'!BA162</f>
        <v>0</v>
      </c>
      <c r="AF162" s="271">
        <f>'Пр 3 (произв)'!BB162</f>
        <v>0</v>
      </c>
      <c r="AG162" s="9">
        <f t="shared" si="75"/>
        <v>0</v>
      </c>
      <c r="AH162" s="271">
        <f t="shared" si="76"/>
        <v>13.746483016000001</v>
      </c>
      <c r="AI162" s="450">
        <f t="shared" si="77"/>
        <v>0</v>
      </c>
      <c r="AJ162" s="9">
        <f t="shared" si="78"/>
        <v>0</v>
      </c>
      <c r="AK162" s="9">
        <f t="shared" si="79"/>
        <v>0</v>
      </c>
      <c r="AL162" s="9">
        <f t="shared" si="80"/>
        <v>0</v>
      </c>
      <c r="AM162" s="9">
        <f t="shared" si="81"/>
        <v>0</v>
      </c>
      <c r="AN162" s="283">
        <f>AH162-Мероприятия!M10</f>
        <v>0</v>
      </c>
    </row>
    <row r="163" spans="1:40" ht="18.75" customHeight="1" x14ac:dyDescent="0.25">
      <c r="A163" s="167" t="str">
        <f>'Пр 1 (произв)'!A164</f>
        <v>1.7.6</v>
      </c>
      <c r="B163" s="115" t="str">
        <f>'Пр 1 (произв)'!B164</f>
        <v>Монтаж ограждения ДЭС д. Устье</v>
      </c>
      <c r="C163" s="167" t="str">
        <f>'Пр 1 (произв)'!C164</f>
        <v>М_ЗР.23</v>
      </c>
      <c r="D163" s="9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912"/>
      <c r="S163" s="913"/>
      <c r="T163" s="304"/>
      <c r="U163" s="304"/>
      <c r="V163" s="304"/>
      <c r="W163" s="304"/>
      <c r="X163" s="304"/>
      <c r="Y163" s="304"/>
      <c r="Z163" s="304"/>
      <c r="AA163" s="271">
        <f>'Пр 3 (произв)'!AW163</f>
        <v>9.5903953824000006</v>
      </c>
      <c r="AB163" s="271">
        <f>'Пр 3 (произв)'!AX163</f>
        <v>0</v>
      </c>
      <c r="AC163" s="271">
        <f>'Пр 3 (произв)'!AY163</f>
        <v>0</v>
      </c>
      <c r="AD163" s="271">
        <f>'Пр 3 (произв)'!AZ163</f>
        <v>0</v>
      </c>
      <c r="AE163" s="271">
        <f>'Пр 3 (произв)'!BA163</f>
        <v>0</v>
      </c>
      <c r="AF163" s="271">
        <f>'Пр 3 (произв)'!BB163</f>
        <v>0</v>
      </c>
      <c r="AG163" s="9">
        <f t="shared" si="75"/>
        <v>0</v>
      </c>
      <c r="AH163" s="271">
        <f t="shared" si="76"/>
        <v>9.5903953824000006</v>
      </c>
      <c r="AI163" s="450">
        <f t="shared" si="77"/>
        <v>0</v>
      </c>
      <c r="AJ163" s="9">
        <f t="shared" si="78"/>
        <v>0</v>
      </c>
      <c r="AK163" s="9">
        <f t="shared" si="79"/>
        <v>0</v>
      </c>
      <c r="AL163" s="9">
        <f t="shared" si="80"/>
        <v>0</v>
      </c>
      <c r="AM163" s="9">
        <f t="shared" si="81"/>
        <v>0</v>
      </c>
      <c r="AN163" s="283">
        <f>AH163-Мероприятия!M11</f>
        <v>0</v>
      </c>
    </row>
    <row r="164" spans="1:40" ht="18.75" customHeight="1" x14ac:dyDescent="0.25">
      <c r="A164" s="167" t="str">
        <f>'Пр 1 (произв)'!A165</f>
        <v>1.7.7</v>
      </c>
      <c r="B164" s="115" t="str">
        <f>'Пр 1 (произв)'!B165</f>
        <v>Монтаж ограждения ДЭС д. Тошвиска</v>
      </c>
      <c r="C164" s="167" t="str">
        <f>'Пр 1 (произв)'!C165</f>
        <v>М_ЗР.24</v>
      </c>
      <c r="D164" s="9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912"/>
      <c r="S164" s="913"/>
      <c r="T164" s="304"/>
      <c r="U164" s="304"/>
      <c r="V164" s="304"/>
      <c r="W164" s="304"/>
      <c r="X164" s="304"/>
      <c r="Y164" s="304"/>
      <c r="Z164" s="304"/>
      <c r="AA164" s="271">
        <f>'Пр 3 (произв)'!AW164</f>
        <v>8.8032135744000009</v>
      </c>
      <c r="AB164" s="271">
        <f>'Пр 3 (произв)'!AX164</f>
        <v>0</v>
      </c>
      <c r="AC164" s="271">
        <f>'Пр 3 (произв)'!AY164</f>
        <v>0</v>
      </c>
      <c r="AD164" s="271">
        <f>'Пр 3 (произв)'!AZ164</f>
        <v>0</v>
      </c>
      <c r="AE164" s="271">
        <f>'Пр 3 (произв)'!BA164</f>
        <v>0</v>
      </c>
      <c r="AF164" s="271">
        <f>'Пр 3 (произв)'!BB164</f>
        <v>0</v>
      </c>
      <c r="AG164" s="9">
        <f t="shared" si="75"/>
        <v>0</v>
      </c>
      <c r="AH164" s="271">
        <f t="shared" si="76"/>
        <v>8.8032135744000009</v>
      </c>
      <c r="AI164" s="450">
        <f t="shared" si="77"/>
        <v>0</v>
      </c>
      <c r="AJ164" s="9">
        <f t="shared" si="78"/>
        <v>0</v>
      </c>
      <c r="AK164" s="9">
        <f t="shared" si="79"/>
        <v>0</v>
      </c>
      <c r="AL164" s="9">
        <f t="shared" si="80"/>
        <v>0</v>
      </c>
      <c r="AM164" s="9">
        <f t="shared" si="81"/>
        <v>0</v>
      </c>
      <c r="AN164" s="283">
        <f>AH164-Мероприятия!M12</f>
        <v>0</v>
      </c>
    </row>
    <row r="165" spans="1:40" ht="18.75" customHeight="1" x14ac:dyDescent="0.25">
      <c r="A165" s="167" t="str">
        <f>'Пр 1 (произв)'!A166</f>
        <v>1.7.8</v>
      </c>
      <c r="B165" s="115" t="str">
        <f>'Пр 1 (произв)'!B166</f>
        <v>Монтаж ограждения ДЭС д. Щелино</v>
      </c>
      <c r="C165" s="167" t="str">
        <f>'Пр 1 (произв)'!C166</f>
        <v>М_ЗР.25</v>
      </c>
      <c r="D165" s="9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912"/>
      <c r="S165" s="913"/>
      <c r="T165" s="304"/>
      <c r="U165" s="304"/>
      <c r="V165" s="304"/>
      <c r="W165" s="304"/>
      <c r="X165" s="304"/>
      <c r="Y165" s="304"/>
      <c r="Z165" s="304"/>
      <c r="AA165" s="271">
        <f>'Пр 3 (произв)'!AW165</f>
        <v>8.7198284208000008</v>
      </c>
      <c r="AB165" s="271">
        <f>'Пр 3 (произв)'!AX165</f>
        <v>0</v>
      </c>
      <c r="AC165" s="271">
        <f>'Пр 3 (произв)'!AY165</f>
        <v>0</v>
      </c>
      <c r="AD165" s="271">
        <f>'Пр 3 (произв)'!AZ165</f>
        <v>0</v>
      </c>
      <c r="AE165" s="271">
        <f>'Пр 3 (произв)'!BA165</f>
        <v>0</v>
      </c>
      <c r="AF165" s="271">
        <f>'Пр 3 (произв)'!BB165</f>
        <v>0</v>
      </c>
      <c r="AG165" s="9">
        <f t="shared" si="75"/>
        <v>0</v>
      </c>
      <c r="AH165" s="271">
        <f t="shared" si="76"/>
        <v>8.7198284208000008</v>
      </c>
      <c r="AI165" s="450">
        <f t="shared" si="77"/>
        <v>0</v>
      </c>
      <c r="AJ165" s="9">
        <f t="shared" si="78"/>
        <v>0</v>
      </c>
      <c r="AK165" s="9">
        <f t="shared" si="79"/>
        <v>0</v>
      </c>
      <c r="AL165" s="9">
        <f t="shared" si="80"/>
        <v>0</v>
      </c>
      <c r="AM165" s="9">
        <f t="shared" si="81"/>
        <v>0</v>
      </c>
      <c r="AN165" s="283">
        <f>AH165-Мероприятия!M13</f>
        <v>0</v>
      </c>
    </row>
    <row r="166" spans="1:40" ht="18.75" customHeight="1" x14ac:dyDescent="0.25">
      <c r="A166" s="167" t="str">
        <f>'Пр 1 (произв)'!A167</f>
        <v>1.7.9</v>
      </c>
      <c r="B166" s="115" t="str">
        <f>'Пр 1 (произв)'!B167</f>
        <v>Монтаж ограждения ДЭС п. Харута</v>
      </c>
      <c r="C166" s="167" t="str">
        <f>'Пр 1 (произв)'!C167</f>
        <v>М_ЗР.26</v>
      </c>
      <c r="D166" s="9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912"/>
      <c r="S166" s="913"/>
      <c r="T166" s="304"/>
      <c r="U166" s="304"/>
      <c r="V166" s="304"/>
      <c r="W166" s="304"/>
      <c r="X166" s="304"/>
      <c r="Y166" s="304"/>
      <c r="Z166" s="304"/>
      <c r="AA166" s="271">
        <f>'Пр 3 (произв)'!AW166</f>
        <v>9.8680081584000003</v>
      </c>
      <c r="AB166" s="271">
        <f>'Пр 3 (произв)'!AX166</f>
        <v>0</v>
      </c>
      <c r="AC166" s="271">
        <f>'Пр 3 (произв)'!AY166</f>
        <v>0</v>
      </c>
      <c r="AD166" s="271">
        <f>'Пр 3 (произв)'!AZ166</f>
        <v>0</v>
      </c>
      <c r="AE166" s="271">
        <f>'Пр 3 (произв)'!BA166</f>
        <v>0</v>
      </c>
      <c r="AF166" s="271">
        <f>'Пр 3 (произв)'!BB166</f>
        <v>0</v>
      </c>
      <c r="AG166" s="9">
        <f t="shared" si="75"/>
        <v>0</v>
      </c>
      <c r="AH166" s="271">
        <f t="shared" si="76"/>
        <v>9.8680081584000003</v>
      </c>
      <c r="AI166" s="450">
        <f t="shared" si="77"/>
        <v>0</v>
      </c>
      <c r="AJ166" s="9">
        <f t="shared" si="78"/>
        <v>0</v>
      </c>
      <c r="AK166" s="9">
        <f t="shared" si="79"/>
        <v>0</v>
      </c>
      <c r="AL166" s="9">
        <f t="shared" si="80"/>
        <v>0</v>
      </c>
      <c r="AM166" s="9">
        <f t="shared" si="81"/>
        <v>0</v>
      </c>
      <c r="AN166" s="283">
        <f>AH166-Мероприятия!M14</f>
        <v>0</v>
      </c>
    </row>
    <row r="167" spans="1:40" ht="18.75" customHeight="1" x14ac:dyDescent="0.25">
      <c r="A167" s="167" t="str">
        <f>'Пр 1 (произв)'!A168</f>
        <v>1.7.10</v>
      </c>
      <c r="B167" s="115" t="str">
        <f>'Пр 1 (произв)'!B168</f>
        <v>Монтаж ограждения ДЭС с. Оксино</v>
      </c>
      <c r="C167" s="167" t="str">
        <f>'Пр 1 (произв)'!C168</f>
        <v>М_ЗР.27</v>
      </c>
      <c r="D167" s="9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912"/>
      <c r="S167" s="913"/>
      <c r="T167" s="304"/>
      <c r="U167" s="304"/>
      <c r="V167" s="304"/>
      <c r="W167" s="304"/>
      <c r="X167" s="304"/>
      <c r="Y167" s="304"/>
      <c r="Z167" s="304"/>
      <c r="AA167" s="271">
        <f>'Пр 3 (произв)'!AW167</f>
        <v>9.6459166944000003</v>
      </c>
      <c r="AB167" s="271">
        <f>'Пр 3 (произв)'!AX167</f>
        <v>0</v>
      </c>
      <c r="AC167" s="271">
        <f>'Пр 3 (произв)'!AY167</f>
        <v>0</v>
      </c>
      <c r="AD167" s="271">
        <f>'Пр 3 (произв)'!AZ167</f>
        <v>0</v>
      </c>
      <c r="AE167" s="271">
        <f>'Пр 3 (произв)'!BA167</f>
        <v>0</v>
      </c>
      <c r="AF167" s="271">
        <f>'Пр 3 (произв)'!BB167</f>
        <v>0</v>
      </c>
      <c r="AG167" s="9">
        <f t="shared" si="75"/>
        <v>0</v>
      </c>
      <c r="AH167" s="271">
        <f t="shared" si="76"/>
        <v>9.6459166944000003</v>
      </c>
      <c r="AI167" s="450">
        <f t="shared" si="77"/>
        <v>0</v>
      </c>
      <c r="AJ167" s="9">
        <f t="shared" si="78"/>
        <v>0</v>
      </c>
      <c r="AK167" s="9">
        <f t="shared" si="79"/>
        <v>0</v>
      </c>
      <c r="AL167" s="9">
        <f t="shared" si="80"/>
        <v>0</v>
      </c>
      <c r="AM167" s="9">
        <f t="shared" si="81"/>
        <v>0</v>
      </c>
      <c r="AN167" s="283">
        <f>AH167-Мероприятия!M15</f>
        <v>0</v>
      </c>
    </row>
    <row r="168" spans="1:40" ht="18.75" customHeight="1" x14ac:dyDescent="0.25">
      <c r="A168" s="167" t="str">
        <f>'Пр 1 (произв)'!A169</f>
        <v>1.7.11</v>
      </c>
      <c r="B168" s="115" t="str">
        <f>'Пр 1 (произв)'!B169</f>
        <v>Монтаж ограждения ДЭС д. Андег</v>
      </c>
      <c r="C168" s="167" t="str">
        <f>'Пр 1 (произв)'!C169</f>
        <v>М_ЗР.28</v>
      </c>
      <c r="D168" s="9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912"/>
      <c r="S168" s="913"/>
      <c r="T168" s="304"/>
      <c r="U168" s="304"/>
      <c r="V168" s="304"/>
      <c r="W168" s="304"/>
      <c r="X168" s="304"/>
      <c r="Y168" s="304"/>
      <c r="Z168" s="304"/>
      <c r="AA168" s="271">
        <f>'Пр 3 (произв)'!AW168</f>
        <v>9.6737780495999992</v>
      </c>
      <c r="AB168" s="271">
        <f>'Пр 3 (произв)'!AX168</f>
        <v>0</v>
      </c>
      <c r="AC168" s="271">
        <f>'Пр 3 (произв)'!AY168</f>
        <v>0</v>
      </c>
      <c r="AD168" s="271">
        <f>'Пр 3 (произв)'!AZ168</f>
        <v>0</v>
      </c>
      <c r="AE168" s="271">
        <f>'Пр 3 (произв)'!BA168</f>
        <v>0</v>
      </c>
      <c r="AF168" s="271">
        <f>'Пр 3 (произв)'!BB168</f>
        <v>0</v>
      </c>
      <c r="AG168" s="9">
        <f t="shared" si="75"/>
        <v>0</v>
      </c>
      <c r="AH168" s="271">
        <f t="shared" si="76"/>
        <v>9.6737780495999992</v>
      </c>
      <c r="AI168" s="450">
        <f t="shared" si="77"/>
        <v>0</v>
      </c>
      <c r="AJ168" s="9">
        <f t="shared" si="78"/>
        <v>0</v>
      </c>
      <c r="AK168" s="9">
        <f t="shared" si="79"/>
        <v>0</v>
      </c>
      <c r="AL168" s="9">
        <f t="shared" si="80"/>
        <v>0</v>
      </c>
      <c r="AM168" s="9">
        <f t="shared" si="81"/>
        <v>0</v>
      </c>
      <c r="AN168" s="283">
        <f>AH168-Мероприятия!M16</f>
        <v>0</v>
      </c>
    </row>
    <row r="169" spans="1:40" ht="18.75" customHeight="1" x14ac:dyDescent="0.25">
      <c r="A169" s="167" t="str">
        <f>'Пр 1 (произв)'!A170</f>
        <v>1.7.12</v>
      </c>
      <c r="B169" s="115" t="str">
        <f>'Пр 1 (произв)'!B170</f>
        <v>Монтаж ограждения ДЭС с. Великовисочное</v>
      </c>
      <c r="C169" s="167" t="str">
        <f>'Пр 1 (произв)'!C170</f>
        <v>М_ЗР.29</v>
      </c>
      <c r="D169" s="9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912"/>
      <c r="S169" s="913"/>
      <c r="T169" s="304"/>
      <c r="U169" s="304"/>
      <c r="V169" s="304"/>
      <c r="W169" s="304"/>
      <c r="X169" s="304"/>
      <c r="Y169" s="304"/>
      <c r="Z169" s="304"/>
      <c r="AA169" s="271">
        <f>'Пр 3 (произв)'!AW169</f>
        <v>13.746483016000001</v>
      </c>
      <c r="AB169" s="271">
        <f>'Пр 3 (произв)'!AX169</f>
        <v>0</v>
      </c>
      <c r="AC169" s="271">
        <f>'Пр 3 (произв)'!AY169</f>
        <v>0</v>
      </c>
      <c r="AD169" s="271">
        <f>'Пр 3 (произв)'!AZ169</f>
        <v>0</v>
      </c>
      <c r="AE169" s="271">
        <f>'Пр 3 (произв)'!BA169</f>
        <v>0</v>
      </c>
      <c r="AF169" s="271">
        <f>'Пр 3 (произв)'!BB169</f>
        <v>0</v>
      </c>
      <c r="AG169" s="9">
        <f t="shared" si="75"/>
        <v>0</v>
      </c>
      <c r="AH169" s="271">
        <f t="shared" si="76"/>
        <v>13.746483016000001</v>
      </c>
      <c r="AI169" s="450">
        <f t="shared" si="77"/>
        <v>0</v>
      </c>
      <c r="AJ169" s="9">
        <f t="shared" si="78"/>
        <v>0</v>
      </c>
      <c r="AK169" s="9">
        <f t="shared" si="79"/>
        <v>0</v>
      </c>
      <c r="AL169" s="9">
        <f t="shared" si="80"/>
        <v>0</v>
      </c>
      <c r="AM169" s="9">
        <f t="shared" si="81"/>
        <v>0</v>
      </c>
      <c r="AN169" s="283">
        <f>AH169-Мероприятия!M17</f>
        <v>0</v>
      </c>
    </row>
    <row r="170" spans="1:40" ht="18.75" customHeight="1" x14ac:dyDescent="0.25">
      <c r="A170" s="167" t="str">
        <f>'Пр 1 (произв)'!A171</f>
        <v>1.7.13</v>
      </c>
      <c r="B170" s="115" t="str">
        <f>'Пр 1 (произв)'!B171</f>
        <v>Монтаж ограждения ДЭС п. Хорей-Вер</v>
      </c>
      <c r="C170" s="167" t="str">
        <f>'Пр 1 (произв)'!C171</f>
        <v>М_ЗР.30</v>
      </c>
      <c r="D170" s="9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912"/>
      <c r="S170" s="913"/>
      <c r="T170" s="304"/>
      <c r="U170" s="304"/>
      <c r="V170" s="304"/>
      <c r="W170" s="304"/>
      <c r="X170" s="304"/>
      <c r="Y170" s="304"/>
      <c r="Z170" s="304"/>
      <c r="AA170" s="271">
        <f>'Пр 3 (произв)'!AW170</f>
        <v>9.6181523088000009</v>
      </c>
      <c r="AB170" s="271">
        <f>'Пр 3 (произв)'!AX170</f>
        <v>0</v>
      </c>
      <c r="AC170" s="271">
        <f>'Пр 3 (произв)'!AY170</f>
        <v>0</v>
      </c>
      <c r="AD170" s="271">
        <f>'Пр 3 (произв)'!AZ170</f>
        <v>0</v>
      </c>
      <c r="AE170" s="271">
        <f>'Пр 3 (произв)'!BA170</f>
        <v>0</v>
      </c>
      <c r="AF170" s="271">
        <f>'Пр 3 (произв)'!BB170</f>
        <v>0</v>
      </c>
      <c r="AG170" s="9">
        <f t="shared" si="75"/>
        <v>0</v>
      </c>
      <c r="AH170" s="271">
        <f t="shared" si="76"/>
        <v>9.6181523088000009</v>
      </c>
      <c r="AI170" s="450">
        <f t="shared" si="77"/>
        <v>0</v>
      </c>
      <c r="AJ170" s="9">
        <f t="shared" si="78"/>
        <v>0</v>
      </c>
      <c r="AK170" s="9">
        <f t="shared" si="79"/>
        <v>0</v>
      </c>
      <c r="AL170" s="9">
        <f t="shared" si="80"/>
        <v>0</v>
      </c>
      <c r="AM170" s="9">
        <f t="shared" si="81"/>
        <v>0</v>
      </c>
      <c r="AN170" s="283">
        <f>AH170-Мероприятия!M18</f>
        <v>0</v>
      </c>
    </row>
    <row r="171" spans="1:40" ht="18.75" customHeight="1" x14ac:dyDescent="0.25">
      <c r="A171" s="167" t="str">
        <f>'Пр 1 (произв)'!A172</f>
        <v>1.7.14</v>
      </c>
      <c r="B171" s="115" t="str">
        <f>'Пр 1 (произв)'!B172</f>
        <v>Монтаж ограждения ДЭС с. Ома</v>
      </c>
      <c r="C171" s="167" t="str">
        <f>'Пр 1 (произв)'!C172</f>
        <v>М_ЗР.31</v>
      </c>
      <c r="D171" s="9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912"/>
      <c r="S171" s="913"/>
      <c r="T171" s="304"/>
      <c r="U171" s="304"/>
      <c r="V171" s="304"/>
      <c r="W171" s="304"/>
      <c r="X171" s="304"/>
      <c r="Y171" s="304"/>
      <c r="Z171" s="304"/>
      <c r="AA171" s="271">
        <f>'Пр 3 (произв)'!AW171</f>
        <v>10.641651104000001</v>
      </c>
      <c r="AB171" s="271">
        <f>'Пр 3 (произв)'!AX171</f>
        <v>0</v>
      </c>
      <c r="AC171" s="271">
        <f>'Пр 3 (произв)'!AY171</f>
        <v>0</v>
      </c>
      <c r="AD171" s="271">
        <f>'Пр 3 (произв)'!AZ171</f>
        <v>0</v>
      </c>
      <c r="AE171" s="271">
        <f>'Пр 3 (произв)'!BA171</f>
        <v>0</v>
      </c>
      <c r="AF171" s="271">
        <f>'Пр 3 (произв)'!BB171</f>
        <v>0</v>
      </c>
      <c r="AG171" s="9">
        <f t="shared" ref="AG171:AG174" si="82">D171+K171+R171+Z171</f>
        <v>0</v>
      </c>
      <c r="AH171" s="271">
        <f t="shared" ref="AH171:AH174" si="83">E171+L171+S171+AA171</f>
        <v>10.641651104000001</v>
      </c>
      <c r="AI171" s="450">
        <f t="shared" ref="AI171:AI174" si="84">F171+M171+T171+AB171</f>
        <v>0</v>
      </c>
      <c r="AJ171" s="9">
        <f t="shared" ref="AJ171:AJ174" si="85">G171+N171+U171+AC171</f>
        <v>0</v>
      </c>
      <c r="AK171" s="9">
        <f t="shared" ref="AK171:AK174" si="86">H171+O171+V171+AD171</f>
        <v>0</v>
      </c>
      <c r="AL171" s="9">
        <f t="shared" ref="AL171:AL174" si="87">I171+P171+W171+AE171</f>
        <v>0</v>
      </c>
      <c r="AM171" s="9">
        <f t="shared" ref="AM171:AM174" si="88">J171+Q171+X171+AF171</f>
        <v>0</v>
      </c>
      <c r="AN171" s="283">
        <f>AH171-Мероприятия!M19</f>
        <v>0</v>
      </c>
    </row>
    <row r="172" spans="1:40" ht="18.75" customHeight="1" x14ac:dyDescent="0.25">
      <c r="A172" s="167" t="str">
        <f>'Пр 1 (произв)'!A173</f>
        <v>1.7.15</v>
      </c>
      <c r="B172" s="115" t="str">
        <f>'Пр 1 (произв)'!B173</f>
        <v>Монтаж ограждения ДЭС д. Каратайка</v>
      </c>
      <c r="C172" s="167" t="str">
        <f>'Пр 1 (произв)'!C173</f>
        <v>М_ЗР.32</v>
      </c>
      <c r="D172" s="9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912"/>
      <c r="S172" s="913"/>
      <c r="T172" s="304"/>
      <c r="U172" s="304"/>
      <c r="V172" s="304"/>
      <c r="W172" s="304"/>
      <c r="X172" s="304"/>
      <c r="Y172" s="304"/>
      <c r="Z172" s="304"/>
      <c r="AA172" s="271">
        <f>'Пр 3 (произв)'!AW172</f>
        <v>9.7248685968000022</v>
      </c>
      <c r="AB172" s="271">
        <f>'Пр 3 (произв)'!AX172</f>
        <v>0</v>
      </c>
      <c r="AC172" s="271">
        <f>'Пр 3 (произв)'!AY172</f>
        <v>0</v>
      </c>
      <c r="AD172" s="271">
        <f>'Пр 3 (произв)'!AZ172</f>
        <v>0</v>
      </c>
      <c r="AE172" s="271">
        <f>'Пр 3 (произв)'!BA172</f>
        <v>0</v>
      </c>
      <c r="AF172" s="271">
        <f>'Пр 3 (произв)'!BB172</f>
        <v>0</v>
      </c>
      <c r="AG172" s="9">
        <f t="shared" si="82"/>
        <v>0</v>
      </c>
      <c r="AH172" s="271">
        <f t="shared" si="83"/>
        <v>9.7248685968000022</v>
      </c>
      <c r="AI172" s="450">
        <f t="shared" si="84"/>
        <v>0</v>
      </c>
      <c r="AJ172" s="9">
        <f t="shared" si="85"/>
        <v>0</v>
      </c>
      <c r="AK172" s="9">
        <f t="shared" si="86"/>
        <v>0</v>
      </c>
      <c r="AL172" s="9">
        <f t="shared" si="87"/>
        <v>0</v>
      </c>
      <c r="AM172" s="9">
        <f t="shared" si="88"/>
        <v>0</v>
      </c>
      <c r="AN172" s="283">
        <f>AH172-Мероприятия!M20</f>
        <v>0</v>
      </c>
    </row>
    <row r="173" spans="1:40" ht="18.75" customHeight="1" x14ac:dyDescent="0.25">
      <c r="A173" s="167" t="str">
        <f>'Пр 1 (произв)'!A174</f>
        <v>1.7.16</v>
      </c>
      <c r="B173" s="115" t="str">
        <f>'Пр 1 (произв)'!B174</f>
        <v>Монтаж ограждения ДЭС с. Несь</v>
      </c>
      <c r="C173" s="167" t="str">
        <f>'Пр 1 (произв)'!C174</f>
        <v>М_ЗР.33</v>
      </c>
      <c r="D173" s="9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912"/>
      <c r="S173" s="913"/>
      <c r="T173" s="304"/>
      <c r="U173" s="304"/>
      <c r="V173" s="304"/>
      <c r="W173" s="304"/>
      <c r="X173" s="304"/>
      <c r="Y173" s="304"/>
      <c r="Z173" s="304"/>
      <c r="AA173" s="271">
        <f>'Пр 3 (произв)'!AW173</f>
        <v>10.238085177599999</v>
      </c>
      <c r="AB173" s="271">
        <f>'Пр 3 (произв)'!AX173</f>
        <v>0</v>
      </c>
      <c r="AC173" s="271">
        <f>'Пр 3 (произв)'!AY173</f>
        <v>0</v>
      </c>
      <c r="AD173" s="271">
        <f>'Пр 3 (произв)'!AZ173</f>
        <v>0</v>
      </c>
      <c r="AE173" s="271">
        <f>'Пр 3 (произв)'!BA173</f>
        <v>0</v>
      </c>
      <c r="AF173" s="271">
        <f>'Пр 3 (произв)'!BB173</f>
        <v>0</v>
      </c>
      <c r="AG173" s="9">
        <f t="shared" si="82"/>
        <v>0</v>
      </c>
      <c r="AH173" s="271">
        <f t="shared" si="83"/>
        <v>10.238085177599999</v>
      </c>
      <c r="AI173" s="450">
        <f t="shared" si="84"/>
        <v>0</v>
      </c>
      <c r="AJ173" s="9">
        <f t="shared" si="85"/>
        <v>0</v>
      </c>
      <c r="AK173" s="9">
        <f t="shared" si="86"/>
        <v>0</v>
      </c>
      <c r="AL173" s="9">
        <f t="shared" si="87"/>
        <v>0</v>
      </c>
      <c r="AM173" s="9">
        <f t="shared" si="88"/>
        <v>0</v>
      </c>
      <c r="AN173" s="283">
        <f>AH173-Мероприятия!M21</f>
        <v>0</v>
      </c>
    </row>
    <row r="174" spans="1:40" ht="18.75" hidden="1" customHeight="1" x14ac:dyDescent="0.25">
      <c r="A174" s="167" t="str">
        <f>'Пр 1 (произв)'!A175</f>
        <v>1.7</v>
      </c>
      <c r="B174" s="115" t="str">
        <f>'Пр 1 (произв)'!B175</f>
        <v>Наименование инвестиционного проекта</v>
      </c>
      <c r="C174" s="167">
        <f>'Пр 1 (произв)'!C175</f>
        <v>0</v>
      </c>
      <c r="D174" s="9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912"/>
      <c r="S174" s="913"/>
      <c r="T174" s="304"/>
      <c r="U174" s="304"/>
      <c r="V174" s="304"/>
      <c r="W174" s="304"/>
      <c r="X174" s="304"/>
      <c r="Y174" s="304"/>
      <c r="Z174" s="304"/>
      <c r="AA174" s="271">
        <f>'Пр 3 (произв)'!AW174</f>
        <v>0</v>
      </c>
      <c r="AB174" s="271">
        <f>'Пр 3 (произв)'!AX174</f>
        <v>0</v>
      </c>
      <c r="AC174" s="271">
        <f>'Пр 3 (произв)'!AY174</f>
        <v>0</v>
      </c>
      <c r="AD174" s="271">
        <f>'Пр 3 (произв)'!AZ174</f>
        <v>0</v>
      </c>
      <c r="AE174" s="271">
        <f>'Пр 3 (произв)'!BA174</f>
        <v>0</v>
      </c>
      <c r="AF174" s="271">
        <f>'Пр 3 (произв)'!BB174</f>
        <v>0</v>
      </c>
      <c r="AG174" s="9">
        <f t="shared" si="82"/>
        <v>0</v>
      </c>
      <c r="AH174" s="271">
        <f t="shared" si="83"/>
        <v>0</v>
      </c>
      <c r="AI174" s="450">
        <f t="shared" si="84"/>
        <v>0</v>
      </c>
      <c r="AJ174" s="9">
        <f t="shared" si="85"/>
        <v>0</v>
      </c>
      <c r="AK174" s="9">
        <f t="shared" si="86"/>
        <v>0</v>
      </c>
      <c r="AL174" s="9">
        <f t="shared" si="87"/>
        <v>0</v>
      </c>
      <c r="AM174" s="9">
        <f t="shared" si="88"/>
        <v>0</v>
      </c>
      <c r="AN174" s="283" t="e">
        <f>AH174-Мероприятия!#REF!</f>
        <v>#REF!</v>
      </c>
    </row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</sheetData>
  <mergeCells count="98">
    <mergeCell ref="R171:S171"/>
    <mergeCell ref="R172:S172"/>
    <mergeCell ref="R173:S173"/>
    <mergeCell ref="R174:S174"/>
    <mergeCell ref="R167:S167"/>
    <mergeCell ref="R168:S168"/>
    <mergeCell ref="R169:S169"/>
    <mergeCell ref="R170:S170"/>
    <mergeCell ref="R99:S99"/>
    <mergeCell ref="R164:S164"/>
    <mergeCell ref="R165:S165"/>
    <mergeCell ref="R166:S166"/>
    <mergeCell ref="R157:S157"/>
    <mergeCell ref="R158:S158"/>
    <mergeCell ref="R159:S159"/>
    <mergeCell ref="R160:S160"/>
    <mergeCell ref="R161:S161"/>
    <mergeCell ref="R162:S162"/>
    <mergeCell ref="R154:S154"/>
    <mergeCell ref="R155:S155"/>
    <mergeCell ref="R156:S156"/>
    <mergeCell ref="R163:S163"/>
    <mergeCell ref="R136:S136"/>
    <mergeCell ref="R100:S100"/>
    <mergeCell ref="R89:S89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A13:A16"/>
    <mergeCell ref="B13:B16"/>
    <mergeCell ref="C13:C16"/>
    <mergeCell ref="D13:AM13"/>
    <mergeCell ref="D14:J14"/>
    <mergeCell ref="K14:Q14"/>
    <mergeCell ref="R14:Y14"/>
    <mergeCell ref="Z14:AF14"/>
    <mergeCell ref="AG14:AM14"/>
    <mergeCell ref="E15:J15"/>
    <mergeCell ref="L15:Q15"/>
    <mergeCell ref="R15:S15"/>
    <mergeCell ref="T15:Y15"/>
    <mergeCell ref="AA15:AF15"/>
    <mergeCell ref="AH15:AM15"/>
    <mergeCell ref="R22:S22"/>
    <mergeCell ref="R23:S23"/>
    <mergeCell ref="R24:S24"/>
    <mergeCell ref="R25:S25"/>
    <mergeCell ref="R27:S27"/>
    <mergeCell ref="R95:S95"/>
    <mergeCell ref="R96:S96"/>
    <mergeCell ref="R97:S97"/>
    <mergeCell ref="R98:S98"/>
    <mergeCell ref="AI1:AM1"/>
    <mergeCell ref="A2:AM2"/>
    <mergeCell ref="P6:W6"/>
    <mergeCell ref="Q10:AB10"/>
    <mergeCell ref="Q11:AB11"/>
    <mergeCell ref="R28:S28"/>
    <mergeCell ref="R16:S16"/>
    <mergeCell ref="R17:S17"/>
    <mergeCell ref="R18:S18"/>
    <mergeCell ref="R19:S19"/>
    <mergeCell ref="R20:S20"/>
    <mergeCell ref="R21:S21"/>
    <mergeCell ref="R90:S90"/>
    <mergeCell ref="R91:S91"/>
    <mergeCell ref="R92:S92"/>
    <mergeCell ref="R93:S93"/>
    <mergeCell ref="R94:S94"/>
    <mergeCell ref="R101:S101"/>
    <mergeCell ref="R107:S107"/>
    <mergeCell ref="R111:S111"/>
    <mergeCell ref="R115:S115"/>
    <mergeCell ref="R119:S119"/>
    <mergeCell ref="R125:S125"/>
    <mergeCell ref="R102:S102"/>
    <mergeCell ref="R103:S103"/>
    <mergeCell ref="R105:S105"/>
    <mergeCell ref="R106:S106"/>
    <mergeCell ref="R104:S104"/>
    <mergeCell ref="R120:S120"/>
    <mergeCell ref="R121:S121"/>
    <mergeCell ref="R153:S153"/>
    <mergeCell ref="R137:S137"/>
    <mergeCell ref="R138:S138"/>
    <mergeCell ref="R139:S139"/>
    <mergeCell ref="R140:S140"/>
    <mergeCell ref="R145:S145"/>
    <mergeCell ref="R149:S149"/>
    <mergeCell ref="R150:S150"/>
  </mergeCells>
  <pageMargins left="0.39370078740157483" right="0.39370078740157483" top="0.78740157480314965" bottom="0.19685039370078741" header="0.19685039370078741" footer="0.19685039370078741"/>
  <pageSetup paperSize="9" scale="98" fitToHeight="4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B51"/>
  <sheetViews>
    <sheetView view="pageBreakPreview" zoomScale="130" zoomScaleNormal="100" zoomScaleSheetLayoutView="130" workbookViewId="0">
      <pane xSplit="2" ySplit="17" topLeftCell="C30" activePane="bottomRight" state="frozen"/>
      <selection pane="topRight" activeCell="C1" sqref="C1"/>
      <selection pane="bottomLeft" activeCell="A18" sqref="A18"/>
      <selection pane="bottomRight" activeCell="A51" sqref="A51:XFD51"/>
    </sheetView>
  </sheetViews>
  <sheetFormatPr defaultRowHeight="15" outlineLevelRow="1" outlineLevelCol="1" x14ac:dyDescent="0.25"/>
  <cols>
    <col min="1" max="1" width="5.85546875" style="12" customWidth="1"/>
    <col min="2" max="2" width="27.85546875" style="12" customWidth="1"/>
    <col min="3" max="3" width="7.5703125" style="12" customWidth="1"/>
    <col min="4" max="15" width="3.28515625" style="12" customWidth="1"/>
    <col min="16" max="16" width="3.28515625" style="537" hidden="1" customWidth="1" outlineLevel="1"/>
    <col min="17" max="17" width="3.85546875" style="537" hidden="1" customWidth="1" outlineLevel="1"/>
    <col min="18" max="18" width="4.28515625" style="537" hidden="1" customWidth="1" outlineLevel="1"/>
    <col min="19" max="22" width="1.85546875" style="537" hidden="1" customWidth="1" outlineLevel="1"/>
    <col min="23" max="24" width="3.28515625" style="537" hidden="1" customWidth="1" outlineLevel="1"/>
    <col min="25" max="28" width="2.140625" style="537" hidden="1" customWidth="1" outlineLevel="1"/>
    <col min="29" max="29" width="3.28515625" style="537" hidden="1" customWidth="1" outlineLevel="1"/>
    <col min="30" max="30" width="1.28515625" style="537" hidden="1" customWidth="1" outlineLevel="1"/>
    <col min="31" max="31" width="4.7109375" style="537" hidden="1" customWidth="1" outlineLevel="1"/>
    <col min="32" max="35" width="2.140625" style="537" hidden="1" customWidth="1" outlineLevel="1"/>
    <col min="36" max="37" width="3.28515625" style="537" hidden="1" customWidth="1" outlineLevel="1"/>
    <col min="38" max="41" width="1.7109375" style="537" hidden="1" customWidth="1" outlineLevel="1"/>
    <col min="42" max="42" width="3.28515625" style="12" customWidth="1" collapsed="1"/>
    <col min="43" max="43" width="4.42578125" style="12" customWidth="1"/>
    <col min="44" max="47" width="2.5703125" style="12" customWidth="1"/>
    <col min="48" max="49" width="3.28515625" style="12" customWidth="1"/>
    <col min="50" max="53" width="2.5703125" style="12" customWidth="1"/>
    <col min="54" max="54" width="17.28515625" style="12" customWidth="1"/>
    <col min="55" max="258" width="9.140625" style="12"/>
    <col min="259" max="259" width="5.85546875" style="12" customWidth="1"/>
    <col min="260" max="260" width="18.28515625" style="12" customWidth="1"/>
    <col min="261" max="261" width="7.5703125" style="12" customWidth="1"/>
    <col min="262" max="309" width="3.28515625" style="12" customWidth="1"/>
    <col min="310" max="310" width="8.7109375" style="12" customWidth="1"/>
    <col min="311" max="514" width="9.140625" style="12"/>
    <col min="515" max="515" width="5.85546875" style="12" customWidth="1"/>
    <col min="516" max="516" width="18.28515625" style="12" customWidth="1"/>
    <col min="517" max="517" width="7.5703125" style="12" customWidth="1"/>
    <col min="518" max="565" width="3.28515625" style="12" customWidth="1"/>
    <col min="566" max="566" width="8.7109375" style="12" customWidth="1"/>
    <col min="567" max="770" width="9.140625" style="12"/>
    <col min="771" max="771" width="5.85546875" style="12" customWidth="1"/>
    <col min="772" max="772" width="18.28515625" style="12" customWidth="1"/>
    <col min="773" max="773" width="7.5703125" style="12" customWidth="1"/>
    <col min="774" max="821" width="3.28515625" style="12" customWidth="1"/>
    <col min="822" max="822" width="8.7109375" style="12" customWidth="1"/>
    <col min="823" max="1026" width="9.140625" style="12"/>
    <col min="1027" max="1027" width="5.85546875" style="12" customWidth="1"/>
    <col min="1028" max="1028" width="18.28515625" style="12" customWidth="1"/>
    <col min="1029" max="1029" width="7.5703125" style="12" customWidth="1"/>
    <col min="1030" max="1077" width="3.28515625" style="12" customWidth="1"/>
    <col min="1078" max="1078" width="8.7109375" style="12" customWidth="1"/>
    <col min="1079" max="1282" width="9.140625" style="12"/>
    <col min="1283" max="1283" width="5.85546875" style="12" customWidth="1"/>
    <col min="1284" max="1284" width="18.28515625" style="12" customWidth="1"/>
    <col min="1285" max="1285" width="7.5703125" style="12" customWidth="1"/>
    <col min="1286" max="1333" width="3.28515625" style="12" customWidth="1"/>
    <col min="1334" max="1334" width="8.7109375" style="12" customWidth="1"/>
    <col min="1335" max="1538" width="9.140625" style="12"/>
    <col min="1539" max="1539" width="5.85546875" style="12" customWidth="1"/>
    <col min="1540" max="1540" width="18.28515625" style="12" customWidth="1"/>
    <col min="1541" max="1541" width="7.5703125" style="12" customWidth="1"/>
    <col min="1542" max="1589" width="3.28515625" style="12" customWidth="1"/>
    <col min="1590" max="1590" width="8.7109375" style="12" customWidth="1"/>
    <col min="1591" max="1794" width="9.140625" style="12"/>
    <col min="1795" max="1795" width="5.85546875" style="12" customWidth="1"/>
    <col min="1796" max="1796" width="18.28515625" style="12" customWidth="1"/>
    <col min="1797" max="1797" width="7.5703125" style="12" customWidth="1"/>
    <col min="1798" max="1845" width="3.28515625" style="12" customWidth="1"/>
    <col min="1846" max="1846" width="8.7109375" style="12" customWidth="1"/>
    <col min="1847" max="2050" width="9.140625" style="12"/>
    <col min="2051" max="2051" width="5.85546875" style="12" customWidth="1"/>
    <col min="2052" max="2052" width="18.28515625" style="12" customWidth="1"/>
    <col min="2053" max="2053" width="7.5703125" style="12" customWidth="1"/>
    <col min="2054" max="2101" width="3.28515625" style="12" customWidth="1"/>
    <col min="2102" max="2102" width="8.7109375" style="12" customWidth="1"/>
    <col min="2103" max="2306" width="9.140625" style="12"/>
    <col min="2307" max="2307" width="5.85546875" style="12" customWidth="1"/>
    <col min="2308" max="2308" width="18.28515625" style="12" customWidth="1"/>
    <col min="2309" max="2309" width="7.5703125" style="12" customWidth="1"/>
    <col min="2310" max="2357" width="3.28515625" style="12" customWidth="1"/>
    <col min="2358" max="2358" width="8.7109375" style="12" customWidth="1"/>
    <col min="2359" max="2562" width="9.140625" style="12"/>
    <col min="2563" max="2563" width="5.85546875" style="12" customWidth="1"/>
    <col min="2564" max="2564" width="18.28515625" style="12" customWidth="1"/>
    <col min="2565" max="2565" width="7.5703125" style="12" customWidth="1"/>
    <col min="2566" max="2613" width="3.28515625" style="12" customWidth="1"/>
    <col min="2614" max="2614" width="8.7109375" style="12" customWidth="1"/>
    <col min="2615" max="2818" width="9.140625" style="12"/>
    <col min="2819" max="2819" width="5.85546875" style="12" customWidth="1"/>
    <col min="2820" max="2820" width="18.28515625" style="12" customWidth="1"/>
    <col min="2821" max="2821" width="7.5703125" style="12" customWidth="1"/>
    <col min="2822" max="2869" width="3.28515625" style="12" customWidth="1"/>
    <col min="2870" max="2870" width="8.7109375" style="12" customWidth="1"/>
    <col min="2871" max="3074" width="9.140625" style="12"/>
    <col min="3075" max="3075" width="5.85546875" style="12" customWidth="1"/>
    <col min="3076" max="3076" width="18.28515625" style="12" customWidth="1"/>
    <col min="3077" max="3077" width="7.5703125" style="12" customWidth="1"/>
    <col min="3078" max="3125" width="3.28515625" style="12" customWidth="1"/>
    <col min="3126" max="3126" width="8.7109375" style="12" customWidth="1"/>
    <col min="3127" max="3330" width="9.140625" style="12"/>
    <col min="3331" max="3331" width="5.85546875" style="12" customWidth="1"/>
    <col min="3332" max="3332" width="18.28515625" style="12" customWidth="1"/>
    <col min="3333" max="3333" width="7.5703125" style="12" customWidth="1"/>
    <col min="3334" max="3381" width="3.28515625" style="12" customWidth="1"/>
    <col min="3382" max="3382" width="8.7109375" style="12" customWidth="1"/>
    <col min="3383" max="3586" width="9.140625" style="12"/>
    <col min="3587" max="3587" width="5.85546875" style="12" customWidth="1"/>
    <col min="3588" max="3588" width="18.28515625" style="12" customWidth="1"/>
    <col min="3589" max="3589" width="7.5703125" style="12" customWidth="1"/>
    <col min="3590" max="3637" width="3.28515625" style="12" customWidth="1"/>
    <col min="3638" max="3638" width="8.7109375" style="12" customWidth="1"/>
    <col min="3639" max="3842" width="9.140625" style="12"/>
    <col min="3843" max="3843" width="5.85546875" style="12" customWidth="1"/>
    <col min="3844" max="3844" width="18.28515625" style="12" customWidth="1"/>
    <col min="3845" max="3845" width="7.5703125" style="12" customWidth="1"/>
    <col min="3846" max="3893" width="3.28515625" style="12" customWidth="1"/>
    <col min="3894" max="3894" width="8.7109375" style="12" customWidth="1"/>
    <col min="3895" max="4098" width="9.140625" style="12"/>
    <col min="4099" max="4099" width="5.85546875" style="12" customWidth="1"/>
    <col min="4100" max="4100" width="18.28515625" style="12" customWidth="1"/>
    <col min="4101" max="4101" width="7.5703125" style="12" customWidth="1"/>
    <col min="4102" max="4149" width="3.28515625" style="12" customWidth="1"/>
    <col min="4150" max="4150" width="8.7109375" style="12" customWidth="1"/>
    <col min="4151" max="4354" width="9.140625" style="12"/>
    <col min="4355" max="4355" width="5.85546875" style="12" customWidth="1"/>
    <col min="4356" max="4356" width="18.28515625" style="12" customWidth="1"/>
    <col min="4357" max="4357" width="7.5703125" style="12" customWidth="1"/>
    <col min="4358" max="4405" width="3.28515625" style="12" customWidth="1"/>
    <col min="4406" max="4406" width="8.7109375" style="12" customWidth="1"/>
    <col min="4407" max="4610" width="9.140625" style="12"/>
    <col min="4611" max="4611" width="5.85546875" style="12" customWidth="1"/>
    <col min="4612" max="4612" width="18.28515625" style="12" customWidth="1"/>
    <col min="4613" max="4613" width="7.5703125" style="12" customWidth="1"/>
    <col min="4614" max="4661" width="3.28515625" style="12" customWidth="1"/>
    <col min="4662" max="4662" width="8.7109375" style="12" customWidth="1"/>
    <col min="4663" max="4866" width="9.140625" style="12"/>
    <col min="4867" max="4867" width="5.85546875" style="12" customWidth="1"/>
    <col min="4868" max="4868" width="18.28515625" style="12" customWidth="1"/>
    <col min="4869" max="4869" width="7.5703125" style="12" customWidth="1"/>
    <col min="4870" max="4917" width="3.28515625" style="12" customWidth="1"/>
    <col min="4918" max="4918" width="8.7109375" style="12" customWidth="1"/>
    <col min="4919" max="5122" width="9.140625" style="12"/>
    <col min="5123" max="5123" width="5.85546875" style="12" customWidth="1"/>
    <col min="5124" max="5124" width="18.28515625" style="12" customWidth="1"/>
    <col min="5125" max="5125" width="7.5703125" style="12" customWidth="1"/>
    <col min="5126" max="5173" width="3.28515625" style="12" customWidth="1"/>
    <col min="5174" max="5174" width="8.7109375" style="12" customWidth="1"/>
    <col min="5175" max="5378" width="9.140625" style="12"/>
    <col min="5379" max="5379" width="5.85546875" style="12" customWidth="1"/>
    <col min="5380" max="5380" width="18.28515625" style="12" customWidth="1"/>
    <col min="5381" max="5381" width="7.5703125" style="12" customWidth="1"/>
    <col min="5382" max="5429" width="3.28515625" style="12" customWidth="1"/>
    <col min="5430" max="5430" width="8.7109375" style="12" customWidth="1"/>
    <col min="5431" max="5634" width="9.140625" style="12"/>
    <col min="5635" max="5635" width="5.85546875" style="12" customWidth="1"/>
    <col min="5636" max="5636" width="18.28515625" style="12" customWidth="1"/>
    <col min="5637" max="5637" width="7.5703125" style="12" customWidth="1"/>
    <col min="5638" max="5685" width="3.28515625" style="12" customWidth="1"/>
    <col min="5686" max="5686" width="8.7109375" style="12" customWidth="1"/>
    <col min="5687" max="5890" width="9.140625" style="12"/>
    <col min="5891" max="5891" width="5.85546875" style="12" customWidth="1"/>
    <col min="5892" max="5892" width="18.28515625" style="12" customWidth="1"/>
    <col min="5893" max="5893" width="7.5703125" style="12" customWidth="1"/>
    <col min="5894" max="5941" width="3.28515625" style="12" customWidth="1"/>
    <col min="5942" max="5942" width="8.7109375" style="12" customWidth="1"/>
    <col min="5943" max="6146" width="9.140625" style="12"/>
    <col min="6147" max="6147" width="5.85546875" style="12" customWidth="1"/>
    <col min="6148" max="6148" width="18.28515625" style="12" customWidth="1"/>
    <col min="6149" max="6149" width="7.5703125" style="12" customWidth="1"/>
    <col min="6150" max="6197" width="3.28515625" style="12" customWidth="1"/>
    <col min="6198" max="6198" width="8.7109375" style="12" customWidth="1"/>
    <col min="6199" max="6402" width="9.140625" style="12"/>
    <col min="6403" max="6403" width="5.85546875" style="12" customWidth="1"/>
    <col min="6404" max="6404" width="18.28515625" style="12" customWidth="1"/>
    <col min="6405" max="6405" width="7.5703125" style="12" customWidth="1"/>
    <col min="6406" max="6453" width="3.28515625" style="12" customWidth="1"/>
    <col min="6454" max="6454" width="8.7109375" style="12" customWidth="1"/>
    <col min="6455" max="6658" width="9.140625" style="12"/>
    <col min="6659" max="6659" width="5.85546875" style="12" customWidth="1"/>
    <col min="6660" max="6660" width="18.28515625" style="12" customWidth="1"/>
    <col min="6661" max="6661" width="7.5703125" style="12" customWidth="1"/>
    <col min="6662" max="6709" width="3.28515625" style="12" customWidth="1"/>
    <col min="6710" max="6710" width="8.7109375" style="12" customWidth="1"/>
    <col min="6711" max="6914" width="9.140625" style="12"/>
    <col min="6915" max="6915" width="5.85546875" style="12" customWidth="1"/>
    <col min="6916" max="6916" width="18.28515625" style="12" customWidth="1"/>
    <col min="6917" max="6917" width="7.5703125" style="12" customWidth="1"/>
    <col min="6918" max="6965" width="3.28515625" style="12" customWidth="1"/>
    <col min="6966" max="6966" width="8.7109375" style="12" customWidth="1"/>
    <col min="6967" max="7170" width="9.140625" style="12"/>
    <col min="7171" max="7171" width="5.85546875" style="12" customWidth="1"/>
    <col min="7172" max="7172" width="18.28515625" style="12" customWidth="1"/>
    <col min="7173" max="7173" width="7.5703125" style="12" customWidth="1"/>
    <col min="7174" max="7221" width="3.28515625" style="12" customWidth="1"/>
    <col min="7222" max="7222" width="8.7109375" style="12" customWidth="1"/>
    <col min="7223" max="7426" width="9.140625" style="12"/>
    <col min="7427" max="7427" width="5.85546875" style="12" customWidth="1"/>
    <col min="7428" max="7428" width="18.28515625" style="12" customWidth="1"/>
    <col min="7429" max="7429" width="7.5703125" style="12" customWidth="1"/>
    <col min="7430" max="7477" width="3.28515625" style="12" customWidth="1"/>
    <col min="7478" max="7478" width="8.7109375" style="12" customWidth="1"/>
    <col min="7479" max="7682" width="9.140625" style="12"/>
    <col min="7683" max="7683" width="5.85546875" style="12" customWidth="1"/>
    <col min="7684" max="7684" width="18.28515625" style="12" customWidth="1"/>
    <col min="7685" max="7685" width="7.5703125" style="12" customWidth="1"/>
    <col min="7686" max="7733" width="3.28515625" style="12" customWidth="1"/>
    <col min="7734" max="7734" width="8.7109375" style="12" customWidth="1"/>
    <col min="7735" max="7938" width="9.140625" style="12"/>
    <col min="7939" max="7939" width="5.85546875" style="12" customWidth="1"/>
    <col min="7940" max="7940" width="18.28515625" style="12" customWidth="1"/>
    <col min="7941" max="7941" width="7.5703125" style="12" customWidth="1"/>
    <col min="7942" max="7989" width="3.28515625" style="12" customWidth="1"/>
    <col min="7990" max="7990" width="8.7109375" style="12" customWidth="1"/>
    <col min="7991" max="8194" width="9.140625" style="12"/>
    <col min="8195" max="8195" width="5.85546875" style="12" customWidth="1"/>
    <col min="8196" max="8196" width="18.28515625" style="12" customWidth="1"/>
    <col min="8197" max="8197" width="7.5703125" style="12" customWidth="1"/>
    <col min="8198" max="8245" width="3.28515625" style="12" customWidth="1"/>
    <col min="8246" max="8246" width="8.7109375" style="12" customWidth="1"/>
    <col min="8247" max="8450" width="9.140625" style="12"/>
    <col min="8451" max="8451" width="5.85546875" style="12" customWidth="1"/>
    <col min="8452" max="8452" width="18.28515625" style="12" customWidth="1"/>
    <col min="8453" max="8453" width="7.5703125" style="12" customWidth="1"/>
    <col min="8454" max="8501" width="3.28515625" style="12" customWidth="1"/>
    <col min="8502" max="8502" width="8.7109375" style="12" customWidth="1"/>
    <col min="8503" max="8706" width="9.140625" style="12"/>
    <col min="8707" max="8707" width="5.85546875" style="12" customWidth="1"/>
    <col min="8708" max="8708" width="18.28515625" style="12" customWidth="1"/>
    <col min="8709" max="8709" width="7.5703125" style="12" customWidth="1"/>
    <col min="8710" max="8757" width="3.28515625" style="12" customWidth="1"/>
    <col min="8758" max="8758" width="8.7109375" style="12" customWidth="1"/>
    <col min="8759" max="8962" width="9.140625" style="12"/>
    <col min="8963" max="8963" width="5.85546875" style="12" customWidth="1"/>
    <col min="8964" max="8964" width="18.28515625" style="12" customWidth="1"/>
    <col min="8965" max="8965" width="7.5703125" style="12" customWidth="1"/>
    <col min="8966" max="9013" width="3.28515625" style="12" customWidth="1"/>
    <col min="9014" max="9014" width="8.7109375" style="12" customWidth="1"/>
    <col min="9015" max="9218" width="9.140625" style="12"/>
    <col min="9219" max="9219" width="5.85546875" style="12" customWidth="1"/>
    <col min="9220" max="9220" width="18.28515625" style="12" customWidth="1"/>
    <col min="9221" max="9221" width="7.5703125" style="12" customWidth="1"/>
    <col min="9222" max="9269" width="3.28515625" style="12" customWidth="1"/>
    <col min="9270" max="9270" width="8.7109375" style="12" customWidth="1"/>
    <col min="9271" max="9474" width="9.140625" style="12"/>
    <col min="9475" max="9475" width="5.85546875" style="12" customWidth="1"/>
    <col min="9476" max="9476" width="18.28515625" style="12" customWidth="1"/>
    <col min="9477" max="9477" width="7.5703125" style="12" customWidth="1"/>
    <col min="9478" max="9525" width="3.28515625" style="12" customWidth="1"/>
    <col min="9526" max="9526" width="8.7109375" style="12" customWidth="1"/>
    <col min="9527" max="9730" width="9.140625" style="12"/>
    <col min="9731" max="9731" width="5.85546875" style="12" customWidth="1"/>
    <col min="9732" max="9732" width="18.28515625" style="12" customWidth="1"/>
    <col min="9733" max="9733" width="7.5703125" style="12" customWidth="1"/>
    <col min="9734" max="9781" width="3.28515625" style="12" customWidth="1"/>
    <col min="9782" max="9782" width="8.7109375" style="12" customWidth="1"/>
    <col min="9783" max="9986" width="9.140625" style="12"/>
    <col min="9987" max="9987" width="5.85546875" style="12" customWidth="1"/>
    <col min="9988" max="9988" width="18.28515625" style="12" customWidth="1"/>
    <col min="9989" max="9989" width="7.5703125" style="12" customWidth="1"/>
    <col min="9990" max="10037" width="3.28515625" style="12" customWidth="1"/>
    <col min="10038" max="10038" width="8.7109375" style="12" customWidth="1"/>
    <col min="10039" max="10242" width="9.140625" style="12"/>
    <col min="10243" max="10243" width="5.85546875" style="12" customWidth="1"/>
    <col min="10244" max="10244" width="18.28515625" style="12" customWidth="1"/>
    <col min="10245" max="10245" width="7.5703125" style="12" customWidth="1"/>
    <col min="10246" max="10293" width="3.28515625" style="12" customWidth="1"/>
    <col min="10294" max="10294" width="8.7109375" style="12" customWidth="1"/>
    <col min="10295" max="10498" width="9.140625" style="12"/>
    <col min="10499" max="10499" width="5.85546875" style="12" customWidth="1"/>
    <col min="10500" max="10500" width="18.28515625" style="12" customWidth="1"/>
    <col min="10501" max="10501" width="7.5703125" style="12" customWidth="1"/>
    <col min="10502" max="10549" width="3.28515625" style="12" customWidth="1"/>
    <col min="10550" max="10550" width="8.7109375" style="12" customWidth="1"/>
    <col min="10551" max="10754" width="9.140625" style="12"/>
    <col min="10755" max="10755" width="5.85546875" style="12" customWidth="1"/>
    <col min="10756" max="10756" width="18.28515625" style="12" customWidth="1"/>
    <col min="10757" max="10757" width="7.5703125" style="12" customWidth="1"/>
    <col min="10758" max="10805" width="3.28515625" style="12" customWidth="1"/>
    <col min="10806" max="10806" width="8.7109375" style="12" customWidth="1"/>
    <col min="10807" max="11010" width="9.140625" style="12"/>
    <col min="11011" max="11011" width="5.85546875" style="12" customWidth="1"/>
    <col min="11012" max="11012" width="18.28515625" style="12" customWidth="1"/>
    <col min="11013" max="11013" width="7.5703125" style="12" customWidth="1"/>
    <col min="11014" max="11061" width="3.28515625" style="12" customWidth="1"/>
    <col min="11062" max="11062" width="8.7109375" style="12" customWidth="1"/>
    <col min="11063" max="11266" width="9.140625" style="12"/>
    <col min="11267" max="11267" width="5.85546875" style="12" customWidth="1"/>
    <col min="11268" max="11268" width="18.28515625" style="12" customWidth="1"/>
    <col min="11269" max="11269" width="7.5703125" style="12" customWidth="1"/>
    <col min="11270" max="11317" width="3.28515625" style="12" customWidth="1"/>
    <col min="11318" max="11318" width="8.7109375" style="12" customWidth="1"/>
    <col min="11319" max="11522" width="9.140625" style="12"/>
    <col min="11523" max="11523" width="5.85546875" style="12" customWidth="1"/>
    <col min="11524" max="11524" width="18.28515625" style="12" customWidth="1"/>
    <col min="11525" max="11525" width="7.5703125" style="12" customWidth="1"/>
    <col min="11526" max="11573" width="3.28515625" style="12" customWidth="1"/>
    <col min="11574" max="11574" width="8.7109375" style="12" customWidth="1"/>
    <col min="11575" max="11778" width="9.140625" style="12"/>
    <col min="11779" max="11779" width="5.85546875" style="12" customWidth="1"/>
    <col min="11780" max="11780" width="18.28515625" style="12" customWidth="1"/>
    <col min="11781" max="11781" width="7.5703125" style="12" customWidth="1"/>
    <col min="11782" max="11829" width="3.28515625" style="12" customWidth="1"/>
    <col min="11830" max="11830" width="8.7109375" style="12" customWidth="1"/>
    <col min="11831" max="12034" width="9.140625" style="12"/>
    <col min="12035" max="12035" width="5.85546875" style="12" customWidth="1"/>
    <col min="12036" max="12036" width="18.28515625" style="12" customWidth="1"/>
    <col min="12037" max="12037" width="7.5703125" style="12" customWidth="1"/>
    <col min="12038" max="12085" width="3.28515625" style="12" customWidth="1"/>
    <col min="12086" max="12086" width="8.7109375" style="12" customWidth="1"/>
    <col min="12087" max="12290" width="9.140625" style="12"/>
    <col min="12291" max="12291" width="5.85546875" style="12" customWidth="1"/>
    <col min="12292" max="12292" width="18.28515625" style="12" customWidth="1"/>
    <col min="12293" max="12293" width="7.5703125" style="12" customWidth="1"/>
    <col min="12294" max="12341" width="3.28515625" style="12" customWidth="1"/>
    <col min="12342" max="12342" width="8.7109375" style="12" customWidth="1"/>
    <col min="12343" max="12546" width="9.140625" style="12"/>
    <col min="12547" max="12547" width="5.85546875" style="12" customWidth="1"/>
    <col min="12548" max="12548" width="18.28515625" style="12" customWidth="1"/>
    <col min="12549" max="12549" width="7.5703125" style="12" customWidth="1"/>
    <col min="12550" max="12597" width="3.28515625" style="12" customWidth="1"/>
    <col min="12598" max="12598" width="8.7109375" style="12" customWidth="1"/>
    <col min="12599" max="12802" width="9.140625" style="12"/>
    <col min="12803" max="12803" width="5.85546875" style="12" customWidth="1"/>
    <col min="12804" max="12804" width="18.28515625" style="12" customWidth="1"/>
    <col min="12805" max="12805" width="7.5703125" style="12" customWidth="1"/>
    <col min="12806" max="12853" width="3.28515625" style="12" customWidth="1"/>
    <col min="12854" max="12854" width="8.7109375" style="12" customWidth="1"/>
    <col min="12855" max="13058" width="9.140625" style="12"/>
    <col min="13059" max="13059" width="5.85546875" style="12" customWidth="1"/>
    <col min="13060" max="13060" width="18.28515625" style="12" customWidth="1"/>
    <col min="13061" max="13061" width="7.5703125" style="12" customWidth="1"/>
    <col min="13062" max="13109" width="3.28515625" style="12" customWidth="1"/>
    <col min="13110" max="13110" width="8.7109375" style="12" customWidth="1"/>
    <col min="13111" max="13314" width="9.140625" style="12"/>
    <col min="13315" max="13315" width="5.85546875" style="12" customWidth="1"/>
    <col min="13316" max="13316" width="18.28515625" style="12" customWidth="1"/>
    <col min="13317" max="13317" width="7.5703125" style="12" customWidth="1"/>
    <col min="13318" max="13365" width="3.28515625" style="12" customWidth="1"/>
    <col min="13366" max="13366" width="8.7109375" style="12" customWidth="1"/>
    <col min="13367" max="13570" width="9.140625" style="12"/>
    <col min="13571" max="13571" width="5.85546875" style="12" customWidth="1"/>
    <col min="13572" max="13572" width="18.28515625" style="12" customWidth="1"/>
    <col min="13573" max="13573" width="7.5703125" style="12" customWidth="1"/>
    <col min="13574" max="13621" width="3.28515625" style="12" customWidth="1"/>
    <col min="13622" max="13622" width="8.7109375" style="12" customWidth="1"/>
    <col min="13623" max="13826" width="9.140625" style="12"/>
    <col min="13827" max="13827" width="5.85546875" style="12" customWidth="1"/>
    <col min="13828" max="13828" width="18.28515625" style="12" customWidth="1"/>
    <col min="13829" max="13829" width="7.5703125" style="12" customWidth="1"/>
    <col min="13830" max="13877" width="3.28515625" style="12" customWidth="1"/>
    <col min="13878" max="13878" width="8.7109375" style="12" customWidth="1"/>
    <col min="13879" max="14082" width="9.140625" style="12"/>
    <col min="14083" max="14083" width="5.85546875" style="12" customWidth="1"/>
    <col min="14084" max="14084" width="18.28515625" style="12" customWidth="1"/>
    <col min="14085" max="14085" width="7.5703125" style="12" customWidth="1"/>
    <col min="14086" max="14133" width="3.28515625" style="12" customWidth="1"/>
    <col min="14134" max="14134" width="8.7109375" style="12" customWidth="1"/>
    <col min="14135" max="14338" width="9.140625" style="12"/>
    <col min="14339" max="14339" width="5.85546875" style="12" customWidth="1"/>
    <col min="14340" max="14340" width="18.28515625" style="12" customWidth="1"/>
    <col min="14341" max="14341" width="7.5703125" style="12" customWidth="1"/>
    <col min="14342" max="14389" width="3.28515625" style="12" customWidth="1"/>
    <col min="14390" max="14390" width="8.7109375" style="12" customWidth="1"/>
    <col min="14391" max="14594" width="9.140625" style="12"/>
    <col min="14595" max="14595" width="5.85546875" style="12" customWidth="1"/>
    <col min="14596" max="14596" width="18.28515625" style="12" customWidth="1"/>
    <col min="14597" max="14597" width="7.5703125" style="12" customWidth="1"/>
    <col min="14598" max="14645" width="3.28515625" style="12" customWidth="1"/>
    <col min="14646" max="14646" width="8.7109375" style="12" customWidth="1"/>
    <col min="14647" max="14850" width="9.140625" style="12"/>
    <col min="14851" max="14851" width="5.85546875" style="12" customWidth="1"/>
    <col min="14852" max="14852" width="18.28515625" style="12" customWidth="1"/>
    <col min="14853" max="14853" width="7.5703125" style="12" customWidth="1"/>
    <col min="14854" max="14901" width="3.28515625" style="12" customWidth="1"/>
    <col min="14902" max="14902" width="8.7109375" style="12" customWidth="1"/>
    <col min="14903" max="15106" width="9.140625" style="12"/>
    <col min="15107" max="15107" width="5.85546875" style="12" customWidth="1"/>
    <col min="15108" max="15108" width="18.28515625" style="12" customWidth="1"/>
    <col min="15109" max="15109" width="7.5703125" style="12" customWidth="1"/>
    <col min="15110" max="15157" width="3.28515625" style="12" customWidth="1"/>
    <col min="15158" max="15158" width="8.7109375" style="12" customWidth="1"/>
    <col min="15159" max="15362" width="9.140625" style="12"/>
    <col min="15363" max="15363" width="5.85546875" style="12" customWidth="1"/>
    <col min="15364" max="15364" width="18.28515625" style="12" customWidth="1"/>
    <col min="15365" max="15365" width="7.5703125" style="12" customWidth="1"/>
    <col min="15366" max="15413" width="3.28515625" style="12" customWidth="1"/>
    <col min="15414" max="15414" width="8.7109375" style="12" customWidth="1"/>
    <col min="15415" max="15618" width="9.140625" style="12"/>
    <col min="15619" max="15619" width="5.85546875" style="12" customWidth="1"/>
    <col min="15620" max="15620" width="18.28515625" style="12" customWidth="1"/>
    <col min="15621" max="15621" width="7.5703125" style="12" customWidth="1"/>
    <col min="15622" max="15669" width="3.28515625" style="12" customWidth="1"/>
    <col min="15670" max="15670" width="8.7109375" style="12" customWidth="1"/>
    <col min="15671" max="15874" width="9.140625" style="12"/>
    <col min="15875" max="15875" width="5.85546875" style="12" customWidth="1"/>
    <col min="15876" max="15876" width="18.28515625" style="12" customWidth="1"/>
    <col min="15877" max="15877" width="7.5703125" style="12" customWidth="1"/>
    <col min="15878" max="15925" width="3.28515625" style="12" customWidth="1"/>
    <col min="15926" max="15926" width="8.7109375" style="12" customWidth="1"/>
    <col min="15927" max="16130" width="9.140625" style="12"/>
    <col min="16131" max="16131" width="5.85546875" style="12" customWidth="1"/>
    <col min="16132" max="16132" width="18.28515625" style="12" customWidth="1"/>
    <col min="16133" max="16133" width="7.5703125" style="12" customWidth="1"/>
    <col min="16134" max="16181" width="3.28515625" style="12" customWidth="1"/>
    <col min="16182" max="16182" width="8.7109375" style="12" customWidth="1"/>
    <col min="16183" max="16384" width="9.140625" style="12"/>
  </cols>
  <sheetData>
    <row r="1" spans="1:54" s="40" customFormat="1" ht="32.25" customHeight="1" outlineLevel="1" x14ac:dyDescent="0.25">
      <c r="P1" s="567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  <c r="AH1" s="568"/>
      <c r="AI1" s="568"/>
      <c r="AJ1" s="568"/>
      <c r="AK1" s="568"/>
      <c r="AL1" s="568"/>
      <c r="AM1" s="568"/>
      <c r="AN1" s="568"/>
      <c r="AO1" s="568"/>
      <c r="AP1" s="41"/>
      <c r="AW1" s="890" t="s">
        <v>220</v>
      </c>
      <c r="AX1" s="890"/>
      <c r="AY1" s="890"/>
      <c r="AZ1" s="890"/>
      <c r="BA1" s="890"/>
      <c r="BB1" s="890"/>
    </row>
    <row r="2" spans="1:54" ht="10.5" customHeight="1" outlineLevel="1" x14ac:dyDescent="0.25"/>
    <row r="3" spans="1:54" s="2" customFormat="1" ht="21.75" customHeight="1" outlineLevel="1" x14ac:dyDescent="0.2">
      <c r="A3" s="940" t="s">
        <v>221</v>
      </c>
      <c r="B3" s="940"/>
      <c r="C3" s="940"/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40"/>
      <c r="T3" s="940"/>
      <c r="U3" s="940"/>
      <c r="V3" s="940"/>
      <c r="W3" s="940"/>
      <c r="X3" s="940"/>
      <c r="Y3" s="940"/>
      <c r="Z3" s="940"/>
      <c r="AA3" s="940"/>
      <c r="AB3" s="940"/>
      <c r="AC3" s="940"/>
      <c r="AD3" s="940"/>
      <c r="AE3" s="940"/>
      <c r="AF3" s="940"/>
      <c r="AG3" s="940"/>
      <c r="AH3" s="940"/>
      <c r="AI3" s="940"/>
      <c r="AJ3" s="940"/>
      <c r="AK3" s="940"/>
      <c r="AL3" s="940"/>
      <c r="AM3" s="940"/>
      <c r="AN3" s="940"/>
      <c r="AO3" s="940"/>
      <c r="AP3" s="940"/>
      <c r="AQ3" s="940"/>
      <c r="AR3" s="940"/>
      <c r="AS3" s="940"/>
      <c r="AT3" s="940"/>
      <c r="AU3" s="940"/>
      <c r="AV3" s="940"/>
      <c r="AW3" s="940"/>
      <c r="AX3" s="940"/>
      <c r="AY3" s="940"/>
      <c r="AZ3" s="940"/>
      <c r="BA3" s="940"/>
      <c r="BB3" s="940"/>
    </row>
    <row r="4" spans="1:54" s="14" customFormat="1" ht="10.5" outlineLevel="1" x14ac:dyDescent="0.15">
      <c r="O4" s="16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</row>
    <row r="5" spans="1:54" s="1" customFormat="1" ht="15" customHeight="1" outlineLevel="1" x14ac:dyDescent="0.2">
      <c r="B5" s="3" t="s">
        <v>2</v>
      </c>
      <c r="C5" s="939" t="str">
        <f>'Пр 1 (произв)'!M5</f>
        <v>Муниципальное предприятие Заполярного района "Севержилкомсервис"</v>
      </c>
      <c r="D5" s="939"/>
      <c r="E5" s="939"/>
      <c r="F5" s="939"/>
      <c r="G5" s="939"/>
      <c r="H5" s="939"/>
      <c r="I5" s="939"/>
      <c r="J5" s="939"/>
      <c r="K5" s="939"/>
      <c r="L5" s="939"/>
      <c r="M5" s="939"/>
      <c r="N5" s="939"/>
      <c r="O5" s="939"/>
      <c r="P5" s="538"/>
      <c r="Q5" s="569"/>
      <c r="R5" s="538"/>
      <c r="S5" s="538"/>
      <c r="T5" s="538"/>
      <c r="U5" s="570"/>
      <c r="V5" s="571"/>
      <c r="W5" s="571"/>
      <c r="X5" s="571"/>
      <c r="Y5" s="571"/>
      <c r="Z5" s="571"/>
      <c r="AA5" s="571"/>
      <c r="AB5" s="571"/>
      <c r="AC5" s="571"/>
      <c r="AD5" s="571"/>
      <c r="AE5" s="571"/>
      <c r="AF5" s="571"/>
      <c r="AG5" s="571"/>
      <c r="AH5" s="538"/>
      <c r="AI5" s="538"/>
      <c r="AJ5" s="538"/>
      <c r="AK5" s="538"/>
      <c r="AL5" s="538"/>
      <c r="AM5" s="538"/>
      <c r="AN5" s="538"/>
      <c r="AO5" s="538"/>
    </row>
    <row r="6" spans="1:54" s="2" customFormat="1" ht="12.75" customHeight="1" outlineLevel="1" x14ac:dyDescent="0.2">
      <c r="C6" s="836" t="s">
        <v>3</v>
      </c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  <c r="P6" s="540"/>
      <c r="Q6" s="540"/>
      <c r="R6" s="540"/>
      <c r="S6" s="540"/>
      <c r="T6" s="540"/>
      <c r="U6" s="540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40"/>
      <c r="AI6" s="540"/>
      <c r="AJ6" s="540"/>
      <c r="AK6" s="540"/>
      <c r="AL6" s="540"/>
      <c r="AM6" s="540"/>
      <c r="AN6" s="540"/>
      <c r="AO6" s="540"/>
    </row>
    <row r="7" spans="1:54" s="2" customFormat="1" ht="5.25" customHeight="1" outlineLevel="1" x14ac:dyDescent="0.2">
      <c r="J7" s="1"/>
      <c r="K7" s="1"/>
      <c r="L7" s="1"/>
      <c r="M7" s="4"/>
      <c r="N7" s="4"/>
      <c r="O7" s="4"/>
      <c r="P7" s="573"/>
      <c r="Q7" s="540"/>
      <c r="R7" s="573"/>
      <c r="S7" s="573"/>
      <c r="T7" s="573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</row>
    <row r="8" spans="1:54" s="1" customFormat="1" ht="5.25" customHeight="1" outlineLevel="1" x14ac:dyDescent="0.2">
      <c r="P8" s="538"/>
      <c r="Q8" s="538"/>
      <c r="R8" s="538"/>
      <c r="S8" s="538"/>
      <c r="T8" s="538"/>
      <c r="U8" s="538"/>
      <c r="V8" s="538"/>
      <c r="W8" s="538"/>
      <c r="X8" s="538"/>
      <c r="Y8" s="570" t="s">
        <v>4</v>
      </c>
      <c r="Z8" s="938" t="s">
        <v>493</v>
      </c>
      <c r="AA8" s="938"/>
      <c r="AB8" s="540" t="s">
        <v>5</v>
      </c>
      <c r="AC8" s="538"/>
      <c r="AD8" s="538"/>
      <c r="AE8" s="538"/>
      <c r="AF8" s="538"/>
      <c r="AG8" s="538"/>
      <c r="AH8" s="538"/>
      <c r="AI8" s="538"/>
      <c r="AJ8" s="538"/>
      <c r="AK8" s="538"/>
      <c r="AL8" s="538"/>
      <c r="AM8" s="538"/>
      <c r="AN8" s="538"/>
      <c r="AO8" s="538"/>
    </row>
    <row r="9" spans="1:54" s="1" customFormat="1" ht="5.25" customHeight="1" outlineLevel="1" x14ac:dyDescent="0.2">
      <c r="K9" s="2"/>
      <c r="L9" s="2"/>
      <c r="M9" s="2"/>
      <c r="P9" s="538"/>
      <c r="Q9" s="538"/>
      <c r="R9" s="538"/>
      <c r="S9" s="538"/>
      <c r="T9" s="538"/>
      <c r="U9" s="538"/>
      <c r="V9" s="538"/>
      <c r="W9" s="538"/>
      <c r="X9" s="538"/>
      <c r="Y9" s="538"/>
      <c r="Z9" s="538"/>
      <c r="AA9" s="538"/>
      <c r="AB9" s="538"/>
      <c r="AC9" s="538"/>
      <c r="AD9" s="538"/>
      <c r="AE9" s="538"/>
      <c r="AF9" s="538"/>
      <c r="AG9" s="538"/>
      <c r="AH9" s="538"/>
      <c r="AI9" s="538"/>
      <c r="AJ9" s="538"/>
      <c r="AK9" s="538"/>
      <c r="AL9" s="538"/>
      <c r="AM9" s="538"/>
      <c r="AN9" s="538"/>
      <c r="AO9" s="538"/>
    </row>
    <row r="10" spans="1:54" s="2" customFormat="1" ht="11.25" outlineLevel="1" x14ac:dyDescent="0.2">
      <c r="A10" s="892"/>
      <c r="B10" s="892"/>
      <c r="C10" s="892"/>
      <c r="D10" s="892"/>
      <c r="E10" s="892"/>
      <c r="F10" s="892"/>
      <c r="G10" s="892"/>
      <c r="H10" s="892"/>
      <c r="I10" s="892"/>
      <c r="J10" s="892"/>
      <c r="K10" s="892"/>
      <c r="L10" s="892"/>
      <c r="M10" s="892"/>
      <c r="N10" s="892"/>
      <c r="O10" s="892"/>
      <c r="P10" s="892"/>
      <c r="Q10" s="892"/>
      <c r="R10" s="892"/>
      <c r="S10" s="892"/>
      <c r="T10" s="892"/>
      <c r="U10" s="892"/>
      <c r="V10" s="540"/>
      <c r="W10" s="540"/>
      <c r="X10" s="540"/>
      <c r="Y10" s="540"/>
      <c r="Z10" s="540"/>
      <c r="AA10" s="540"/>
      <c r="AB10" s="540"/>
      <c r="AC10" s="540"/>
      <c r="AD10" s="540"/>
      <c r="AE10" s="540"/>
      <c r="AF10" s="540"/>
      <c r="AG10" s="540"/>
      <c r="AH10" s="540"/>
      <c r="AI10" s="540"/>
      <c r="AJ10" s="540"/>
      <c r="AK10" s="540"/>
      <c r="AL10" s="540"/>
      <c r="AM10" s="540"/>
      <c r="AN10" s="540"/>
      <c r="AO10" s="540"/>
    </row>
    <row r="11" spans="1:54" s="2" customFormat="1" ht="12.75" customHeight="1" outlineLevel="1" x14ac:dyDescent="0.2">
      <c r="A11" s="836" t="s">
        <v>7</v>
      </c>
      <c r="B11" s="836"/>
      <c r="C11" s="836"/>
      <c r="D11" s="836"/>
      <c r="E11" s="836"/>
      <c r="F11" s="836"/>
      <c r="G11" s="836"/>
      <c r="H11" s="836"/>
      <c r="I11" s="836"/>
      <c r="J11" s="836"/>
      <c r="K11" s="836"/>
      <c r="L11" s="836"/>
      <c r="M11" s="836"/>
      <c r="N11" s="836"/>
      <c r="O11" s="836"/>
      <c r="P11" s="836"/>
      <c r="Q11" s="836"/>
      <c r="R11" s="836"/>
      <c r="S11" s="836"/>
      <c r="T11" s="836"/>
      <c r="U11" s="836"/>
      <c r="V11" s="540"/>
      <c r="W11" s="540"/>
      <c r="X11" s="540"/>
      <c r="Y11" s="540"/>
      <c r="Z11" s="540"/>
      <c r="AA11" s="540"/>
      <c r="AB11" s="540"/>
      <c r="AC11" s="540"/>
      <c r="AD11" s="540"/>
      <c r="AE11" s="540"/>
      <c r="AF11" s="540"/>
      <c r="AG11" s="540"/>
      <c r="AH11" s="540"/>
      <c r="AI11" s="540"/>
      <c r="AJ11" s="540"/>
      <c r="AK11" s="540"/>
      <c r="AL11" s="540"/>
      <c r="AM11" s="540"/>
      <c r="AN11" s="540"/>
      <c r="AO11" s="540"/>
    </row>
    <row r="12" spans="1:54" s="1" customFormat="1" ht="10.5" outlineLevel="1" x14ac:dyDescent="0.2">
      <c r="P12" s="538"/>
      <c r="Q12" s="538"/>
      <c r="R12" s="538"/>
      <c r="S12" s="538"/>
      <c r="T12" s="538"/>
      <c r="U12" s="538"/>
      <c r="V12" s="538"/>
      <c r="W12" s="538"/>
      <c r="X12" s="538"/>
      <c r="Y12" s="538"/>
      <c r="Z12" s="538"/>
      <c r="AA12" s="538"/>
      <c r="AB12" s="538"/>
      <c r="AC12" s="538"/>
      <c r="AD12" s="538"/>
      <c r="AE12" s="538"/>
      <c r="AF12" s="538"/>
      <c r="AG12" s="538"/>
      <c r="AH12" s="538"/>
      <c r="AI12" s="538"/>
      <c r="AJ12" s="538"/>
      <c r="AK12" s="538"/>
      <c r="AL12" s="538"/>
      <c r="AM12" s="538"/>
      <c r="AN12" s="538"/>
      <c r="AO12" s="538"/>
    </row>
    <row r="13" spans="1:54" s="44" customFormat="1" ht="16.5" customHeight="1" x14ac:dyDescent="0.2">
      <c r="A13" s="941" t="s">
        <v>8</v>
      </c>
      <c r="B13" s="941" t="s">
        <v>91</v>
      </c>
      <c r="C13" s="941" t="s">
        <v>10</v>
      </c>
      <c r="D13" s="941" t="s">
        <v>222</v>
      </c>
      <c r="E13" s="941"/>
      <c r="F13" s="941"/>
      <c r="G13" s="941"/>
      <c r="H13" s="941"/>
      <c r="I13" s="941"/>
      <c r="J13" s="941"/>
      <c r="K13" s="941"/>
      <c r="L13" s="941"/>
      <c r="M13" s="941"/>
      <c r="N13" s="941"/>
      <c r="O13" s="941"/>
      <c r="P13" s="941" t="s">
        <v>223</v>
      </c>
      <c r="Q13" s="941"/>
      <c r="R13" s="941"/>
      <c r="S13" s="941"/>
      <c r="T13" s="941"/>
      <c r="U13" s="941"/>
      <c r="V13" s="941"/>
      <c r="W13" s="941"/>
      <c r="X13" s="941"/>
      <c r="Y13" s="941"/>
      <c r="Z13" s="941"/>
      <c r="AA13" s="941"/>
      <c r="AB13" s="941"/>
      <c r="AC13" s="941"/>
      <c r="AD13" s="941"/>
      <c r="AE13" s="941"/>
      <c r="AF13" s="941"/>
      <c r="AG13" s="941"/>
      <c r="AH13" s="941"/>
      <c r="AI13" s="941"/>
      <c r="AJ13" s="941"/>
      <c r="AK13" s="941"/>
      <c r="AL13" s="941"/>
      <c r="AM13" s="941"/>
      <c r="AN13" s="941"/>
      <c r="AO13" s="941"/>
      <c r="AP13" s="941"/>
      <c r="AQ13" s="941"/>
      <c r="AR13" s="941"/>
      <c r="AS13" s="941"/>
      <c r="AT13" s="941"/>
      <c r="AU13" s="941"/>
      <c r="AV13" s="941"/>
      <c r="AW13" s="941"/>
      <c r="AX13" s="941"/>
      <c r="AY13" s="941"/>
      <c r="AZ13" s="941"/>
      <c r="BA13" s="941"/>
      <c r="BB13" s="941" t="s">
        <v>19</v>
      </c>
    </row>
    <row r="14" spans="1:54" s="44" customFormat="1" ht="16.5" customHeight="1" x14ac:dyDescent="0.2">
      <c r="A14" s="941"/>
      <c r="B14" s="941"/>
      <c r="C14" s="941"/>
      <c r="D14" s="941"/>
      <c r="E14" s="941"/>
      <c r="F14" s="941"/>
      <c r="G14" s="941"/>
      <c r="H14" s="941"/>
      <c r="I14" s="941"/>
      <c r="J14" s="941"/>
      <c r="K14" s="941"/>
      <c r="L14" s="941"/>
      <c r="M14" s="941"/>
      <c r="N14" s="941"/>
      <c r="O14" s="941"/>
      <c r="P14" s="942">
        <v>2020</v>
      </c>
      <c r="Q14" s="942"/>
      <c r="R14" s="942"/>
      <c r="S14" s="942"/>
      <c r="T14" s="942"/>
      <c r="U14" s="942"/>
      <c r="V14" s="942"/>
      <c r="W14" s="942"/>
      <c r="X14" s="942"/>
      <c r="Y14" s="942"/>
      <c r="Z14" s="942"/>
      <c r="AA14" s="942"/>
      <c r="AB14" s="942"/>
      <c r="AC14" s="942">
        <v>2021</v>
      </c>
      <c r="AD14" s="942"/>
      <c r="AE14" s="942"/>
      <c r="AF14" s="942"/>
      <c r="AG14" s="942"/>
      <c r="AH14" s="942"/>
      <c r="AI14" s="942"/>
      <c r="AJ14" s="942"/>
      <c r="AK14" s="942"/>
      <c r="AL14" s="942"/>
      <c r="AM14" s="942"/>
      <c r="AN14" s="942"/>
      <c r="AO14" s="942"/>
      <c r="AP14" s="941">
        <v>2022</v>
      </c>
      <c r="AQ14" s="941"/>
      <c r="AR14" s="941"/>
      <c r="AS14" s="941"/>
      <c r="AT14" s="941"/>
      <c r="AU14" s="941"/>
      <c r="AV14" s="941"/>
      <c r="AW14" s="941"/>
      <c r="AX14" s="941"/>
      <c r="AY14" s="941"/>
      <c r="AZ14" s="941"/>
      <c r="BA14" s="941"/>
      <c r="BB14" s="941"/>
    </row>
    <row r="15" spans="1:54" s="44" customFormat="1" ht="27.75" customHeight="1" x14ac:dyDescent="0.2">
      <c r="A15" s="941"/>
      <c r="B15" s="941"/>
      <c r="C15" s="941"/>
      <c r="D15" s="941" t="s">
        <v>80</v>
      </c>
      <c r="E15" s="941"/>
      <c r="F15" s="941"/>
      <c r="G15" s="941"/>
      <c r="H15" s="941"/>
      <c r="I15" s="941"/>
      <c r="J15" s="941" t="s">
        <v>81</v>
      </c>
      <c r="K15" s="941"/>
      <c r="L15" s="941"/>
      <c r="M15" s="941"/>
      <c r="N15" s="941"/>
      <c r="O15" s="941"/>
      <c r="P15" s="942" t="s">
        <v>80</v>
      </c>
      <c r="Q15" s="942"/>
      <c r="R15" s="942"/>
      <c r="S15" s="942"/>
      <c r="T15" s="942"/>
      <c r="U15" s="942"/>
      <c r="V15" s="942"/>
      <c r="W15" s="942" t="s">
        <v>81</v>
      </c>
      <c r="X15" s="942"/>
      <c r="Y15" s="942"/>
      <c r="Z15" s="942"/>
      <c r="AA15" s="942"/>
      <c r="AB15" s="942"/>
      <c r="AC15" s="942" t="s">
        <v>80</v>
      </c>
      <c r="AD15" s="942"/>
      <c r="AE15" s="942"/>
      <c r="AF15" s="942"/>
      <c r="AG15" s="942"/>
      <c r="AH15" s="942"/>
      <c r="AI15" s="942"/>
      <c r="AJ15" s="942" t="s">
        <v>81</v>
      </c>
      <c r="AK15" s="942"/>
      <c r="AL15" s="942"/>
      <c r="AM15" s="942"/>
      <c r="AN15" s="942"/>
      <c r="AO15" s="942"/>
      <c r="AP15" s="941" t="s">
        <v>80</v>
      </c>
      <c r="AQ15" s="941"/>
      <c r="AR15" s="941"/>
      <c r="AS15" s="941"/>
      <c r="AT15" s="941"/>
      <c r="AU15" s="941"/>
      <c r="AV15" s="941" t="s">
        <v>81</v>
      </c>
      <c r="AW15" s="941"/>
      <c r="AX15" s="941"/>
      <c r="AY15" s="941"/>
      <c r="AZ15" s="941"/>
      <c r="BA15" s="941"/>
      <c r="BB15" s="941"/>
    </row>
    <row r="16" spans="1:54" s="44" customFormat="1" ht="35.25" customHeight="1" x14ac:dyDescent="0.2">
      <c r="A16" s="941"/>
      <c r="B16" s="941"/>
      <c r="C16" s="941"/>
      <c r="D16" s="45" t="s">
        <v>224</v>
      </c>
      <c r="E16" s="46" t="s">
        <v>100</v>
      </c>
      <c r="F16" s="46" t="s">
        <v>101</v>
      </c>
      <c r="G16" s="46" t="s">
        <v>102</v>
      </c>
      <c r="H16" s="46" t="s">
        <v>103</v>
      </c>
      <c r="I16" s="46" t="s">
        <v>104</v>
      </c>
      <c r="J16" s="45" t="s">
        <v>224</v>
      </c>
      <c r="K16" s="46" t="s">
        <v>100</v>
      </c>
      <c r="L16" s="46" t="s">
        <v>101</v>
      </c>
      <c r="M16" s="46" t="s">
        <v>102</v>
      </c>
      <c r="N16" s="46" t="s">
        <v>103</v>
      </c>
      <c r="O16" s="46" t="s">
        <v>104</v>
      </c>
      <c r="P16" s="574" t="s">
        <v>224</v>
      </c>
      <c r="Q16" s="574"/>
      <c r="R16" s="575" t="s">
        <v>100</v>
      </c>
      <c r="S16" s="575" t="s">
        <v>101</v>
      </c>
      <c r="T16" s="575" t="s">
        <v>102</v>
      </c>
      <c r="U16" s="575" t="s">
        <v>103</v>
      </c>
      <c r="V16" s="575" t="s">
        <v>104</v>
      </c>
      <c r="W16" s="574" t="s">
        <v>224</v>
      </c>
      <c r="X16" s="575" t="s">
        <v>100</v>
      </c>
      <c r="Y16" s="575" t="s">
        <v>101</v>
      </c>
      <c r="Z16" s="575" t="s">
        <v>102</v>
      </c>
      <c r="AA16" s="575" t="s">
        <v>103</v>
      </c>
      <c r="AB16" s="575" t="s">
        <v>104</v>
      </c>
      <c r="AC16" s="574" t="s">
        <v>224</v>
      </c>
      <c r="AD16" s="574"/>
      <c r="AE16" s="575" t="s">
        <v>100</v>
      </c>
      <c r="AF16" s="575" t="s">
        <v>101</v>
      </c>
      <c r="AG16" s="575" t="s">
        <v>102</v>
      </c>
      <c r="AH16" s="575" t="s">
        <v>103</v>
      </c>
      <c r="AI16" s="575" t="s">
        <v>104</v>
      </c>
      <c r="AJ16" s="574" t="s">
        <v>224</v>
      </c>
      <c r="AK16" s="575" t="s">
        <v>100</v>
      </c>
      <c r="AL16" s="575" t="s">
        <v>101</v>
      </c>
      <c r="AM16" s="575" t="s">
        <v>102</v>
      </c>
      <c r="AN16" s="575" t="s">
        <v>103</v>
      </c>
      <c r="AO16" s="575" t="s">
        <v>104</v>
      </c>
      <c r="AP16" s="45" t="s">
        <v>224</v>
      </c>
      <c r="AQ16" s="46" t="s">
        <v>100</v>
      </c>
      <c r="AR16" s="46" t="s">
        <v>101</v>
      </c>
      <c r="AS16" s="46" t="s">
        <v>102</v>
      </c>
      <c r="AT16" s="46" t="s">
        <v>103</v>
      </c>
      <c r="AU16" s="46" t="s">
        <v>104</v>
      </c>
      <c r="AV16" s="45" t="s">
        <v>224</v>
      </c>
      <c r="AW16" s="46" t="s">
        <v>100</v>
      </c>
      <c r="AX16" s="46" t="s">
        <v>101</v>
      </c>
      <c r="AY16" s="46" t="s">
        <v>102</v>
      </c>
      <c r="AZ16" s="46" t="s">
        <v>103</v>
      </c>
      <c r="BA16" s="46" t="s">
        <v>104</v>
      </c>
      <c r="BB16" s="941"/>
    </row>
    <row r="17" spans="1:54" s="44" customFormat="1" ht="10.5" x14ac:dyDescent="0.2">
      <c r="A17" s="47">
        <v>1</v>
      </c>
      <c r="B17" s="47">
        <v>2</v>
      </c>
      <c r="C17" s="47">
        <v>3</v>
      </c>
      <c r="D17" s="48" t="s">
        <v>186</v>
      </c>
      <c r="E17" s="48" t="s">
        <v>187</v>
      </c>
      <c r="F17" s="48" t="s">
        <v>188</v>
      </c>
      <c r="G17" s="48" t="s">
        <v>189</v>
      </c>
      <c r="H17" s="48" t="s">
        <v>190</v>
      </c>
      <c r="I17" s="48" t="s">
        <v>191</v>
      </c>
      <c r="J17" s="48" t="s">
        <v>193</v>
      </c>
      <c r="K17" s="48" t="s">
        <v>194</v>
      </c>
      <c r="L17" s="48" t="s">
        <v>195</v>
      </c>
      <c r="M17" s="48" t="s">
        <v>196</v>
      </c>
      <c r="N17" s="48" t="s">
        <v>197</v>
      </c>
      <c r="O17" s="48" t="s">
        <v>198</v>
      </c>
      <c r="P17" s="576" t="s">
        <v>225</v>
      </c>
      <c r="Q17" s="576"/>
      <c r="R17" s="576" t="s">
        <v>226</v>
      </c>
      <c r="S17" s="576" t="s">
        <v>227</v>
      </c>
      <c r="T17" s="576" t="s">
        <v>228</v>
      </c>
      <c r="U17" s="576" t="s">
        <v>229</v>
      </c>
      <c r="V17" s="576" t="s">
        <v>230</v>
      </c>
      <c r="W17" s="576" t="s">
        <v>231</v>
      </c>
      <c r="X17" s="576" t="s">
        <v>232</v>
      </c>
      <c r="Y17" s="576" t="s">
        <v>233</v>
      </c>
      <c r="Z17" s="576" t="s">
        <v>234</v>
      </c>
      <c r="AA17" s="576" t="s">
        <v>235</v>
      </c>
      <c r="AB17" s="576" t="s">
        <v>236</v>
      </c>
      <c r="AC17" s="576" t="s">
        <v>237</v>
      </c>
      <c r="AD17" s="576"/>
      <c r="AE17" s="576" t="s">
        <v>238</v>
      </c>
      <c r="AF17" s="576" t="s">
        <v>239</v>
      </c>
      <c r="AG17" s="576" t="s">
        <v>240</v>
      </c>
      <c r="AH17" s="576" t="s">
        <v>241</v>
      </c>
      <c r="AI17" s="576" t="s">
        <v>242</v>
      </c>
      <c r="AJ17" s="576" t="s">
        <v>243</v>
      </c>
      <c r="AK17" s="576" t="s">
        <v>244</v>
      </c>
      <c r="AL17" s="576" t="s">
        <v>245</v>
      </c>
      <c r="AM17" s="576" t="s">
        <v>246</v>
      </c>
      <c r="AN17" s="576" t="s">
        <v>247</v>
      </c>
      <c r="AO17" s="576" t="s">
        <v>248</v>
      </c>
      <c r="AP17" s="48" t="s">
        <v>249</v>
      </c>
      <c r="AQ17" s="48" t="s">
        <v>250</v>
      </c>
      <c r="AR17" s="48" t="s">
        <v>251</v>
      </c>
      <c r="AS17" s="48" t="s">
        <v>252</v>
      </c>
      <c r="AT17" s="48" t="s">
        <v>253</v>
      </c>
      <c r="AU17" s="48" t="s">
        <v>254</v>
      </c>
      <c r="AV17" s="48" t="s">
        <v>255</v>
      </c>
      <c r="AW17" s="48" t="s">
        <v>256</v>
      </c>
      <c r="AX17" s="48" t="s">
        <v>257</v>
      </c>
      <c r="AY17" s="48" t="s">
        <v>258</v>
      </c>
      <c r="AZ17" s="48" t="s">
        <v>259</v>
      </c>
      <c r="BA17" s="48" t="s">
        <v>260</v>
      </c>
      <c r="BB17" s="47">
        <v>6</v>
      </c>
    </row>
    <row r="18" spans="1:54" s="44" customFormat="1" ht="10.5" x14ac:dyDescent="0.2">
      <c r="A18" s="47"/>
      <c r="B18" s="47" t="s">
        <v>1266</v>
      </c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76"/>
      <c r="Q18" s="576"/>
      <c r="R18" s="577">
        <f>SUM(R19:R35)</f>
        <v>0</v>
      </c>
      <c r="S18" s="576"/>
      <c r="T18" s="576"/>
      <c r="U18" s="576"/>
      <c r="V18" s="576"/>
      <c r="W18" s="576"/>
      <c r="X18" s="576"/>
      <c r="Y18" s="576"/>
      <c r="Z18" s="576"/>
      <c r="AA18" s="576"/>
      <c r="AB18" s="576"/>
      <c r="AC18" s="576"/>
      <c r="AD18" s="576"/>
      <c r="AE18" s="577">
        <f>SUM(AE19:AE35)</f>
        <v>0</v>
      </c>
      <c r="AF18" s="576"/>
      <c r="AG18" s="576"/>
      <c r="AH18" s="576"/>
      <c r="AI18" s="576"/>
      <c r="AJ18" s="576"/>
      <c r="AK18" s="576"/>
      <c r="AL18" s="576"/>
      <c r="AM18" s="576"/>
      <c r="AN18" s="576"/>
      <c r="AO18" s="576"/>
      <c r="AP18" s="48"/>
      <c r="AQ18" s="487">
        <f>SUM(AQ19:AQ35)</f>
        <v>2.4</v>
      </c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7"/>
    </row>
    <row r="19" spans="1:54" s="52" customFormat="1" ht="20.25" customHeight="1" x14ac:dyDescent="0.2">
      <c r="A19" s="50" t="str">
        <f>'Пр 1 (произв)'!A88</f>
        <v>1.3.1.1</v>
      </c>
      <c r="B19" s="50" t="str">
        <f>'Пр 1 (произв)'!B88</f>
        <v>Приобретение дизель-генератора 250 кВт на ДЭС п.Хорей-Вер</v>
      </c>
      <c r="C19" s="78" t="str">
        <f>'Пр 1 (произв)'!C88</f>
        <v>М_ЗР.1</v>
      </c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78"/>
      <c r="Q19" s="579"/>
      <c r="R19" s="578"/>
      <c r="S19" s="578"/>
      <c r="T19" s="578"/>
      <c r="U19" s="578"/>
      <c r="V19" s="578"/>
      <c r="W19" s="578"/>
      <c r="X19" s="578"/>
      <c r="Y19" s="578"/>
      <c r="Z19" s="578"/>
      <c r="AA19" s="578"/>
      <c r="AB19" s="578"/>
      <c r="AC19" s="556"/>
      <c r="AD19" s="579"/>
      <c r="AE19" s="558"/>
      <c r="AF19" s="578"/>
      <c r="AG19" s="578"/>
      <c r="AH19" s="578"/>
      <c r="AI19" s="578"/>
      <c r="AJ19" s="578"/>
      <c r="AK19" s="578"/>
      <c r="AL19" s="578"/>
      <c r="AM19" s="578"/>
      <c r="AN19" s="578"/>
      <c r="AO19" s="578"/>
      <c r="AP19" s="51" t="s">
        <v>1305</v>
      </c>
      <c r="AQ19" s="438">
        <f>'Пр 4-2022 (произв)'!AI89</f>
        <v>0.25</v>
      </c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0" t="s">
        <v>1409</v>
      </c>
    </row>
    <row r="20" spans="1:54" s="52" customFormat="1" ht="20.25" customHeight="1" x14ac:dyDescent="0.2">
      <c r="A20" s="50" t="str">
        <f>'Пр 1 (произв)'!A89</f>
        <v>1.3.1.2</v>
      </c>
      <c r="B20" s="50" t="str">
        <f>'Пр 1 (произв)'!B89</f>
        <v>Приобретение дизель-генератора 30 кВт на ДЭС п.Варнек</v>
      </c>
      <c r="C20" s="78" t="str">
        <f>'Пр 1 (произв)'!C89</f>
        <v>М_ЗР.2</v>
      </c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78"/>
      <c r="Q20" s="579"/>
      <c r="R20" s="578"/>
      <c r="S20" s="578"/>
      <c r="T20" s="578"/>
      <c r="U20" s="578"/>
      <c r="V20" s="578"/>
      <c r="W20" s="578"/>
      <c r="X20" s="578"/>
      <c r="Y20" s="578"/>
      <c r="Z20" s="578"/>
      <c r="AA20" s="578"/>
      <c r="AB20" s="578"/>
      <c r="AC20" s="556"/>
      <c r="AD20" s="579"/>
      <c r="AE20" s="558"/>
      <c r="AF20" s="578"/>
      <c r="AG20" s="578"/>
      <c r="AH20" s="578"/>
      <c r="AI20" s="578"/>
      <c r="AJ20" s="578"/>
      <c r="AK20" s="578"/>
      <c r="AL20" s="578"/>
      <c r="AM20" s="578"/>
      <c r="AN20" s="578"/>
      <c r="AO20" s="578"/>
      <c r="AP20" s="51" t="s">
        <v>1305</v>
      </c>
      <c r="AQ20" s="438">
        <f>'Пр 4-2022 (произв)'!AI90</f>
        <v>0.03</v>
      </c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0" t="s">
        <v>1409</v>
      </c>
    </row>
    <row r="21" spans="1:54" s="52" customFormat="1" ht="20.25" customHeight="1" x14ac:dyDescent="0.2">
      <c r="A21" s="50" t="str">
        <f>'Пр 1 (произв)'!A90</f>
        <v>1.3.1.3</v>
      </c>
      <c r="B21" s="50" t="str">
        <f>'Пр 1 (произв)'!B90</f>
        <v>Приобретение дизель-генератоа 60 кВт на ДЭС п.Варнек</v>
      </c>
      <c r="C21" s="78" t="str">
        <f>'Пр 1 (произв)'!C90</f>
        <v>М_ЗР.3</v>
      </c>
      <c r="D21" s="50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78"/>
      <c r="Q21" s="579"/>
      <c r="R21" s="578"/>
      <c r="S21" s="578"/>
      <c r="T21" s="578"/>
      <c r="U21" s="578"/>
      <c r="V21" s="578"/>
      <c r="W21" s="578"/>
      <c r="X21" s="578"/>
      <c r="Y21" s="578"/>
      <c r="Z21" s="578"/>
      <c r="AA21" s="578"/>
      <c r="AB21" s="578"/>
      <c r="AC21" s="556"/>
      <c r="AD21" s="579"/>
      <c r="AE21" s="558"/>
      <c r="AF21" s="578"/>
      <c r="AG21" s="578"/>
      <c r="AH21" s="578"/>
      <c r="AI21" s="578"/>
      <c r="AJ21" s="578"/>
      <c r="AK21" s="578"/>
      <c r="AL21" s="578"/>
      <c r="AM21" s="578"/>
      <c r="AN21" s="578"/>
      <c r="AO21" s="578"/>
      <c r="AP21" s="51" t="s">
        <v>1305</v>
      </c>
      <c r="AQ21" s="438">
        <f>'Пр 4-2022 (произв)'!AI91</f>
        <v>0.06</v>
      </c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0" t="s">
        <v>1409</v>
      </c>
    </row>
    <row r="22" spans="1:54" s="52" customFormat="1" ht="20.25" customHeight="1" x14ac:dyDescent="0.2">
      <c r="A22" s="50" t="str">
        <f>'Пр 1 (произв)'!A91</f>
        <v>1.3.1.4</v>
      </c>
      <c r="B22" s="50" t="str">
        <f>'Пр 1 (произв)'!B91</f>
        <v>Приобретение 2-х дизель-генераторов 200 кВт на ДЭС п. Каратайка</v>
      </c>
      <c r="C22" s="78" t="str">
        <f>'Пр 1 (произв)'!C91</f>
        <v>М_ЗР.4</v>
      </c>
      <c r="D22" s="50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78"/>
      <c r="Q22" s="579"/>
      <c r="R22" s="578"/>
      <c r="S22" s="578"/>
      <c r="T22" s="578"/>
      <c r="U22" s="578"/>
      <c r="V22" s="578"/>
      <c r="W22" s="578"/>
      <c r="X22" s="578"/>
      <c r="Y22" s="578"/>
      <c r="Z22" s="578"/>
      <c r="AA22" s="578"/>
      <c r="AB22" s="578"/>
      <c r="AC22" s="556"/>
      <c r="AD22" s="579"/>
      <c r="AE22" s="558"/>
      <c r="AF22" s="578"/>
      <c r="AG22" s="578"/>
      <c r="AH22" s="578"/>
      <c r="AI22" s="578"/>
      <c r="AJ22" s="578"/>
      <c r="AK22" s="578"/>
      <c r="AL22" s="578"/>
      <c r="AM22" s="578"/>
      <c r="AN22" s="578"/>
      <c r="AO22" s="578"/>
      <c r="AP22" s="51" t="s">
        <v>1305</v>
      </c>
      <c r="AQ22" s="438">
        <f>'Пр 4-2022 (произв)'!AI92</f>
        <v>0.4</v>
      </c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0" t="s">
        <v>1409</v>
      </c>
    </row>
    <row r="23" spans="1:54" s="52" customFormat="1" ht="20.25" customHeight="1" x14ac:dyDescent="0.2">
      <c r="A23" s="50" t="str">
        <f>'Пр 1 (произв)'!A92</f>
        <v>1.3.1.5</v>
      </c>
      <c r="B23" s="50" t="str">
        <f>'Пр 1 (произв)'!B92</f>
        <v>Приобретение 2-х  дизель-генераторов 60 кВт на ДЭС д.Вижас</v>
      </c>
      <c r="C23" s="78" t="str">
        <f>'Пр 1 (произв)'!C92</f>
        <v>М_ЗР.5</v>
      </c>
      <c r="D23" s="50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78"/>
      <c r="Q23" s="579"/>
      <c r="R23" s="578"/>
      <c r="S23" s="578"/>
      <c r="T23" s="578"/>
      <c r="U23" s="578"/>
      <c r="V23" s="578"/>
      <c r="W23" s="578"/>
      <c r="X23" s="578"/>
      <c r="Y23" s="578"/>
      <c r="Z23" s="578"/>
      <c r="AA23" s="578"/>
      <c r="AB23" s="578"/>
      <c r="AC23" s="556"/>
      <c r="AD23" s="579"/>
      <c r="AE23" s="558"/>
      <c r="AF23" s="578"/>
      <c r="AG23" s="578"/>
      <c r="AH23" s="578"/>
      <c r="AI23" s="578"/>
      <c r="AJ23" s="578"/>
      <c r="AK23" s="578"/>
      <c r="AL23" s="578"/>
      <c r="AM23" s="578"/>
      <c r="AN23" s="578"/>
      <c r="AO23" s="578"/>
      <c r="AP23" s="51" t="s">
        <v>1305</v>
      </c>
      <c r="AQ23" s="438">
        <f>'Пр 4-2022 (произв)'!AI93</f>
        <v>0.12</v>
      </c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0" t="s">
        <v>1409</v>
      </c>
    </row>
    <row r="24" spans="1:54" s="52" customFormat="1" ht="20.25" customHeight="1" x14ac:dyDescent="0.2">
      <c r="A24" s="50" t="str">
        <f>'Пр 1 (произв)'!A93</f>
        <v>1.3.1.6</v>
      </c>
      <c r="B24" s="50" t="str">
        <f>'Пр 1 (произв)'!B93</f>
        <v>Приобретение дизель-генератора 30 кВт на ДЭС д.Белушье</v>
      </c>
      <c r="C24" s="78" t="str">
        <f>'Пр 1 (произв)'!C93</f>
        <v>М_ЗР.6</v>
      </c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78"/>
      <c r="Q24" s="579"/>
      <c r="R24" s="578"/>
      <c r="S24" s="578"/>
      <c r="T24" s="578"/>
      <c r="U24" s="578"/>
      <c r="V24" s="578"/>
      <c r="W24" s="578"/>
      <c r="X24" s="578"/>
      <c r="Y24" s="578"/>
      <c r="Z24" s="578"/>
      <c r="AA24" s="578"/>
      <c r="AB24" s="578"/>
      <c r="AC24" s="556"/>
      <c r="AD24" s="579"/>
      <c r="AE24" s="558"/>
      <c r="AF24" s="578"/>
      <c r="AG24" s="578"/>
      <c r="AH24" s="578"/>
      <c r="AI24" s="578"/>
      <c r="AJ24" s="578"/>
      <c r="AK24" s="578"/>
      <c r="AL24" s="578"/>
      <c r="AM24" s="578"/>
      <c r="AN24" s="578"/>
      <c r="AO24" s="578"/>
      <c r="AP24" s="51" t="s">
        <v>1305</v>
      </c>
      <c r="AQ24" s="438">
        <f>'Пр 4-2022 (произв)'!AI94</f>
        <v>0.06</v>
      </c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0" t="s">
        <v>1409</v>
      </c>
    </row>
    <row r="25" spans="1:54" s="52" customFormat="1" ht="20.25" customHeight="1" x14ac:dyDescent="0.2">
      <c r="A25" s="50" t="str">
        <f>'Пр 1 (произв)'!A94</f>
        <v>1.3.1.7</v>
      </c>
      <c r="B25" s="50" t="str">
        <f>'Пр 1 (произв)'!B94</f>
        <v>Приобретение дизель-генератора 30 кВт на ДЭС д.Устье</v>
      </c>
      <c r="C25" s="78" t="str">
        <f>'Пр 1 (произв)'!C94</f>
        <v>М_ЗР.7</v>
      </c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78"/>
      <c r="Q25" s="579"/>
      <c r="R25" s="578"/>
      <c r="S25" s="578"/>
      <c r="T25" s="578"/>
      <c r="U25" s="578"/>
      <c r="V25" s="578"/>
      <c r="W25" s="578"/>
      <c r="X25" s="578"/>
      <c r="Y25" s="578"/>
      <c r="Z25" s="578"/>
      <c r="AA25" s="578"/>
      <c r="AB25" s="578"/>
      <c r="AC25" s="556"/>
      <c r="AD25" s="579"/>
      <c r="AE25" s="558"/>
      <c r="AF25" s="578"/>
      <c r="AG25" s="578"/>
      <c r="AH25" s="578"/>
      <c r="AI25" s="578"/>
      <c r="AJ25" s="578"/>
      <c r="AK25" s="578"/>
      <c r="AL25" s="578"/>
      <c r="AM25" s="578"/>
      <c r="AN25" s="578"/>
      <c r="AO25" s="578"/>
      <c r="AP25" s="51" t="s">
        <v>1305</v>
      </c>
      <c r="AQ25" s="438">
        <f>'Пр 4-2022 (произв)'!AI95</f>
        <v>0.06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0" t="s">
        <v>1409</v>
      </c>
    </row>
    <row r="26" spans="1:54" s="52" customFormat="1" ht="20.25" customHeight="1" x14ac:dyDescent="0.2">
      <c r="A26" s="50" t="str">
        <f>'Пр 1 (произв)'!A95</f>
        <v>1.3.1.8</v>
      </c>
      <c r="B26" s="50" t="str">
        <f>'Пр 1 (произв)'!B95</f>
        <v>Приобретение дизель-генератора 30 кВт на ДЭС д.Кия</v>
      </c>
      <c r="C26" s="78" t="str">
        <f>'Пр 1 (произв)'!C95</f>
        <v>М_ЗР.8</v>
      </c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78"/>
      <c r="Q26" s="579"/>
      <c r="R26" s="578"/>
      <c r="S26" s="578"/>
      <c r="T26" s="578"/>
      <c r="U26" s="578"/>
      <c r="V26" s="578"/>
      <c r="W26" s="578"/>
      <c r="X26" s="578"/>
      <c r="Y26" s="578"/>
      <c r="Z26" s="578"/>
      <c r="AA26" s="578"/>
      <c r="AB26" s="578"/>
      <c r="AC26" s="556"/>
      <c r="AD26" s="579"/>
      <c r="AE26" s="558"/>
      <c r="AF26" s="578"/>
      <c r="AG26" s="578"/>
      <c r="AH26" s="578"/>
      <c r="AI26" s="578"/>
      <c r="AJ26" s="578"/>
      <c r="AK26" s="578"/>
      <c r="AL26" s="578"/>
      <c r="AM26" s="578"/>
      <c r="AN26" s="578"/>
      <c r="AO26" s="578"/>
      <c r="AP26" s="51" t="s">
        <v>1305</v>
      </c>
      <c r="AQ26" s="438">
        <f>'Пр 4-2022 (произв)'!AI96</f>
        <v>0.03</v>
      </c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0" t="s">
        <v>1409</v>
      </c>
    </row>
    <row r="27" spans="1:54" s="52" customFormat="1" ht="20.25" customHeight="1" x14ac:dyDescent="0.2">
      <c r="A27" s="50" t="str">
        <f>'Пр 1 (произв)'!A96</f>
        <v>1.3.1.9</v>
      </c>
      <c r="B27" s="50" t="str">
        <f>'Пр 1 (произв)'!B96</f>
        <v>Приобретение дизель-генератора 30 кВт на ДЭС д.Чижа</v>
      </c>
      <c r="C27" s="78" t="str">
        <f>'Пр 1 (произв)'!C96</f>
        <v>М_ЗР.9</v>
      </c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78"/>
      <c r="Q27" s="579"/>
      <c r="R27" s="578"/>
      <c r="S27" s="578"/>
      <c r="T27" s="578"/>
      <c r="U27" s="578"/>
      <c r="V27" s="578"/>
      <c r="W27" s="578"/>
      <c r="X27" s="578"/>
      <c r="Y27" s="578"/>
      <c r="Z27" s="578"/>
      <c r="AA27" s="578"/>
      <c r="AB27" s="578"/>
      <c r="AC27" s="556"/>
      <c r="AD27" s="579"/>
      <c r="AE27" s="558"/>
      <c r="AF27" s="578"/>
      <c r="AG27" s="578"/>
      <c r="AH27" s="578"/>
      <c r="AI27" s="578"/>
      <c r="AJ27" s="578"/>
      <c r="AK27" s="578"/>
      <c r="AL27" s="578"/>
      <c r="AM27" s="578"/>
      <c r="AN27" s="578"/>
      <c r="AO27" s="578"/>
      <c r="AP27" s="51" t="s">
        <v>1305</v>
      </c>
      <c r="AQ27" s="438">
        <f>'Пр 4-2022 (произв)'!AI97</f>
        <v>0.06</v>
      </c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0" t="s">
        <v>1409</v>
      </c>
    </row>
    <row r="28" spans="1:54" s="52" customFormat="1" ht="20.25" customHeight="1" x14ac:dyDescent="0.2">
      <c r="A28" s="50" t="str">
        <f>'Пр 1 (произв)'!A97</f>
        <v>1.3.1.10</v>
      </c>
      <c r="B28" s="50" t="str">
        <f>'Пр 1 (произв)'!B97</f>
        <v>Приобретение дизель-генератора 60 кВт на ДЭС д.Чижа</v>
      </c>
      <c r="C28" s="78" t="str">
        <f>'Пр 1 (произв)'!C97</f>
        <v>М_ЗР.10</v>
      </c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78"/>
      <c r="Q28" s="579"/>
      <c r="R28" s="578"/>
      <c r="S28" s="578"/>
      <c r="T28" s="578"/>
      <c r="U28" s="578"/>
      <c r="V28" s="578"/>
      <c r="W28" s="578"/>
      <c r="X28" s="578"/>
      <c r="Y28" s="578"/>
      <c r="Z28" s="578"/>
      <c r="AA28" s="578"/>
      <c r="AB28" s="578"/>
      <c r="AC28" s="556"/>
      <c r="AD28" s="579"/>
      <c r="AE28" s="558"/>
      <c r="AF28" s="578"/>
      <c r="AG28" s="578"/>
      <c r="AH28" s="578"/>
      <c r="AI28" s="578"/>
      <c r="AJ28" s="578"/>
      <c r="AK28" s="578"/>
      <c r="AL28" s="578"/>
      <c r="AM28" s="578"/>
      <c r="AN28" s="578"/>
      <c r="AO28" s="578"/>
      <c r="AP28" s="51" t="s">
        <v>1305</v>
      </c>
      <c r="AQ28" s="438">
        <f>'Пр 4-2022 (произв)'!AI98</f>
        <v>0.12</v>
      </c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0" t="s">
        <v>1409</v>
      </c>
    </row>
    <row r="29" spans="1:54" s="52" customFormat="1" ht="20.25" customHeight="1" x14ac:dyDescent="0.2">
      <c r="A29" s="50" t="str">
        <f>'Пр 1 (произв)'!A98</f>
        <v>1.3.1.11</v>
      </c>
      <c r="B29" s="50" t="str">
        <f>'Пр 1 (произв)'!B98</f>
        <v>Приобретение 2-х дизель-генератов 30 кВт на ДЭС д.Волонга</v>
      </c>
      <c r="C29" s="78" t="str">
        <f>'Пр 1 (произв)'!C98</f>
        <v>М_ЗР.11</v>
      </c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78"/>
      <c r="Q29" s="579"/>
      <c r="R29" s="578"/>
      <c r="S29" s="578"/>
      <c r="T29" s="578"/>
      <c r="U29" s="578"/>
      <c r="V29" s="578"/>
      <c r="W29" s="578"/>
      <c r="X29" s="578"/>
      <c r="Y29" s="578"/>
      <c r="Z29" s="578"/>
      <c r="AA29" s="578"/>
      <c r="AB29" s="578"/>
      <c r="AC29" s="556"/>
      <c r="AD29" s="579"/>
      <c r="AE29" s="558"/>
      <c r="AF29" s="578"/>
      <c r="AG29" s="578"/>
      <c r="AH29" s="578"/>
      <c r="AI29" s="578"/>
      <c r="AJ29" s="578"/>
      <c r="AK29" s="578"/>
      <c r="AL29" s="578"/>
      <c r="AM29" s="578"/>
      <c r="AN29" s="578"/>
      <c r="AO29" s="578"/>
      <c r="AP29" s="51" t="s">
        <v>1305</v>
      </c>
      <c r="AQ29" s="438">
        <f>'Пр 4-2022 (произв)'!AI99</f>
        <v>0.06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0" t="s">
        <v>1409</v>
      </c>
    </row>
    <row r="30" spans="1:54" s="52" customFormat="1" ht="20.25" customHeight="1" x14ac:dyDescent="0.2">
      <c r="A30" s="50" t="str">
        <f>'Пр 1 (произв)'!A99</f>
        <v>1.3.1.12</v>
      </c>
      <c r="B30" s="50" t="str">
        <f>'Пр 1 (произв)'!B99</f>
        <v>Приобретение дизель-генератора 60 кВт на ДЭС д.Куя</v>
      </c>
      <c r="C30" s="78" t="str">
        <f>'Пр 1 (произв)'!C99</f>
        <v>М_ЗР.12</v>
      </c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78"/>
      <c r="Q30" s="579"/>
      <c r="R30" s="578"/>
      <c r="S30" s="578"/>
      <c r="T30" s="578"/>
      <c r="U30" s="578"/>
      <c r="V30" s="578"/>
      <c r="W30" s="578"/>
      <c r="X30" s="578"/>
      <c r="Y30" s="578"/>
      <c r="Z30" s="578"/>
      <c r="AA30" s="578"/>
      <c r="AB30" s="578"/>
      <c r="AC30" s="556"/>
      <c r="AD30" s="579"/>
      <c r="AE30" s="558"/>
      <c r="AF30" s="578"/>
      <c r="AG30" s="578"/>
      <c r="AH30" s="578"/>
      <c r="AI30" s="578"/>
      <c r="AJ30" s="578"/>
      <c r="AK30" s="578"/>
      <c r="AL30" s="578"/>
      <c r="AM30" s="578"/>
      <c r="AN30" s="578"/>
      <c r="AO30" s="578"/>
      <c r="AP30" s="51" t="s">
        <v>1305</v>
      </c>
      <c r="AQ30" s="438">
        <f>'Пр 4-2022 (произв)'!AI100</f>
        <v>0.12</v>
      </c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0" t="s">
        <v>1409</v>
      </c>
    </row>
    <row r="31" spans="1:54" s="52" customFormat="1" ht="20.25" customHeight="1" x14ac:dyDescent="0.2">
      <c r="A31" s="50" t="str">
        <f>'Пр 1 (произв)'!A100</f>
        <v>1.3.1.13</v>
      </c>
      <c r="B31" s="50" t="str">
        <f>'Пр 1 (произв)'!B100</f>
        <v>Приобретение дизель-генератора АД-200 в кол-ве 2-х единиц на ДЭС п. Нельмин-Нос</v>
      </c>
      <c r="C31" s="78" t="str">
        <f>'Пр 1 (произв)'!C100</f>
        <v>М_ЗР.13</v>
      </c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78"/>
      <c r="Q31" s="579"/>
      <c r="R31" s="578"/>
      <c r="S31" s="578"/>
      <c r="T31" s="578"/>
      <c r="U31" s="578"/>
      <c r="V31" s="578"/>
      <c r="W31" s="578"/>
      <c r="X31" s="578"/>
      <c r="Y31" s="578"/>
      <c r="Z31" s="578"/>
      <c r="AA31" s="578"/>
      <c r="AB31" s="578"/>
      <c r="AC31" s="556"/>
      <c r="AD31" s="579"/>
      <c r="AE31" s="558"/>
      <c r="AF31" s="578"/>
      <c r="AG31" s="578"/>
      <c r="AH31" s="578"/>
      <c r="AI31" s="578"/>
      <c r="AJ31" s="578"/>
      <c r="AK31" s="578"/>
      <c r="AL31" s="578"/>
      <c r="AM31" s="578"/>
      <c r="AN31" s="578"/>
      <c r="AO31" s="578"/>
      <c r="AP31" s="51" t="s">
        <v>1305</v>
      </c>
      <c r="AQ31" s="438">
        <f>'Пр 4-2022 (произв)'!AI101</f>
        <v>0.4</v>
      </c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0" t="s">
        <v>1409</v>
      </c>
    </row>
    <row r="32" spans="1:54" s="52" customFormat="1" ht="20.25" customHeight="1" x14ac:dyDescent="0.2">
      <c r="A32" s="50" t="str">
        <f>'Пр 1 (произв)'!A101</f>
        <v>1.3.1.14</v>
      </c>
      <c r="B32" s="50" t="str">
        <f>'Пр 1 (произв)'!B101</f>
        <v>Приобретение 2-х дизель-генераторов 315 кВт на ДЭС п.Хорей-Вер</v>
      </c>
      <c r="C32" s="78" t="str">
        <f>'Пр 1 (произв)'!C101</f>
        <v>М_ЗР.14</v>
      </c>
      <c r="D32" s="50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78"/>
      <c r="Q32" s="579"/>
      <c r="R32" s="578"/>
      <c r="S32" s="578"/>
      <c r="T32" s="578"/>
      <c r="U32" s="578"/>
      <c r="V32" s="578"/>
      <c r="W32" s="578"/>
      <c r="X32" s="578"/>
      <c r="Y32" s="578"/>
      <c r="Z32" s="578"/>
      <c r="AA32" s="578"/>
      <c r="AB32" s="578"/>
      <c r="AC32" s="556"/>
      <c r="AD32" s="579"/>
      <c r="AE32" s="558"/>
      <c r="AF32" s="578"/>
      <c r="AG32" s="578"/>
      <c r="AH32" s="578"/>
      <c r="AI32" s="578"/>
      <c r="AJ32" s="578"/>
      <c r="AK32" s="578"/>
      <c r="AL32" s="578"/>
      <c r="AM32" s="578"/>
      <c r="AN32" s="578"/>
      <c r="AO32" s="578"/>
      <c r="AP32" s="51" t="s">
        <v>1305</v>
      </c>
      <c r="AQ32" s="438">
        <f>'Пр 4-2022 (произв)'!AI102</f>
        <v>0.63</v>
      </c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0" t="s">
        <v>1409</v>
      </c>
    </row>
    <row r="33" spans="1:54" ht="15.75" customHeight="1" x14ac:dyDescent="0.25">
      <c r="A33" s="49" t="str">
        <f>'Пр 1 (произв)'!A139</f>
        <v>1.5.1.1</v>
      </c>
      <c r="B33" s="50" t="str">
        <f>'Пр 1 (произв)'!B139</f>
        <v>Установка ветрогенераторов в д. Мгла (4 шт)</v>
      </c>
      <c r="C33" s="78" t="str">
        <f>'Пр 1 (произв)'!C139</f>
        <v>М_ЗР.15</v>
      </c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580"/>
      <c r="Q33" s="557"/>
      <c r="R33" s="580"/>
      <c r="S33" s="580"/>
      <c r="T33" s="580"/>
      <c r="U33" s="580"/>
      <c r="V33" s="580"/>
      <c r="W33" s="580"/>
      <c r="X33" s="580"/>
      <c r="Y33" s="580"/>
      <c r="Z33" s="580"/>
      <c r="AA33" s="580"/>
      <c r="AB33" s="580"/>
      <c r="AC33" s="556"/>
      <c r="AD33" s="557"/>
      <c r="AE33" s="558"/>
      <c r="AF33" s="580"/>
      <c r="AG33" s="580"/>
      <c r="AH33" s="580"/>
      <c r="AI33" s="580"/>
      <c r="AJ33" s="580"/>
      <c r="AK33" s="580"/>
      <c r="AL33" s="580"/>
      <c r="AM33" s="580"/>
      <c r="AN33" s="580"/>
      <c r="AO33" s="580"/>
      <c r="AP33" s="51" t="s">
        <v>1305</v>
      </c>
      <c r="AQ33" s="438"/>
      <c r="AR33" s="304"/>
      <c r="AS33" s="304"/>
      <c r="AT33" s="304"/>
      <c r="AU33" s="304"/>
      <c r="AV33" s="304"/>
      <c r="AW33" s="304"/>
      <c r="AX33" s="304"/>
      <c r="AY33" s="304"/>
      <c r="AZ33" s="304"/>
      <c r="BA33" s="304"/>
      <c r="BB33" s="50" t="s">
        <v>1325</v>
      </c>
    </row>
    <row r="34" spans="1:54" ht="17.25" customHeight="1" x14ac:dyDescent="0.25">
      <c r="A34" s="49" t="str">
        <f>'Пр 1 (произв)'!A140</f>
        <v>1.5.1.2</v>
      </c>
      <c r="B34" s="50" t="str">
        <f>'Пр 1 (произв)'!B140</f>
        <v>Установка ветрогенераторов в д. Белушье (4 шт)</v>
      </c>
      <c r="C34" s="78" t="str">
        <f>'Пр 1 (произв)'!C140</f>
        <v>М_ЗР.16</v>
      </c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580"/>
      <c r="Q34" s="557"/>
      <c r="R34" s="580"/>
      <c r="S34" s="580"/>
      <c r="T34" s="580"/>
      <c r="U34" s="580"/>
      <c r="V34" s="580"/>
      <c r="W34" s="580"/>
      <c r="X34" s="580"/>
      <c r="Y34" s="580"/>
      <c r="Z34" s="580"/>
      <c r="AA34" s="580"/>
      <c r="AB34" s="580"/>
      <c r="AC34" s="556"/>
      <c r="AD34" s="557"/>
      <c r="AE34" s="558"/>
      <c r="AF34" s="580"/>
      <c r="AG34" s="580"/>
      <c r="AH34" s="580"/>
      <c r="AI34" s="580"/>
      <c r="AJ34" s="580"/>
      <c r="AK34" s="580"/>
      <c r="AL34" s="580"/>
      <c r="AM34" s="580"/>
      <c r="AN34" s="580"/>
      <c r="AO34" s="580"/>
      <c r="AP34" s="51" t="s">
        <v>1305</v>
      </c>
      <c r="AQ34" s="438"/>
      <c r="AR34" s="304"/>
      <c r="AS34" s="304"/>
      <c r="AT34" s="304"/>
      <c r="AU34" s="304"/>
      <c r="AV34" s="304"/>
      <c r="AW34" s="304"/>
      <c r="AX34" s="304"/>
      <c r="AY34" s="304"/>
      <c r="AZ34" s="304"/>
      <c r="BA34" s="304"/>
      <c r="BB34" s="50" t="s">
        <v>1325</v>
      </c>
    </row>
    <row r="35" spans="1:54" ht="21" x14ac:dyDescent="0.25">
      <c r="A35" s="49" t="str">
        <f>'Пр 1 (произв)'!A151</f>
        <v>1.5.4.1</v>
      </c>
      <c r="B35" s="50" t="str">
        <f>'Пр 1 (произв)'!B151</f>
        <v>Создание интеллектуальной системы учета электрической энергии</v>
      </c>
      <c r="C35" s="78" t="str">
        <f>'Пр 1 (произв)'!C151</f>
        <v>М_ЗР.17</v>
      </c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580"/>
      <c r="Q35" s="557"/>
      <c r="R35" s="580"/>
      <c r="S35" s="580"/>
      <c r="T35" s="580"/>
      <c r="U35" s="580"/>
      <c r="V35" s="580"/>
      <c r="W35" s="580"/>
      <c r="X35" s="580"/>
      <c r="Y35" s="580"/>
      <c r="Z35" s="580"/>
      <c r="AA35" s="580"/>
      <c r="AB35" s="580"/>
      <c r="AC35" s="556"/>
      <c r="AD35" s="557"/>
      <c r="AE35" s="558"/>
      <c r="AF35" s="580"/>
      <c r="AG35" s="580"/>
      <c r="AH35" s="580"/>
      <c r="AI35" s="580"/>
      <c r="AJ35" s="580"/>
      <c r="AK35" s="580"/>
      <c r="AL35" s="580"/>
      <c r="AM35" s="580"/>
      <c r="AN35" s="580"/>
      <c r="AO35" s="580"/>
      <c r="AP35" s="51" t="s">
        <v>1305</v>
      </c>
      <c r="AQ35" s="438"/>
      <c r="AR35" s="304"/>
      <c r="AS35" s="304"/>
      <c r="AT35" s="304"/>
      <c r="AU35" s="304"/>
      <c r="AV35" s="304"/>
      <c r="AW35" s="304"/>
      <c r="AX35" s="304"/>
      <c r="AY35" s="304"/>
      <c r="AZ35" s="304"/>
      <c r="BA35" s="304"/>
      <c r="BB35" s="50" t="s">
        <v>1326</v>
      </c>
    </row>
    <row r="36" spans="1:54" ht="17.25" customHeight="1" x14ac:dyDescent="0.25">
      <c r="A36" s="49" t="str">
        <f>'Пр 1 (произв)'!A159</f>
        <v>1.7.1</v>
      </c>
      <c r="B36" s="50" t="str">
        <f>'Пр 1 (произв)'!B159</f>
        <v>Монтаж ограждения ДЭС п. Нельмин-Нос</v>
      </c>
      <c r="C36" s="78" t="str">
        <f>'Пр 1 (произв)'!C159</f>
        <v>М_ЗР.18</v>
      </c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580"/>
      <c r="Q36" s="557"/>
      <c r="R36" s="580"/>
      <c r="S36" s="580"/>
      <c r="T36" s="580"/>
      <c r="U36" s="580"/>
      <c r="V36" s="580"/>
      <c r="W36" s="580"/>
      <c r="X36" s="580"/>
      <c r="Y36" s="580"/>
      <c r="Z36" s="580"/>
      <c r="AA36" s="580"/>
      <c r="AB36" s="580"/>
      <c r="AC36" s="556"/>
      <c r="AD36" s="557"/>
      <c r="AE36" s="558"/>
      <c r="AF36" s="580"/>
      <c r="AG36" s="580"/>
      <c r="AH36" s="580"/>
      <c r="AI36" s="580"/>
      <c r="AJ36" s="580"/>
      <c r="AK36" s="580"/>
      <c r="AL36" s="580"/>
      <c r="AM36" s="580"/>
      <c r="AN36" s="580"/>
      <c r="AO36" s="580"/>
      <c r="AP36" s="51" t="s">
        <v>1305</v>
      </c>
      <c r="AQ36" s="438"/>
      <c r="AR36" s="304"/>
      <c r="AS36" s="304"/>
      <c r="AT36" s="304"/>
      <c r="AU36" s="304"/>
      <c r="AV36" s="304"/>
      <c r="AW36" s="304"/>
      <c r="AX36" s="304"/>
      <c r="AY36" s="304"/>
      <c r="AZ36" s="304"/>
      <c r="BA36" s="304"/>
      <c r="BB36" s="50" t="s">
        <v>1534</v>
      </c>
    </row>
    <row r="37" spans="1:54" ht="17.25" customHeight="1" x14ac:dyDescent="0.25">
      <c r="A37" s="49" t="str">
        <f>'Пр 1 (произв)'!A160</f>
        <v>1.7.2</v>
      </c>
      <c r="B37" s="50" t="str">
        <f>'Пр 1 (произв)'!B160</f>
        <v>Монтаж ограждения ДЭС п. Бугрино</v>
      </c>
      <c r="C37" s="78" t="str">
        <f>'Пр 1 (произв)'!C160</f>
        <v>М_ЗР.19</v>
      </c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580"/>
      <c r="Q37" s="557"/>
      <c r="R37" s="580"/>
      <c r="S37" s="580"/>
      <c r="T37" s="580"/>
      <c r="U37" s="580"/>
      <c r="V37" s="580"/>
      <c r="W37" s="580"/>
      <c r="X37" s="580"/>
      <c r="Y37" s="580"/>
      <c r="Z37" s="580"/>
      <c r="AA37" s="580"/>
      <c r="AB37" s="580"/>
      <c r="AC37" s="556"/>
      <c r="AD37" s="557"/>
      <c r="AE37" s="558"/>
      <c r="AF37" s="580"/>
      <c r="AG37" s="580"/>
      <c r="AH37" s="580"/>
      <c r="AI37" s="580"/>
      <c r="AJ37" s="580"/>
      <c r="AK37" s="580"/>
      <c r="AL37" s="580"/>
      <c r="AM37" s="580"/>
      <c r="AN37" s="580"/>
      <c r="AO37" s="580"/>
      <c r="AP37" s="51" t="s">
        <v>1305</v>
      </c>
      <c r="AQ37" s="438"/>
      <c r="AR37" s="304"/>
      <c r="AS37" s="304"/>
      <c r="AT37" s="304"/>
      <c r="AU37" s="304"/>
      <c r="AV37" s="304"/>
      <c r="AW37" s="304"/>
      <c r="AX37" s="304"/>
      <c r="AY37" s="304"/>
      <c r="AZ37" s="304"/>
      <c r="BA37" s="304"/>
      <c r="BB37" s="50" t="s">
        <v>1534</v>
      </c>
    </row>
    <row r="38" spans="1:54" ht="17.25" customHeight="1" x14ac:dyDescent="0.25">
      <c r="A38" s="49" t="str">
        <f>'Пр 1 (произв)'!A161</f>
        <v>1.7.3</v>
      </c>
      <c r="B38" s="50" t="str">
        <f>'Пр 1 (произв)'!B161</f>
        <v>Монтаж ограждения ДЭС п. Варнек</v>
      </c>
      <c r="C38" s="78" t="str">
        <f>'Пр 1 (произв)'!C161</f>
        <v>М_ЗР.20</v>
      </c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580"/>
      <c r="Q38" s="557"/>
      <c r="R38" s="580"/>
      <c r="S38" s="580"/>
      <c r="T38" s="580"/>
      <c r="U38" s="580"/>
      <c r="V38" s="580"/>
      <c r="W38" s="580"/>
      <c r="X38" s="580"/>
      <c r="Y38" s="580"/>
      <c r="Z38" s="580"/>
      <c r="AA38" s="580"/>
      <c r="AB38" s="580"/>
      <c r="AC38" s="556"/>
      <c r="AD38" s="557"/>
      <c r="AE38" s="558"/>
      <c r="AF38" s="580"/>
      <c r="AG38" s="580"/>
      <c r="AH38" s="580"/>
      <c r="AI38" s="580"/>
      <c r="AJ38" s="580"/>
      <c r="AK38" s="580"/>
      <c r="AL38" s="580"/>
      <c r="AM38" s="580"/>
      <c r="AN38" s="580"/>
      <c r="AO38" s="580"/>
      <c r="AP38" s="51" t="s">
        <v>1305</v>
      </c>
      <c r="AQ38" s="438"/>
      <c r="AR38" s="304"/>
      <c r="AS38" s="304"/>
      <c r="AT38" s="304"/>
      <c r="AU38" s="304"/>
      <c r="AV38" s="304"/>
      <c r="AW38" s="304"/>
      <c r="AX38" s="304"/>
      <c r="AY38" s="304"/>
      <c r="AZ38" s="304"/>
      <c r="BA38" s="304"/>
      <c r="BB38" s="50" t="s">
        <v>1534</v>
      </c>
    </row>
    <row r="39" spans="1:54" ht="17.25" customHeight="1" x14ac:dyDescent="0.25">
      <c r="A39" s="49" t="str">
        <f>'Пр 1 (произв)'!A162</f>
        <v>1.7.4</v>
      </c>
      <c r="B39" s="50" t="str">
        <f>'Пр 1 (произв)'!B162</f>
        <v>Монтаж ограждения ДЭС п. Усть-Кара</v>
      </c>
      <c r="C39" s="78" t="str">
        <f>'Пр 1 (произв)'!C162</f>
        <v>М_ЗР.21</v>
      </c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580"/>
      <c r="Q39" s="557"/>
      <c r="R39" s="580"/>
      <c r="S39" s="580"/>
      <c r="T39" s="580"/>
      <c r="U39" s="580"/>
      <c r="V39" s="580"/>
      <c r="W39" s="580"/>
      <c r="X39" s="580"/>
      <c r="Y39" s="580"/>
      <c r="Z39" s="580"/>
      <c r="AA39" s="580"/>
      <c r="AB39" s="580"/>
      <c r="AC39" s="556"/>
      <c r="AD39" s="557"/>
      <c r="AE39" s="558"/>
      <c r="AF39" s="580"/>
      <c r="AG39" s="580"/>
      <c r="AH39" s="580"/>
      <c r="AI39" s="580"/>
      <c r="AJ39" s="580"/>
      <c r="AK39" s="580"/>
      <c r="AL39" s="580"/>
      <c r="AM39" s="580"/>
      <c r="AN39" s="580"/>
      <c r="AO39" s="580"/>
      <c r="AP39" s="51" t="s">
        <v>1305</v>
      </c>
      <c r="AQ39" s="438"/>
      <c r="AR39" s="304"/>
      <c r="AS39" s="304"/>
      <c r="AT39" s="304"/>
      <c r="AU39" s="304"/>
      <c r="AV39" s="304"/>
      <c r="AW39" s="304"/>
      <c r="AX39" s="304"/>
      <c r="AY39" s="304"/>
      <c r="AZ39" s="304"/>
      <c r="BA39" s="304"/>
      <c r="BB39" s="50" t="s">
        <v>1534</v>
      </c>
    </row>
    <row r="40" spans="1:54" ht="17.25" customHeight="1" x14ac:dyDescent="0.25">
      <c r="A40" s="49" t="str">
        <f>'Пр 1 (произв)'!A163</f>
        <v>1.7.5</v>
      </c>
      <c r="B40" s="50" t="str">
        <f>'Пр 1 (произв)'!B163</f>
        <v>Монтаж ограждения ДЭС с. Коткино</v>
      </c>
      <c r="C40" s="78" t="str">
        <f>'Пр 1 (произв)'!C163</f>
        <v>М_ЗР.22</v>
      </c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580"/>
      <c r="Q40" s="557"/>
      <c r="R40" s="580"/>
      <c r="S40" s="580"/>
      <c r="T40" s="580"/>
      <c r="U40" s="580"/>
      <c r="V40" s="580"/>
      <c r="W40" s="580"/>
      <c r="X40" s="580"/>
      <c r="Y40" s="580"/>
      <c r="Z40" s="580"/>
      <c r="AA40" s="580"/>
      <c r="AB40" s="580"/>
      <c r="AC40" s="556"/>
      <c r="AD40" s="557"/>
      <c r="AE40" s="558"/>
      <c r="AF40" s="580"/>
      <c r="AG40" s="580"/>
      <c r="AH40" s="580"/>
      <c r="AI40" s="580"/>
      <c r="AJ40" s="580"/>
      <c r="AK40" s="580"/>
      <c r="AL40" s="580"/>
      <c r="AM40" s="580"/>
      <c r="AN40" s="580"/>
      <c r="AO40" s="580"/>
      <c r="AP40" s="51" t="s">
        <v>1305</v>
      </c>
      <c r="AQ40" s="438"/>
      <c r="AR40" s="304"/>
      <c r="AS40" s="304"/>
      <c r="AT40" s="304"/>
      <c r="AU40" s="304"/>
      <c r="AV40" s="304"/>
      <c r="AW40" s="304"/>
      <c r="AX40" s="304"/>
      <c r="AY40" s="304"/>
      <c r="AZ40" s="304"/>
      <c r="BA40" s="304"/>
      <c r="BB40" s="50" t="s">
        <v>1534</v>
      </c>
    </row>
    <row r="41" spans="1:54" ht="17.25" customHeight="1" x14ac:dyDescent="0.25">
      <c r="A41" s="49" t="str">
        <f>'Пр 1 (произв)'!A164</f>
        <v>1.7.6</v>
      </c>
      <c r="B41" s="50" t="str">
        <f>'Пр 1 (произв)'!B164</f>
        <v>Монтаж ограждения ДЭС д. Устье</v>
      </c>
      <c r="C41" s="78" t="str">
        <f>'Пр 1 (произв)'!C164</f>
        <v>М_ЗР.23</v>
      </c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580"/>
      <c r="Q41" s="557"/>
      <c r="R41" s="580"/>
      <c r="S41" s="580"/>
      <c r="T41" s="580"/>
      <c r="U41" s="580"/>
      <c r="V41" s="580"/>
      <c r="W41" s="580"/>
      <c r="X41" s="580"/>
      <c r="Y41" s="580"/>
      <c r="Z41" s="580"/>
      <c r="AA41" s="580"/>
      <c r="AB41" s="580"/>
      <c r="AC41" s="556"/>
      <c r="AD41" s="557"/>
      <c r="AE41" s="558"/>
      <c r="AF41" s="580"/>
      <c r="AG41" s="580"/>
      <c r="AH41" s="580"/>
      <c r="AI41" s="580"/>
      <c r="AJ41" s="580"/>
      <c r="AK41" s="580"/>
      <c r="AL41" s="580"/>
      <c r="AM41" s="580"/>
      <c r="AN41" s="580"/>
      <c r="AO41" s="580"/>
      <c r="AP41" s="51" t="s">
        <v>1305</v>
      </c>
      <c r="AQ41" s="438"/>
      <c r="AR41" s="304"/>
      <c r="AS41" s="304"/>
      <c r="AT41" s="304"/>
      <c r="AU41" s="304"/>
      <c r="AV41" s="304"/>
      <c r="AW41" s="304"/>
      <c r="AX41" s="304"/>
      <c r="AY41" s="304"/>
      <c r="AZ41" s="304"/>
      <c r="BA41" s="304"/>
      <c r="BB41" s="50" t="s">
        <v>1534</v>
      </c>
    </row>
    <row r="42" spans="1:54" ht="17.25" customHeight="1" x14ac:dyDescent="0.25">
      <c r="A42" s="49" t="str">
        <f>'Пр 1 (произв)'!A165</f>
        <v>1.7.7</v>
      </c>
      <c r="B42" s="50" t="str">
        <f>'Пр 1 (произв)'!B165</f>
        <v>Монтаж ограждения ДЭС д. Тошвиска</v>
      </c>
      <c r="C42" s="78" t="str">
        <f>'Пр 1 (произв)'!C165</f>
        <v>М_ЗР.24</v>
      </c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580"/>
      <c r="Q42" s="557"/>
      <c r="R42" s="580"/>
      <c r="S42" s="580"/>
      <c r="T42" s="580"/>
      <c r="U42" s="580"/>
      <c r="V42" s="580"/>
      <c r="W42" s="580"/>
      <c r="X42" s="580"/>
      <c r="Y42" s="580"/>
      <c r="Z42" s="580"/>
      <c r="AA42" s="580"/>
      <c r="AB42" s="580"/>
      <c r="AC42" s="556"/>
      <c r="AD42" s="557"/>
      <c r="AE42" s="558"/>
      <c r="AF42" s="580"/>
      <c r="AG42" s="580"/>
      <c r="AH42" s="580"/>
      <c r="AI42" s="580"/>
      <c r="AJ42" s="580"/>
      <c r="AK42" s="580"/>
      <c r="AL42" s="580"/>
      <c r="AM42" s="580"/>
      <c r="AN42" s="580"/>
      <c r="AO42" s="580"/>
      <c r="AP42" s="51" t="s">
        <v>1305</v>
      </c>
      <c r="AQ42" s="438"/>
      <c r="AR42" s="304"/>
      <c r="AS42" s="304"/>
      <c r="AT42" s="304"/>
      <c r="AU42" s="304"/>
      <c r="AV42" s="304"/>
      <c r="AW42" s="304"/>
      <c r="AX42" s="304"/>
      <c r="AY42" s="304"/>
      <c r="AZ42" s="304"/>
      <c r="BA42" s="304"/>
      <c r="BB42" s="50" t="s">
        <v>1534</v>
      </c>
    </row>
    <row r="43" spans="1:54" ht="17.25" customHeight="1" x14ac:dyDescent="0.25">
      <c r="A43" s="49" t="str">
        <f>'Пр 1 (произв)'!A166</f>
        <v>1.7.8</v>
      </c>
      <c r="B43" s="50" t="str">
        <f>'Пр 1 (произв)'!B166</f>
        <v>Монтаж ограждения ДЭС д. Щелино</v>
      </c>
      <c r="C43" s="78" t="str">
        <f>'Пр 1 (произв)'!C166</f>
        <v>М_ЗР.25</v>
      </c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580"/>
      <c r="Q43" s="557"/>
      <c r="R43" s="580"/>
      <c r="S43" s="580"/>
      <c r="T43" s="580"/>
      <c r="U43" s="580"/>
      <c r="V43" s="580"/>
      <c r="W43" s="580"/>
      <c r="X43" s="580"/>
      <c r="Y43" s="580"/>
      <c r="Z43" s="580"/>
      <c r="AA43" s="580"/>
      <c r="AB43" s="580"/>
      <c r="AC43" s="556"/>
      <c r="AD43" s="557"/>
      <c r="AE43" s="558"/>
      <c r="AF43" s="580"/>
      <c r="AG43" s="580"/>
      <c r="AH43" s="580"/>
      <c r="AI43" s="580"/>
      <c r="AJ43" s="580"/>
      <c r="AK43" s="580"/>
      <c r="AL43" s="580"/>
      <c r="AM43" s="580"/>
      <c r="AN43" s="580"/>
      <c r="AO43" s="580"/>
      <c r="AP43" s="51" t="s">
        <v>1305</v>
      </c>
      <c r="AQ43" s="438"/>
      <c r="AR43" s="304"/>
      <c r="AS43" s="304"/>
      <c r="AT43" s="304"/>
      <c r="AU43" s="304"/>
      <c r="AV43" s="304"/>
      <c r="AW43" s="304"/>
      <c r="AX43" s="304"/>
      <c r="AY43" s="304"/>
      <c r="AZ43" s="304"/>
      <c r="BA43" s="304"/>
      <c r="BB43" s="50" t="s">
        <v>1534</v>
      </c>
    </row>
    <row r="44" spans="1:54" ht="17.25" customHeight="1" x14ac:dyDescent="0.25">
      <c r="A44" s="49" t="str">
        <f>'Пр 1 (произв)'!A167</f>
        <v>1.7.9</v>
      </c>
      <c r="B44" s="50" t="str">
        <f>'Пр 1 (произв)'!B167</f>
        <v>Монтаж ограждения ДЭС п. Харута</v>
      </c>
      <c r="C44" s="78" t="str">
        <f>'Пр 1 (произв)'!C167</f>
        <v>М_ЗР.26</v>
      </c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580"/>
      <c r="Q44" s="557"/>
      <c r="R44" s="580"/>
      <c r="S44" s="580"/>
      <c r="T44" s="580"/>
      <c r="U44" s="580"/>
      <c r="V44" s="580"/>
      <c r="W44" s="580"/>
      <c r="X44" s="580"/>
      <c r="Y44" s="580"/>
      <c r="Z44" s="580"/>
      <c r="AA44" s="580"/>
      <c r="AB44" s="580"/>
      <c r="AC44" s="556"/>
      <c r="AD44" s="557"/>
      <c r="AE44" s="558"/>
      <c r="AF44" s="580"/>
      <c r="AG44" s="580"/>
      <c r="AH44" s="580"/>
      <c r="AI44" s="580"/>
      <c r="AJ44" s="580"/>
      <c r="AK44" s="580"/>
      <c r="AL44" s="580"/>
      <c r="AM44" s="580"/>
      <c r="AN44" s="580"/>
      <c r="AO44" s="580"/>
      <c r="AP44" s="51" t="s">
        <v>1305</v>
      </c>
      <c r="AQ44" s="438"/>
      <c r="AR44" s="304"/>
      <c r="AS44" s="304"/>
      <c r="AT44" s="304"/>
      <c r="AU44" s="304"/>
      <c r="AV44" s="304"/>
      <c r="AW44" s="304"/>
      <c r="AX44" s="304"/>
      <c r="AY44" s="304"/>
      <c r="AZ44" s="304"/>
      <c r="BA44" s="304"/>
      <c r="BB44" s="50" t="s">
        <v>1534</v>
      </c>
    </row>
    <row r="45" spans="1:54" ht="17.25" customHeight="1" x14ac:dyDescent="0.25">
      <c r="A45" s="49" t="str">
        <f>'Пр 1 (произв)'!A168</f>
        <v>1.7.10</v>
      </c>
      <c r="B45" s="50" t="str">
        <f>'Пр 1 (произв)'!B168</f>
        <v>Монтаж ограждения ДЭС с. Оксино</v>
      </c>
      <c r="C45" s="78" t="str">
        <f>'Пр 1 (произв)'!C168</f>
        <v>М_ЗР.27</v>
      </c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580"/>
      <c r="Q45" s="557"/>
      <c r="R45" s="580"/>
      <c r="S45" s="580"/>
      <c r="T45" s="580"/>
      <c r="U45" s="580"/>
      <c r="V45" s="580"/>
      <c r="W45" s="580"/>
      <c r="X45" s="580"/>
      <c r="Y45" s="580"/>
      <c r="Z45" s="580"/>
      <c r="AA45" s="580"/>
      <c r="AB45" s="580"/>
      <c r="AC45" s="556"/>
      <c r="AD45" s="557"/>
      <c r="AE45" s="558"/>
      <c r="AF45" s="580"/>
      <c r="AG45" s="580"/>
      <c r="AH45" s="580"/>
      <c r="AI45" s="580"/>
      <c r="AJ45" s="580"/>
      <c r="AK45" s="580"/>
      <c r="AL45" s="580"/>
      <c r="AM45" s="580"/>
      <c r="AN45" s="580"/>
      <c r="AO45" s="580"/>
      <c r="AP45" s="51" t="s">
        <v>1305</v>
      </c>
      <c r="AQ45" s="438"/>
      <c r="AR45" s="304"/>
      <c r="AS45" s="304"/>
      <c r="AT45" s="304"/>
      <c r="AU45" s="304"/>
      <c r="AV45" s="304"/>
      <c r="AW45" s="304"/>
      <c r="AX45" s="304"/>
      <c r="AY45" s="304"/>
      <c r="AZ45" s="304"/>
      <c r="BA45" s="304"/>
      <c r="BB45" s="50" t="s">
        <v>1534</v>
      </c>
    </row>
    <row r="46" spans="1:54" ht="17.25" customHeight="1" x14ac:dyDescent="0.25">
      <c r="A46" s="49" t="str">
        <f>'Пр 1 (произв)'!A169</f>
        <v>1.7.11</v>
      </c>
      <c r="B46" s="50" t="str">
        <f>'Пр 1 (произв)'!B169</f>
        <v>Монтаж ограждения ДЭС д. Андег</v>
      </c>
      <c r="C46" s="78" t="str">
        <f>'Пр 1 (произв)'!C169</f>
        <v>М_ЗР.28</v>
      </c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580"/>
      <c r="Q46" s="557"/>
      <c r="R46" s="580"/>
      <c r="S46" s="580"/>
      <c r="T46" s="580"/>
      <c r="U46" s="580"/>
      <c r="V46" s="580"/>
      <c r="W46" s="580"/>
      <c r="X46" s="580"/>
      <c r="Y46" s="580"/>
      <c r="Z46" s="580"/>
      <c r="AA46" s="580"/>
      <c r="AB46" s="580"/>
      <c r="AC46" s="556"/>
      <c r="AD46" s="557"/>
      <c r="AE46" s="558"/>
      <c r="AF46" s="580"/>
      <c r="AG46" s="580"/>
      <c r="AH46" s="580"/>
      <c r="AI46" s="580"/>
      <c r="AJ46" s="580"/>
      <c r="AK46" s="580"/>
      <c r="AL46" s="580"/>
      <c r="AM46" s="580"/>
      <c r="AN46" s="580"/>
      <c r="AO46" s="580"/>
      <c r="AP46" s="51" t="s">
        <v>1305</v>
      </c>
      <c r="AQ46" s="438"/>
      <c r="AR46" s="304"/>
      <c r="AS46" s="304"/>
      <c r="AT46" s="304"/>
      <c r="AU46" s="304"/>
      <c r="AV46" s="304"/>
      <c r="AW46" s="304"/>
      <c r="AX46" s="304"/>
      <c r="AY46" s="304"/>
      <c r="AZ46" s="304"/>
      <c r="BA46" s="304"/>
      <c r="BB46" s="50" t="s">
        <v>1534</v>
      </c>
    </row>
    <row r="47" spans="1:54" ht="17.25" customHeight="1" x14ac:dyDescent="0.25">
      <c r="A47" s="49" t="str">
        <f>'Пр 1 (произв)'!A170</f>
        <v>1.7.12</v>
      </c>
      <c r="B47" s="50" t="str">
        <f>'Пр 1 (произв)'!B170</f>
        <v>Монтаж ограждения ДЭС с. Великовисочное</v>
      </c>
      <c r="C47" s="78" t="str">
        <f>'Пр 1 (произв)'!C170</f>
        <v>М_ЗР.29</v>
      </c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580"/>
      <c r="Q47" s="557"/>
      <c r="R47" s="580"/>
      <c r="S47" s="580"/>
      <c r="T47" s="580"/>
      <c r="U47" s="580"/>
      <c r="V47" s="580"/>
      <c r="W47" s="580"/>
      <c r="X47" s="580"/>
      <c r="Y47" s="580"/>
      <c r="Z47" s="580"/>
      <c r="AA47" s="580"/>
      <c r="AB47" s="580"/>
      <c r="AC47" s="556"/>
      <c r="AD47" s="557"/>
      <c r="AE47" s="558"/>
      <c r="AF47" s="580"/>
      <c r="AG47" s="580"/>
      <c r="AH47" s="580"/>
      <c r="AI47" s="580"/>
      <c r="AJ47" s="580"/>
      <c r="AK47" s="580"/>
      <c r="AL47" s="580"/>
      <c r="AM47" s="580"/>
      <c r="AN47" s="580"/>
      <c r="AO47" s="580"/>
      <c r="AP47" s="51" t="s">
        <v>1305</v>
      </c>
      <c r="AQ47" s="438"/>
      <c r="AR47" s="304"/>
      <c r="AS47" s="304"/>
      <c r="AT47" s="304"/>
      <c r="AU47" s="304"/>
      <c r="AV47" s="304"/>
      <c r="AW47" s="304"/>
      <c r="AX47" s="304"/>
      <c r="AY47" s="304"/>
      <c r="AZ47" s="304"/>
      <c r="BA47" s="304"/>
      <c r="BB47" s="50" t="s">
        <v>1534</v>
      </c>
    </row>
    <row r="48" spans="1:54" ht="17.25" customHeight="1" x14ac:dyDescent="0.25">
      <c r="A48" s="49" t="str">
        <f>'Пр 1 (произв)'!A171</f>
        <v>1.7.13</v>
      </c>
      <c r="B48" s="50" t="str">
        <f>'Пр 1 (произв)'!B171</f>
        <v>Монтаж ограждения ДЭС п. Хорей-Вер</v>
      </c>
      <c r="C48" s="78" t="str">
        <f>'Пр 1 (произв)'!C171</f>
        <v>М_ЗР.30</v>
      </c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580"/>
      <c r="Q48" s="557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56"/>
      <c r="AD48" s="557"/>
      <c r="AE48" s="558"/>
      <c r="AF48" s="580"/>
      <c r="AG48" s="580"/>
      <c r="AH48" s="580"/>
      <c r="AI48" s="580"/>
      <c r="AJ48" s="580"/>
      <c r="AK48" s="580"/>
      <c r="AL48" s="580"/>
      <c r="AM48" s="580"/>
      <c r="AN48" s="580"/>
      <c r="AO48" s="580"/>
      <c r="AP48" s="51" t="s">
        <v>1305</v>
      </c>
      <c r="AQ48" s="438"/>
      <c r="AR48" s="304"/>
      <c r="AS48" s="304"/>
      <c r="AT48" s="304"/>
      <c r="AU48" s="304"/>
      <c r="AV48" s="304"/>
      <c r="AW48" s="304"/>
      <c r="AX48" s="304"/>
      <c r="AY48" s="304"/>
      <c r="AZ48" s="304"/>
      <c r="BA48" s="304"/>
      <c r="BB48" s="50" t="s">
        <v>1534</v>
      </c>
    </row>
    <row r="49" spans="1:54" ht="17.25" customHeight="1" x14ac:dyDescent="0.25">
      <c r="A49" s="49" t="str">
        <f>'Пр 1 (произв)'!A172</f>
        <v>1.7.14</v>
      </c>
      <c r="B49" s="50" t="str">
        <f>'Пр 1 (произв)'!B172</f>
        <v>Монтаж ограждения ДЭС с. Ома</v>
      </c>
      <c r="C49" s="78" t="str">
        <f>'Пр 1 (произв)'!C172</f>
        <v>М_ЗР.31</v>
      </c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580"/>
      <c r="Q49" s="557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56"/>
      <c r="AD49" s="557"/>
      <c r="AE49" s="558"/>
      <c r="AF49" s="580"/>
      <c r="AG49" s="580"/>
      <c r="AH49" s="580"/>
      <c r="AI49" s="580"/>
      <c r="AJ49" s="580"/>
      <c r="AK49" s="580"/>
      <c r="AL49" s="580"/>
      <c r="AM49" s="580"/>
      <c r="AN49" s="580"/>
      <c r="AO49" s="580"/>
      <c r="AP49" s="51" t="s">
        <v>1305</v>
      </c>
      <c r="AQ49" s="438"/>
      <c r="AR49" s="304"/>
      <c r="AS49" s="304"/>
      <c r="AT49" s="304"/>
      <c r="AU49" s="304"/>
      <c r="AV49" s="304"/>
      <c r="AW49" s="304"/>
      <c r="AX49" s="304"/>
      <c r="AY49" s="304"/>
      <c r="AZ49" s="304"/>
      <c r="BA49" s="304"/>
      <c r="BB49" s="50" t="s">
        <v>1534</v>
      </c>
    </row>
    <row r="50" spans="1:54" ht="17.25" customHeight="1" x14ac:dyDescent="0.25">
      <c r="A50" s="49" t="str">
        <f>'Пр 1 (произв)'!A173</f>
        <v>1.7.15</v>
      </c>
      <c r="B50" s="50" t="str">
        <f>'Пр 1 (произв)'!B173</f>
        <v>Монтаж ограждения ДЭС д. Каратайка</v>
      </c>
      <c r="C50" s="78" t="str">
        <f>'Пр 1 (произв)'!C173</f>
        <v>М_ЗР.32</v>
      </c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580"/>
      <c r="Q50" s="557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56"/>
      <c r="AD50" s="557"/>
      <c r="AE50" s="558"/>
      <c r="AF50" s="580"/>
      <c r="AG50" s="580"/>
      <c r="AH50" s="580"/>
      <c r="AI50" s="580"/>
      <c r="AJ50" s="580"/>
      <c r="AK50" s="580"/>
      <c r="AL50" s="580"/>
      <c r="AM50" s="580"/>
      <c r="AN50" s="580"/>
      <c r="AO50" s="580"/>
      <c r="AP50" s="51" t="s">
        <v>1305</v>
      </c>
      <c r="AQ50" s="438"/>
      <c r="AR50" s="304"/>
      <c r="AS50" s="304"/>
      <c r="AT50" s="304"/>
      <c r="AU50" s="304"/>
      <c r="AV50" s="304"/>
      <c r="AW50" s="304"/>
      <c r="AX50" s="304"/>
      <c r="AY50" s="304"/>
      <c r="AZ50" s="304"/>
      <c r="BA50" s="304"/>
      <c r="BB50" s="50" t="s">
        <v>1534</v>
      </c>
    </row>
    <row r="51" spans="1:54" ht="17.25" customHeight="1" x14ac:dyDescent="0.25">
      <c r="A51" s="49" t="str">
        <f>'Пр 1 (произв)'!A174</f>
        <v>1.7.16</v>
      </c>
      <c r="B51" s="50" t="str">
        <f>'Пр 1 (произв)'!B174</f>
        <v>Монтаж ограждения ДЭС с. Несь</v>
      </c>
      <c r="C51" s="78" t="str">
        <f>'Пр 1 (произв)'!C174</f>
        <v>М_ЗР.33</v>
      </c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580"/>
      <c r="Q51" s="557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56"/>
      <c r="AD51" s="557"/>
      <c r="AE51" s="558"/>
      <c r="AF51" s="580"/>
      <c r="AG51" s="580"/>
      <c r="AH51" s="580"/>
      <c r="AI51" s="580"/>
      <c r="AJ51" s="580"/>
      <c r="AK51" s="580"/>
      <c r="AL51" s="580"/>
      <c r="AM51" s="580"/>
      <c r="AN51" s="580"/>
      <c r="AO51" s="580"/>
      <c r="AP51" s="51" t="s">
        <v>1305</v>
      </c>
      <c r="AQ51" s="438"/>
      <c r="AR51" s="304"/>
      <c r="AS51" s="304"/>
      <c r="AT51" s="304"/>
      <c r="AU51" s="304"/>
      <c r="AV51" s="304"/>
      <c r="AW51" s="304"/>
      <c r="AX51" s="304"/>
      <c r="AY51" s="304"/>
      <c r="AZ51" s="304"/>
      <c r="BA51" s="304"/>
      <c r="BB51" s="50" t="s">
        <v>1534</v>
      </c>
    </row>
  </sheetData>
  <mergeCells count="24">
    <mergeCell ref="BB13:BB16"/>
    <mergeCell ref="P14:AB14"/>
    <mergeCell ref="AC14:AO14"/>
    <mergeCell ref="AP14:BA14"/>
    <mergeCell ref="D15:I15"/>
    <mergeCell ref="J15:O15"/>
    <mergeCell ref="P15:V15"/>
    <mergeCell ref="W15:AB15"/>
    <mergeCell ref="AC15:AI15"/>
    <mergeCell ref="AJ15:AO15"/>
    <mergeCell ref="A11:U11"/>
    <mergeCell ref="A13:A16"/>
    <mergeCell ref="B13:B16"/>
    <mergeCell ref="C13:C16"/>
    <mergeCell ref="D13:O14"/>
    <mergeCell ref="P13:BA13"/>
    <mergeCell ref="AP15:AU15"/>
    <mergeCell ref="AV15:BA15"/>
    <mergeCell ref="A10:U10"/>
    <mergeCell ref="AW1:BB1"/>
    <mergeCell ref="Z8:AA8"/>
    <mergeCell ref="C6:N6"/>
    <mergeCell ref="C5:O5"/>
    <mergeCell ref="A3:BB3"/>
  </mergeCells>
  <pageMargins left="0.59055118110236227" right="0.59055118110236227" top="0.78740157480314965" bottom="0.39370078740157483" header="0.19685039370078741" footer="0.19685039370078741"/>
  <pageSetup paperSize="9" scale="68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L51"/>
  <sheetViews>
    <sheetView view="pageBreakPreview" topLeftCell="A16" zoomScaleNormal="100" workbookViewId="0">
      <selection activeCell="A51" sqref="A51:XFD51"/>
    </sheetView>
  </sheetViews>
  <sheetFormatPr defaultRowHeight="15" outlineLevelCol="1" x14ac:dyDescent="0.25"/>
  <cols>
    <col min="1" max="1" width="6.28515625" style="12" customWidth="1"/>
    <col min="2" max="2" width="24" style="12" customWidth="1"/>
    <col min="3" max="3" width="8.28515625" style="12" customWidth="1"/>
    <col min="4" max="23" width="4.140625" style="12" customWidth="1"/>
    <col min="24" max="24" width="6.5703125" style="537" hidden="1" customWidth="1" outlineLevel="1"/>
    <col min="25" max="33" width="4.140625" style="537" hidden="1" customWidth="1" outlineLevel="1"/>
    <col min="34" max="34" width="6.5703125" style="537" hidden="1" customWidth="1" outlineLevel="1"/>
    <col min="35" max="43" width="4.140625" style="537" hidden="1" customWidth="1" outlineLevel="1"/>
    <col min="44" max="44" width="6.42578125" style="12" customWidth="1" collapsed="1"/>
    <col min="45" max="53" width="4.140625" style="12" customWidth="1"/>
    <col min="54" max="54" width="6.140625" style="12" customWidth="1"/>
    <col min="55" max="63" width="4.140625" style="12" customWidth="1"/>
    <col min="64" max="64" width="13.5703125" style="12" customWidth="1"/>
    <col min="65" max="256" width="9.140625" style="12"/>
    <col min="257" max="257" width="6.28515625" style="12" customWidth="1"/>
    <col min="258" max="258" width="15.85546875" style="12" customWidth="1"/>
    <col min="259" max="259" width="8.28515625" style="12" customWidth="1"/>
    <col min="260" max="319" width="4.140625" style="12" customWidth="1"/>
    <col min="320" max="320" width="13.5703125" style="12" customWidth="1"/>
    <col min="321" max="512" width="9.140625" style="12"/>
    <col min="513" max="513" width="6.28515625" style="12" customWidth="1"/>
    <col min="514" max="514" width="15.85546875" style="12" customWidth="1"/>
    <col min="515" max="515" width="8.28515625" style="12" customWidth="1"/>
    <col min="516" max="575" width="4.140625" style="12" customWidth="1"/>
    <col min="576" max="576" width="13.5703125" style="12" customWidth="1"/>
    <col min="577" max="768" width="9.140625" style="12"/>
    <col min="769" max="769" width="6.28515625" style="12" customWidth="1"/>
    <col min="770" max="770" width="15.85546875" style="12" customWidth="1"/>
    <col min="771" max="771" width="8.28515625" style="12" customWidth="1"/>
    <col min="772" max="831" width="4.140625" style="12" customWidth="1"/>
    <col min="832" max="832" width="13.5703125" style="12" customWidth="1"/>
    <col min="833" max="1024" width="9.140625" style="12"/>
    <col min="1025" max="1025" width="6.28515625" style="12" customWidth="1"/>
    <col min="1026" max="1026" width="15.85546875" style="12" customWidth="1"/>
    <col min="1027" max="1027" width="8.28515625" style="12" customWidth="1"/>
    <col min="1028" max="1087" width="4.140625" style="12" customWidth="1"/>
    <col min="1088" max="1088" width="13.5703125" style="12" customWidth="1"/>
    <col min="1089" max="1280" width="9.140625" style="12"/>
    <col min="1281" max="1281" width="6.28515625" style="12" customWidth="1"/>
    <col min="1282" max="1282" width="15.85546875" style="12" customWidth="1"/>
    <col min="1283" max="1283" width="8.28515625" style="12" customWidth="1"/>
    <col min="1284" max="1343" width="4.140625" style="12" customWidth="1"/>
    <col min="1344" max="1344" width="13.5703125" style="12" customWidth="1"/>
    <col min="1345" max="1536" width="9.140625" style="12"/>
    <col min="1537" max="1537" width="6.28515625" style="12" customWidth="1"/>
    <col min="1538" max="1538" width="15.85546875" style="12" customWidth="1"/>
    <col min="1539" max="1539" width="8.28515625" style="12" customWidth="1"/>
    <col min="1540" max="1599" width="4.140625" style="12" customWidth="1"/>
    <col min="1600" max="1600" width="13.5703125" style="12" customWidth="1"/>
    <col min="1601" max="1792" width="9.140625" style="12"/>
    <col min="1793" max="1793" width="6.28515625" style="12" customWidth="1"/>
    <col min="1794" max="1794" width="15.85546875" style="12" customWidth="1"/>
    <col min="1795" max="1795" width="8.28515625" style="12" customWidth="1"/>
    <col min="1796" max="1855" width="4.140625" style="12" customWidth="1"/>
    <col min="1856" max="1856" width="13.5703125" style="12" customWidth="1"/>
    <col min="1857" max="2048" width="9.140625" style="12"/>
    <col min="2049" max="2049" width="6.28515625" style="12" customWidth="1"/>
    <col min="2050" max="2050" width="15.85546875" style="12" customWidth="1"/>
    <col min="2051" max="2051" width="8.28515625" style="12" customWidth="1"/>
    <col min="2052" max="2111" width="4.140625" style="12" customWidth="1"/>
    <col min="2112" max="2112" width="13.5703125" style="12" customWidth="1"/>
    <col min="2113" max="2304" width="9.140625" style="12"/>
    <col min="2305" max="2305" width="6.28515625" style="12" customWidth="1"/>
    <col min="2306" max="2306" width="15.85546875" style="12" customWidth="1"/>
    <col min="2307" max="2307" width="8.28515625" style="12" customWidth="1"/>
    <col min="2308" max="2367" width="4.140625" style="12" customWidth="1"/>
    <col min="2368" max="2368" width="13.5703125" style="12" customWidth="1"/>
    <col min="2369" max="2560" width="9.140625" style="12"/>
    <col min="2561" max="2561" width="6.28515625" style="12" customWidth="1"/>
    <col min="2562" max="2562" width="15.85546875" style="12" customWidth="1"/>
    <col min="2563" max="2563" width="8.28515625" style="12" customWidth="1"/>
    <col min="2564" max="2623" width="4.140625" style="12" customWidth="1"/>
    <col min="2624" max="2624" width="13.5703125" style="12" customWidth="1"/>
    <col min="2625" max="2816" width="9.140625" style="12"/>
    <col min="2817" max="2817" width="6.28515625" style="12" customWidth="1"/>
    <col min="2818" max="2818" width="15.85546875" style="12" customWidth="1"/>
    <col min="2819" max="2819" width="8.28515625" style="12" customWidth="1"/>
    <col min="2820" max="2879" width="4.140625" style="12" customWidth="1"/>
    <col min="2880" max="2880" width="13.5703125" style="12" customWidth="1"/>
    <col min="2881" max="3072" width="9.140625" style="12"/>
    <col min="3073" max="3073" width="6.28515625" style="12" customWidth="1"/>
    <col min="3074" max="3074" width="15.85546875" style="12" customWidth="1"/>
    <col min="3075" max="3075" width="8.28515625" style="12" customWidth="1"/>
    <col min="3076" max="3135" width="4.140625" style="12" customWidth="1"/>
    <col min="3136" max="3136" width="13.5703125" style="12" customWidth="1"/>
    <col min="3137" max="3328" width="9.140625" style="12"/>
    <col min="3329" max="3329" width="6.28515625" style="12" customWidth="1"/>
    <col min="3330" max="3330" width="15.85546875" style="12" customWidth="1"/>
    <col min="3331" max="3331" width="8.28515625" style="12" customWidth="1"/>
    <col min="3332" max="3391" width="4.140625" style="12" customWidth="1"/>
    <col min="3392" max="3392" width="13.5703125" style="12" customWidth="1"/>
    <col min="3393" max="3584" width="9.140625" style="12"/>
    <col min="3585" max="3585" width="6.28515625" style="12" customWidth="1"/>
    <col min="3586" max="3586" width="15.85546875" style="12" customWidth="1"/>
    <col min="3587" max="3587" width="8.28515625" style="12" customWidth="1"/>
    <col min="3588" max="3647" width="4.140625" style="12" customWidth="1"/>
    <col min="3648" max="3648" width="13.5703125" style="12" customWidth="1"/>
    <col min="3649" max="3840" width="9.140625" style="12"/>
    <col min="3841" max="3841" width="6.28515625" style="12" customWidth="1"/>
    <col min="3842" max="3842" width="15.85546875" style="12" customWidth="1"/>
    <col min="3843" max="3843" width="8.28515625" style="12" customWidth="1"/>
    <col min="3844" max="3903" width="4.140625" style="12" customWidth="1"/>
    <col min="3904" max="3904" width="13.5703125" style="12" customWidth="1"/>
    <col min="3905" max="4096" width="9.140625" style="12"/>
    <col min="4097" max="4097" width="6.28515625" style="12" customWidth="1"/>
    <col min="4098" max="4098" width="15.85546875" style="12" customWidth="1"/>
    <col min="4099" max="4099" width="8.28515625" style="12" customWidth="1"/>
    <col min="4100" max="4159" width="4.140625" style="12" customWidth="1"/>
    <col min="4160" max="4160" width="13.5703125" style="12" customWidth="1"/>
    <col min="4161" max="4352" width="9.140625" style="12"/>
    <col min="4353" max="4353" width="6.28515625" style="12" customWidth="1"/>
    <col min="4354" max="4354" width="15.85546875" style="12" customWidth="1"/>
    <col min="4355" max="4355" width="8.28515625" style="12" customWidth="1"/>
    <col min="4356" max="4415" width="4.140625" style="12" customWidth="1"/>
    <col min="4416" max="4416" width="13.5703125" style="12" customWidth="1"/>
    <col min="4417" max="4608" width="9.140625" style="12"/>
    <col min="4609" max="4609" width="6.28515625" style="12" customWidth="1"/>
    <col min="4610" max="4610" width="15.85546875" style="12" customWidth="1"/>
    <col min="4611" max="4611" width="8.28515625" style="12" customWidth="1"/>
    <col min="4612" max="4671" width="4.140625" style="12" customWidth="1"/>
    <col min="4672" max="4672" width="13.5703125" style="12" customWidth="1"/>
    <col min="4673" max="4864" width="9.140625" style="12"/>
    <col min="4865" max="4865" width="6.28515625" style="12" customWidth="1"/>
    <col min="4866" max="4866" width="15.85546875" style="12" customWidth="1"/>
    <col min="4867" max="4867" width="8.28515625" style="12" customWidth="1"/>
    <col min="4868" max="4927" width="4.140625" style="12" customWidth="1"/>
    <col min="4928" max="4928" width="13.5703125" style="12" customWidth="1"/>
    <col min="4929" max="5120" width="9.140625" style="12"/>
    <col min="5121" max="5121" width="6.28515625" style="12" customWidth="1"/>
    <col min="5122" max="5122" width="15.85546875" style="12" customWidth="1"/>
    <col min="5123" max="5123" width="8.28515625" style="12" customWidth="1"/>
    <col min="5124" max="5183" width="4.140625" style="12" customWidth="1"/>
    <col min="5184" max="5184" width="13.5703125" style="12" customWidth="1"/>
    <col min="5185" max="5376" width="9.140625" style="12"/>
    <col min="5377" max="5377" width="6.28515625" style="12" customWidth="1"/>
    <col min="5378" max="5378" width="15.85546875" style="12" customWidth="1"/>
    <col min="5379" max="5379" width="8.28515625" style="12" customWidth="1"/>
    <col min="5380" max="5439" width="4.140625" style="12" customWidth="1"/>
    <col min="5440" max="5440" width="13.5703125" style="12" customWidth="1"/>
    <col min="5441" max="5632" width="9.140625" style="12"/>
    <col min="5633" max="5633" width="6.28515625" style="12" customWidth="1"/>
    <col min="5634" max="5634" width="15.85546875" style="12" customWidth="1"/>
    <col min="5635" max="5635" width="8.28515625" style="12" customWidth="1"/>
    <col min="5636" max="5695" width="4.140625" style="12" customWidth="1"/>
    <col min="5696" max="5696" width="13.5703125" style="12" customWidth="1"/>
    <col min="5697" max="5888" width="9.140625" style="12"/>
    <col min="5889" max="5889" width="6.28515625" style="12" customWidth="1"/>
    <col min="5890" max="5890" width="15.85546875" style="12" customWidth="1"/>
    <col min="5891" max="5891" width="8.28515625" style="12" customWidth="1"/>
    <col min="5892" max="5951" width="4.140625" style="12" customWidth="1"/>
    <col min="5952" max="5952" width="13.5703125" style="12" customWidth="1"/>
    <col min="5953" max="6144" width="9.140625" style="12"/>
    <col min="6145" max="6145" width="6.28515625" style="12" customWidth="1"/>
    <col min="6146" max="6146" width="15.85546875" style="12" customWidth="1"/>
    <col min="6147" max="6147" width="8.28515625" style="12" customWidth="1"/>
    <col min="6148" max="6207" width="4.140625" style="12" customWidth="1"/>
    <col min="6208" max="6208" width="13.5703125" style="12" customWidth="1"/>
    <col min="6209" max="6400" width="9.140625" style="12"/>
    <col min="6401" max="6401" width="6.28515625" style="12" customWidth="1"/>
    <col min="6402" max="6402" width="15.85546875" style="12" customWidth="1"/>
    <col min="6403" max="6403" width="8.28515625" style="12" customWidth="1"/>
    <col min="6404" max="6463" width="4.140625" style="12" customWidth="1"/>
    <col min="6464" max="6464" width="13.5703125" style="12" customWidth="1"/>
    <col min="6465" max="6656" width="9.140625" style="12"/>
    <col min="6657" max="6657" width="6.28515625" style="12" customWidth="1"/>
    <col min="6658" max="6658" width="15.85546875" style="12" customWidth="1"/>
    <col min="6659" max="6659" width="8.28515625" style="12" customWidth="1"/>
    <col min="6660" max="6719" width="4.140625" style="12" customWidth="1"/>
    <col min="6720" max="6720" width="13.5703125" style="12" customWidth="1"/>
    <col min="6721" max="6912" width="9.140625" style="12"/>
    <col min="6913" max="6913" width="6.28515625" style="12" customWidth="1"/>
    <col min="6914" max="6914" width="15.85546875" style="12" customWidth="1"/>
    <col min="6915" max="6915" width="8.28515625" style="12" customWidth="1"/>
    <col min="6916" max="6975" width="4.140625" style="12" customWidth="1"/>
    <col min="6976" max="6976" width="13.5703125" style="12" customWidth="1"/>
    <col min="6977" max="7168" width="9.140625" style="12"/>
    <col min="7169" max="7169" width="6.28515625" style="12" customWidth="1"/>
    <col min="7170" max="7170" width="15.85546875" style="12" customWidth="1"/>
    <col min="7171" max="7171" width="8.28515625" style="12" customWidth="1"/>
    <col min="7172" max="7231" width="4.140625" style="12" customWidth="1"/>
    <col min="7232" max="7232" width="13.5703125" style="12" customWidth="1"/>
    <col min="7233" max="7424" width="9.140625" style="12"/>
    <col min="7425" max="7425" width="6.28515625" style="12" customWidth="1"/>
    <col min="7426" max="7426" width="15.85546875" style="12" customWidth="1"/>
    <col min="7427" max="7427" width="8.28515625" style="12" customWidth="1"/>
    <col min="7428" max="7487" width="4.140625" style="12" customWidth="1"/>
    <col min="7488" max="7488" width="13.5703125" style="12" customWidth="1"/>
    <col min="7489" max="7680" width="9.140625" style="12"/>
    <col min="7681" max="7681" width="6.28515625" style="12" customWidth="1"/>
    <col min="7682" max="7682" width="15.85546875" style="12" customWidth="1"/>
    <col min="7683" max="7683" width="8.28515625" style="12" customWidth="1"/>
    <col min="7684" max="7743" width="4.140625" style="12" customWidth="1"/>
    <col min="7744" max="7744" width="13.5703125" style="12" customWidth="1"/>
    <col min="7745" max="7936" width="9.140625" style="12"/>
    <col min="7937" max="7937" width="6.28515625" style="12" customWidth="1"/>
    <col min="7938" max="7938" width="15.85546875" style="12" customWidth="1"/>
    <col min="7939" max="7939" width="8.28515625" style="12" customWidth="1"/>
    <col min="7940" max="7999" width="4.140625" style="12" customWidth="1"/>
    <col min="8000" max="8000" width="13.5703125" style="12" customWidth="1"/>
    <col min="8001" max="8192" width="9.140625" style="12"/>
    <col min="8193" max="8193" width="6.28515625" style="12" customWidth="1"/>
    <col min="8194" max="8194" width="15.85546875" style="12" customWidth="1"/>
    <col min="8195" max="8195" width="8.28515625" style="12" customWidth="1"/>
    <col min="8196" max="8255" width="4.140625" style="12" customWidth="1"/>
    <col min="8256" max="8256" width="13.5703125" style="12" customWidth="1"/>
    <col min="8257" max="8448" width="9.140625" style="12"/>
    <col min="8449" max="8449" width="6.28515625" style="12" customWidth="1"/>
    <col min="8450" max="8450" width="15.85546875" style="12" customWidth="1"/>
    <col min="8451" max="8451" width="8.28515625" style="12" customWidth="1"/>
    <col min="8452" max="8511" width="4.140625" style="12" customWidth="1"/>
    <col min="8512" max="8512" width="13.5703125" style="12" customWidth="1"/>
    <col min="8513" max="8704" width="9.140625" style="12"/>
    <col min="8705" max="8705" width="6.28515625" style="12" customWidth="1"/>
    <col min="8706" max="8706" width="15.85546875" style="12" customWidth="1"/>
    <col min="8707" max="8707" width="8.28515625" style="12" customWidth="1"/>
    <col min="8708" max="8767" width="4.140625" style="12" customWidth="1"/>
    <col min="8768" max="8768" width="13.5703125" style="12" customWidth="1"/>
    <col min="8769" max="8960" width="9.140625" style="12"/>
    <col min="8961" max="8961" width="6.28515625" style="12" customWidth="1"/>
    <col min="8962" max="8962" width="15.85546875" style="12" customWidth="1"/>
    <col min="8963" max="8963" width="8.28515625" style="12" customWidth="1"/>
    <col min="8964" max="9023" width="4.140625" style="12" customWidth="1"/>
    <col min="9024" max="9024" width="13.5703125" style="12" customWidth="1"/>
    <col min="9025" max="9216" width="9.140625" style="12"/>
    <col min="9217" max="9217" width="6.28515625" style="12" customWidth="1"/>
    <col min="9218" max="9218" width="15.85546875" style="12" customWidth="1"/>
    <col min="9219" max="9219" width="8.28515625" style="12" customWidth="1"/>
    <col min="9220" max="9279" width="4.140625" style="12" customWidth="1"/>
    <col min="9280" max="9280" width="13.5703125" style="12" customWidth="1"/>
    <col min="9281" max="9472" width="9.140625" style="12"/>
    <col min="9473" max="9473" width="6.28515625" style="12" customWidth="1"/>
    <col min="9474" max="9474" width="15.85546875" style="12" customWidth="1"/>
    <col min="9475" max="9475" width="8.28515625" style="12" customWidth="1"/>
    <col min="9476" max="9535" width="4.140625" style="12" customWidth="1"/>
    <col min="9536" max="9536" width="13.5703125" style="12" customWidth="1"/>
    <col min="9537" max="9728" width="9.140625" style="12"/>
    <col min="9729" max="9729" width="6.28515625" style="12" customWidth="1"/>
    <col min="9730" max="9730" width="15.85546875" style="12" customWidth="1"/>
    <col min="9731" max="9731" width="8.28515625" style="12" customWidth="1"/>
    <col min="9732" max="9791" width="4.140625" style="12" customWidth="1"/>
    <col min="9792" max="9792" width="13.5703125" style="12" customWidth="1"/>
    <col min="9793" max="9984" width="9.140625" style="12"/>
    <col min="9985" max="9985" width="6.28515625" style="12" customWidth="1"/>
    <col min="9986" max="9986" width="15.85546875" style="12" customWidth="1"/>
    <col min="9987" max="9987" width="8.28515625" style="12" customWidth="1"/>
    <col min="9988" max="10047" width="4.140625" style="12" customWidth="1"/>
    <col min="10048" max="10048" width="13.5703125" style="12" customWidth="1"/>
    <col min="10049" max="10240" width="9.140625" style="12"/>
    <col min="10241" max="10241" width="6.28515625" style="12" customWidth="1"/>
    <col min="10242" max="10242" width="15.85546875" style="12" customWidth="1"/>
    <col min="10243" max="10243" width="8.28515625" style="12" customWidth="1"/>
    <col min="10244" max="10303" width="4.140625" style="12" customWidth="1"/>
    <col min="10304" max="10304" width="13.5703125" style="12" customWidth="1"/>
    <col min="10305" max="10496" width="9.140625" style="12"/>
    <col min="10497" max="10497" width="6.28515625" style="12" customWidth="1"/>
    <col min="10498" max="10498" width="15.85546875" style="12" customWidth="1"/>
    <col min="10499" max="10499" width="8.28515625" style="12" customWidth="1"/>
    <col min="10500" max="10559" width="4.140625" style="12" customWidth="1"/>
    <col min="10560" max="10560" width="13.5703125" style="12" customWidth="1"/>
    <col min="10561" max="10752" width="9.140625" style="12"/>
    <col min="10753" max="10753" width="6.28515625" style="12" customWidth="1"/>
    <col min="10754" max="10754" width="15.85546875" style="12" customWidth="1"/>
    <col min="10755" max="10755" width="8.28515625" style="12" customWidth="1"/>
    <col min="10756" max="10815" width="4.140625" style="12" customWidth="1"/>
    <col min="10816" max="10816" width="13.5703125" style="12" customWidth="1"/>
    <col min="10817" max="11008" width="9.140625" style="12"/>
    <col min="11009" max="11009" width="6.28515625" style="12" customWidth="1"/>
    <col min="11010" max="11010" width="15.85546875" style="12" customWidth="1"/>
    <col min="11011" max="11011" width="8.28515625" style="12" customWidth="1"/>
    <col min="11012" max="11071" width="4.140625" style="12" customWidth="1"/>
    <col min="11072" max="11072" width="13.5703125" style="12" customWidth="1"/>
    <col min="11073" max="11264" width="9.140625" style="12"/>
    <col min="11265" max="11265" width="6.28515625" style="12" customWidth="1"/>
    <col min="11266" max="11266" width="15.85546875" style="12" customWidth="1"/>
    <col min="11267" max="11267" width="8.28515625" style="12" customWidth="1"/>
    <col min="11268" max="11327" width="4.140625" style="12" customWidth="1"/>
    <col min="11328" max="11328" width="13.5703125" style="12" customWidth="1"/>
    <col min="11329" max="11520" width="9.140625" style="12"/>
    <col min="11521" max="11521" width="6.28515625" style="12" customWidth="1"/>
    <col min="11522" max="11522" width="15.85546875" style="12" customWidth="1"/>
    <col min="11523" max="11523" width="8.28515625" style="12" customWidth="1"/>
    <col min="11524" max="11583" width="4.140625" style="12" customWidth="1"/>
    <col min="11584" max="11584" width="13.5703125" style="12" customWidth="1"/>
    <col min="11585" max="11776" width="9.140625" style="12"/>
    <col min="11777" max="11777" width="6.28515625" style="12" customWidth="1"/>
    <col min="11778" max="11778" width="15.85546875" style="12" customWidth="1"/>
    <col min="11779" max="11779" width="8.28515625" style="12" customWidth="1"/>
    <col min="11780" max="11839" width="4.140625" style="12" customWidth="1"/>
    <col min="11840" max="11840" width="13.5703125" style="12" customWidth="1"/>
    <col min="11841" max="12032" width="9.140625" style="12"/>
    <col min="12033" max="12033" width="6.28515625" style="12" customWidth="1"/>
    <col min="12034" max="12034" width="15.85546875" style="12" customWidth="1"/>
    <col min="12035" max="12035" width="8.28515625" style="12" customWidth="1"/>
    <col min="12036" max="12095" width="4.140625" style="12" customWidth="1"/>
    <col min="12096" max="12096" width="13.5703125" style="12" customWidth="1"/>
    <col min="12097" max="12288" width="9.140625" style="12"/>
    <col min="12289" max="12289" width="6.28515625" style="12" customWidth="1"/>
    <col min="12290" max="12290" width="15.85546875" style="12" customWidth="1"/>
    <col min="12291" max="12291" width="8.28515625" style="12" customWidth="1"/>
    <col min="12292" max="12351" width="4.140625" style="12" customWidth="1"/>
    <col min="12352" max="12352" width="13.5703125" style="12" customWidth="1"/>
    <col min="12353" max="12544" width="9.140625" style="12"/>
    <col min="12545" max="12545" width="6.28515625" style="12" customWidth="1"/>
    <col min="12546" max="12546" width="15.85546875" style="12" customWidth="1"/>
    <col min="12547" max="12547" width="8.28515625" style="12" customWidth="1"/>
    <col min="12548" max="12607" width="4.140625" style="12" customWidth="1"/>
    <col min="12608" max="12608" width="13.5703125" style="12" customWidth="1"/>
    <col min="12609" max="12800" width="9.140625" style="12"/>
    <col min="12801" max="12801" width="6.28515625" style="12" customWidth="1"/>
    <col min="12802" max="12802" width="15.85546875" style="12" customWidth="1"/>
    <col min="12803" max="12803" width="8.28515625" style="12" customWidth="1"/>
    <col min="12804" max="12863" width="4.140625" style="12" customWidth="1"/>
    <col min="12864" max="12864" width="13.5703125" style="12" customWidth="1"/>
    <col min="12865" max="13056" width="9.140625" style="12"/>
    <col min="13057" max="13057" width="6.28515625" style="12" customWidth="1"/>
    <col min="13058" max="13058" width="15.85546875" style="12" customWidth="1"/>
    <col min="13059" max="13059" width="8.28515625" style="12" customWidth="1"/>
    <col min="13060" max="13119" width="4.140625" style="12" customWidth="1"/>
    <col min="13120" max="13120" width="13.5703125" style="12" customWidth="1"/>
    <col min="13121" max="13312" width="9.140625" style="12"/>
    <col min="13313" max="13313" width="6.28515625" style="12" customWidth="1"/>
    <col min="13314" max="13314" width="15.85546875" style="12" customWidth="1"/>
    <col min="13315" max="13315" width="8.28515625" style="12" customWidth="1"/>
    <col min="13316" max="13375" width="4.140625" style="12" customWidth="1"/>
    <col min="13376" max="13376" width="13.5703125" style="12" customWidth="1"/>
    <col min="13377" max="13568" width="9.140625" style="12"/>
    <col min="13569" max="13569" width="6.28515625" style="12" customWidth="1"/>
    <col min="13570" max="13570" width="15.85546875" style="12" customWidth="1"/>
    <col min="13571" max="13571" width="8.28515625" style="12" customWidth="1"/>
    <col min="13572" max="13631" width="4.140625" style="12" customWidth="1"/>
    <col min="13632" max="13632" width="13.5703125" style="12" customWidth="1"/>
    <col min="13633" max="13824" width="9.140625" style="12"/>
    <col min="13825" max="13825" width="6.28515625" style="12" customWidth="1"/>
    <col min="13826" max="13826" width="15.85546875" style="12" customWidth="1"/>
    <col min="13827" max="13827" width="8.28515625" style="12" customWidth="1"/>
    <col min="13828" max="13887" width="4.140625" style="12" customWidth="1"/>
    <col min="13888" max="13888" width="13.5703125" style="12" customWidth="1"/>
    <col min="13889" max="14080" width="9.140625" style="12"/>
    <col min="14081" max="14081" width="6.28515625" style="12" customWidth="1"/>
    <col min="14082" max="14082" width="15.85546875" style="12" customWidth="1"/>
    <col min="14083" max="14083" width="8.28515625" style="12" customWidth="1"/>
    <col min="14084" max="14143" width="4.140625" style="12" customWidth="1"/>
    <col min="14144" max="14144" width="13.5703125" style="12" customWidth="1"/>
    <col min="14145" max="14336" width="9.140625" style="12"/>
    <col min="14337" max="14337" width="6.28515625" style="12" customWidth="1"/>
    <col min="14338" max="14338" width="15.85546875" style="12" customWidth="1"/>
    <col min="14339" max="14339" width="8.28515625" style="12" customWidth="1"/>
    <col min="14340" max="14399" width="4.140625" style="12" customWidth="1"/>
    <col min="14400" max="14400" width="13.5703125" style="12" customWidth="1"/>
    <col min="14401" max="14592" width="9.140625" style="12"/>
    <col min="14593" max="14593" width="6.28515625" style="12" customWidth="1"/>
    <col min="14594" max="14594" width="15.85546875" style="12" customWidth="1"/>
    <col min="14595" max="14595" width="8.28515625" style="12" customWidth="1"/>
    <col min="14596" max="14655" width="4.140625" style="12" customWidth="1"/>
    <col min="14656" max="14656" width="13.5703125" style="12" customWidth="1"/>
    <col min="14657" max="14848" width="9.140625" style="12"/>
    <col min="14849" max="14849" width="6.28515625" style="12" customWidth="1"/>
    <col min="14850" max="14850" width="15.85546875" style="12" customWidth="1"/>
    <col min="14851" max="14851" width="8.28515625" style="12" customWidth="1"/>
    <col min="14852" max="14911" width="4.140625" style="12" customWidth="1"/>
    <col min="14912" max="14912" width="13.5703125" style="12" customWidth="1"/>
    <col min="14913" max="15104" width="9.140625" style="12"/>
    <col min="15105" max="15105" width="6.28515625" style="12" customWidth="1"/>
    <col min="15106" max="15106" width="15.85546875" style="12" customWidth="1"/>
    <col min="15107" max="15107" width="8.28515625" style="12" customWidth="1"/>
    <col min="15108" max="15167" width="4.140625" style="12" customWidth="1"/>
    <col min="15168" max="15168" width="13.5703125" style="12" customWidth="1"/>
    <col min="15169" max="15360" width="9.140625" style="12"/>
    <col min="15361" max="15361" width="6.28515625" style="12" customWidth="1"/>
    <col min="15362" max="15362" width="15.85546875" style="12" customWidth="1"/>
    <col min="15363" max="15363" width="8.28515625" style="12" customWidth="1"/>
    <col min="15364" max="15423" width="4.140625" style="12" customWidth="1"/>
    <col min="15424" max="15424" width="13.5703125" style="12" customWidth="1"/>
    <col min="15425" max="15616" width="9.140625" style="12"/>
    <col min="15617" max="15617" width="6.28515625" style="12" customWidth="1"/>
    <col min="15618" max="15618" width="15.85546875" style="12" customWidth="1"/>
    <col min="15619" max="15619" width="8.28515625" style="12" customWidth="1"/>
    <col min="15620" max="15679" width="4.140625" style="12" customWidth="1"/>
    <col min="15680" max="15680" width="13.5703125" style="12" customWidth="1"/>
    <col min="15681" max="15872" width="9.140625" style="12"/>
    <col min="15873" max="15873" width="6.28515625" style="12" customWidth="1"/>
    <col min="15874" max="15874" width="15.85546875" style="12" customWidth="1"/>
    <col min="15875" max="15875" width="8.28515625" style="12" customWidth="1"/>
    <col min="15876" max="15935" width="4.140625" style="12" customWidth="1"/>
    <col min="15936" max="15936" width="13.5703125" style="12" customWidth="1"/>
    <col min="15937" max="16128" width="9.140625" style="12"/>
    <col min="16129" max="16129" width="6.28515625" style="12" customWidth="1"/>
    <col min="16130" max="16130" width="15.85546875" style="12" customWidth="1"/>
    <col min="16131" max="16131" width="8.28515625" style="12" customWidth="1"/>
    <col min="16132" max="16191" width="4.140625" style="12" customWidth="1"/>
    <col min="16192" max="16192" width="13.5703125" style="12" customWidth="1"/>
    <col min="16193" max="16384" width="9.140625" style="12"/>
  </cols>
  <sheetData>
    <row r="1" spans="1:64" s="40" customFormat="1" ht="32.25" customHeight="1" x14ac:dyDescent="0.25">
      <c r="O1" s="41"/>
      <c r="P1" s="41"/>
      <c r="Q1" s="41"/>
      <c r="R1" s="41"/>
      <c r="S1" s="41"/>
      <c r="T1" s="41"/>
      <c r="U1" s="41"/>
      <c r="V1" s="41"/>
      <c r="W1" s="41"/>
      <c r="X1" s="568"/>
      <c r="Y1" s="568"/>
      <c r="Z1" s="568"/>
      <c r="AA1" s="568"/>
      <c r="AB1" s="568"/>
      <c r="AC1" s="568"/>
      <c r="AD1" s="567"/>
      <c r="AE1" s="567"/>
      <c r="AF1" s="567"/>
      <c r="AG1" s="567"/>
      <c r="AH1" s="567"/>
      <c r="AI1" s="568"/>
      <c r="AJ1" s="568"/>
      <c r="AK1" s="568"/>
      <c r="AL1" s="567"/>
      <c r="AM1" s="567"/>
      <c r="AN1" s="567"/>
      <c r="AO1" s="567"/>
      <c r="AP1" s="567"/>
      <c r="AQ1" s="567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H1" s="890" t="s">
        <v>261</v>
      </c>
      <c r="BI1" s="890"/>
      <c r="BJ1" s="890"/>
      <c r="BK1" s="890"/>
      <c r="BL1" s="890"/>
    </row>
    <row r="3" spans="1:64" s="2" customFormat="1" ht="11.25" x14ac:dyDescent="0.2">
      <c r="A3" s="835" t="s">
        <v>262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835"/>
      <c r="AG3" s="835"/>
      <c r="AH3" s="835"/>
      <c r="AI3" s="835"/>
      <c r="AJ3" s="835"/>
      <c r="AK3" s="835"/>
      <c r="AL3" s="835"/>
      <c r="AM3" s="835"/>
      <c r="AN3" s="835"/>
      <c r="AO3" s="835"/>
      <c r="AP3" s="835"/>
      <c r="AQ3" s="83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</row>
    <row r="4" spans="1:64" s="14" customFormat="1" ht="10.5" x14ac:dyDescent="0.15"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  <c r="AP4" s="539"/>
      <c r="AQ4" s="539"/>
    </row>
    <row r="5" spans="1:64" s="2" customFormat="1" ht="11.25" x14ac:dyDescent="0.2">
      <c r="Q5" s="3" t="s">
        <v>2</v>
      </c>
      <c r="R5" s="944" t="str">
        <f>'Пр 1 (произв)'!M5</f>
        <v>Муниципальное предприятие Заполярного района "Севержилкомсервис"</v>
      </c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44"/>
      <c r="AF5" s="944"/>
      <c r="AG5" s="944"/>
      <c r="AH5" s="944"/>
      <c r="AI5" s="944"/>
      <c r="AJ5" s="944"/>
      <c r="AK5" s="944"/>
      <c r="AL5" s="944"/>
      <c r="AM5" s="944"/>
      <c r="AN5" s="944"/>
      <c r="AO5" s="944"/>
      <c r="AP5" s="944"/>
      <c r="AQ5" s="944"/>
      <c r="AR5" s="944"/>
      <c r="AS5" s="944"/>
      <c r="AT5" s="944"/>
      <c r="AU5" s="944"/>
      <c r="AV5" s="944"/>
      <c r="AW5" s="944"/>
      <c r="AX5" s="944"/>
    </row>
    <row r="6" spans="1:64" s="11" customFormat="1" ht="12.75" customHeight="1" x14ac:dyDescent="0.2">
      <c r="R6" s="836" t="s">
        <v>3</v>
      </c>
      <c r="S6" s="836"/>
      <c r="T6" s="836"/>
      <c r="U6" s="836"/>
      <c r="V6" s="836"/>
      <c r="W6" s="836"/>
      <c r="X6" s="836"/>
      <c r="Y6" s="836"/>
      <c r="Z6" s="836"/>
      <c r="AA6" s="836"/>
      <c r="AB6" s="836"/>
      <c r="AC6" s="836"/>
      <c r="AD6" s="836"/>
      <c r="AE6" s="836"/>
      <c r="AF6" s="836"/>
      <c r="AG6" s="836"/>
      <c r="AH6" s="836"/>
      <c r="AI6" s="836"/>
      <c r="AJ6" s="836"/>
      <c r="AK6" s="836"/>
      <c r="AL6" s="836"/>
      <c r="AM6" s="836"/>
      <c r="AN6" s="836"/>
      <c r="AO6" s="836"/>
      <c r="AP6" s="836"/>
      <c r="AQ6" s="836"/>
      <c r="AR6" s="836"/>
      <c r="AS6" s="836"/>
      <c r="AT6" s="836"/>
      <c r="AU6" s="836"/>
      <c r="AV6" s="836"/>
      <c r="AW6" s="836"/>
      <c r="AX6" s="836"/>
    </row>
    <row r="7" spans="1:64" s="2" customFormat="1" ht="11.25" x14ac:dyDescent="0.2">
      <c r="L7" s="54"/>
      <c r="M7" s="54"/>
      <c r="N7" s="54"/>
      <c r="O7" s="54"/>
      <c r="P7" s="54"/>
      <c r="Q7" s="54"/>
      <c r="S7" s="53"/>
      <c r="T7" s="53"/>
      <c r="X7" s="571"/>
      <c r="Y7" s="571"/>
      <c r="Z7" s="571"/>
      <c r="AA7" s="571"/>
      <c r="AB7" s="571"/>
      <c r="AC7" s="571"/>
      <c r="AD7" s="571"/>
      <c r="AE7" s="571"/>
      <c r="AF7" s="571"/>
      <c r="AG7" s="571"/>
      <c r="AH7" s="571"/>
      <c r="AI7" s="571"/>
      <c r="AJ7" s="571"/>
      <c r="AK7" s="571"/>
      <c r="AL7" s="540"/>
      <c r="AM7" s="540"/>
      <c r="AN7" s="540"/>
      <c r="AO7" s="540"/>
      <c r="AP7" s="540"/>
      <c r="AQ7" s="540"/>
    </row>
    <row r="8" spans="1:64" s="2" customFormat="1" ht="12.75" customHeight="1" x14ac:dyDescent="0.2">
      <c r="T8" s="3" t="s">
        <v>4</v>
      </c>
      <c r="U8" s="943" t="s">
        <v>1256</v>
      </c>
      <c r="V8" s="943"/>
      <c r="W8" s="2" t="s">
        <v>5</v>
      </c>
      <c r="X8" s="581"/>
      <c r="Y8" s="581"/>
      <c r="Z8" s="581"/>
      <c r="AA8" s="581"/>
      <c r="AB8" s="581"/>
      <c r="AC8" s="581"/>
      <c r="AD8" s="581"/>
      <c r="AE8" s="581"/>
      <c r="AF8" s="581"/>
      <c r="AG8" s="581"/>
      <c r="AH8" s="540"/>
      <c r="AI8" s="540"/>
      <c r="AJ8" s="540"/>
      <c r="AK8" s="540"/>
      <c r="AL8" s="540"/>
      <c r="AM8" s="540"/>
      <c r="AN8" s="540"/>
      <c r="AO8" s="540"/>
      <c r="AP8" s="540"/>
      <c r="AQ8" s="540"/>
    </row>
    <row r="9" spans="1:64" s="1" customFormat="1" ht="11.25" x14ac:dyDescent="0.2">
      <c r="J9" s="2"/>
      <c r="K9" s="2"/>
      <c r="L9" s="2"/>
      <c r="X9" s="538"/>
      <c r="Y9" s="538"/>
      <c r="Z9" s="538"/>
      <c r="AA9" s="538"/>
      <c r="AB9" s="538"/>
      <c r="AC9" s="538"/>
      <c r="AD9" s="538"/>
      <c r="AE9" s="538"/>
      <c r="AF9" s="538"/>
      <c r="AG9" s="538"/>
      <c r="AH9" s="538"/>
      <c r="AI9" s="538"/>
      <c r="AJ9" s="538"/>
      <c r="AK9" s="538"/>
      <c r="AL9" s="538"/>
      <c r="AM9" s="538"/>
      <c r="AN9" s="538"/>
      <c r="AO9" s="538"/>
      <c r="AP9" s="538"/>
      <c r="AQ9" s="538"/>
    </row>
    <row r="10" spans="1:64" s="2" customFormat="1" ht="11.25" x14ac:dyDescent="0.2">
      <c r="Q10" s="3" t="s">
        <v>6</v>
      </c>
      <c r="R10" s="943"/>
      <c r="S10" s="943"/>
      <c r="T10" s="943"/>
      <c r="U10" s="943"/>
      <c r="V10" s="943"/>
      <c r="W10" s="943"/>
      <c r="X10" s="943"/>
      <c r="Y10" s="943"/>
      <c r="Z10" s="943"/>
      <c r="AA10" s="943"/>
      <c r="AB10" s="943"/>
      <c r="AC10" s="943"/>
      <c r="AD10" s="943"/>
      <c r="AE10" s="943"/>
      <c r="AF10" s="943"/>
      <c r="AG10" s="943"/>
      <c r="AH10" s="943"/>
      <c r="AI10" s="943"/>
      <c r="AJ10" s="943"/>
      <c r="AK10" s="943"/>
      <c r="AL10" s="943"/>
      <c r="AM10" s="943"/>
      <c r="AN10" s="943"/>
      <c r="AO10" s="943"/>
      <c r="AP10" s="943"/>
      <c r="AQ10" s="943"/>
      <c r="AR10" s="943"/>
      <c r="AS10" s="943"/>
      <c r="AT10" s="943"/>
      <c r="AU10" s="943"/>
      <c r="AV10" s="943"/>
      <c r="AW10" s="943"/>
      <c r="AX10" s="943"/>
      <c r="AY10" s="53"/>
      <c r="AZ10" s="53"/>
      <c r="BA10" s="53"/>
      <c r="BB10" s="53"/>
    </row>
    <row r="11" spans="1:64" s="2" customFormat="1" ht="12.75" customHeight="1" x14ac:dyDescent="0.2">
      <c r="R11" s="836" t="s">
        <v>7</v>
      </c>
      <c r="S11" s="836"/>
      <c r="T11" s="836"/>
      <c r="U11" s="836"/>
      <c r="V11" s="836"/>
      <c r="W11" s="836"/>
      <c r="X11" s="836"/>
      <c r="Y11" s="836"/>
      <c r="Z11" s="836"/>
      <c r="AA11" s="836"/>
      <c r="AB11" s="836"/>
      <c r="AC11" s="836"/>
      <c r="AD11" s="836"/>
      <c r="AE11" s="836"/>
      <c r="AF11" s="836"/>
      <c r="AG11" s="836"/>
      <c r="AH11" s="836"/>
      <c r="AI11" s="836"/>
      <c r="AJ11" s="836"/>
      <c r="AK11" s="836"/>
      <c r="AL11" s="836"/>
      <c r="AM11" s="836"/>
      <c r="AN11" s="836"/>
      <c r="AO11" s="836"/>
      <c r="AP11" s="836"/>
      <c r="AQ11" s="836"/>
      <c r="AR11" s="836"/>
      <c r="AS11" s="836"/>
      <c r="AT11" s="836"/>
      <c r="AU11" s="836"/>
      <c r="AV11" s="836"/>
      <c r="AW11" s="836"/>
      <c r="AX11" s="836"/>
      <c r="AY11" s="4"/>
      <c r="AZ11" s="4"/>
      <c r="BA11" s="4"/>
      <c r="BB11" s="4"/>
    </row>
    <row r="12" spans="1:64" s="1" customFormat="1" ht="10.5" x14ac:dyDescent="0.2">
      <c r="X12" s="538"/>
      <c r="Y12" s="538"/>
      <c r="Z12" s="538"/>
      <c r="AA12" s="538"/>
      <c r="AB12" s="538"/>
      <c r="AC12" s="538"/>
      <c r="AD12" s="538"/>
      <c r="AE12" s="538"/>
      <c r="AF12" s="538"/>
      <c r="AG12" s="538"/>
      <c r="AH12" s="538"/>
      <c r="AI12" s="538"/>
      <c r="AJ12" s="538"/>
      <c r="AK12" s="538"/>
      <c r="AL12" s="538"/>
      <c r="AM12" s="538"/>
      <c r="AN12" s="538"/>
      <c r="AO12" s="538"/>
      <c r="AP12" s="538"/>
      <c r="AQ12" s="538"/>
    </row>
    <row r="13" spans="1:64" s="28" customFormat="1" ht="16.5" customHeight="1" x14ac:dyDescent="0.2">
      <c r="A13" s="923" t="s">
        <v>8</v>
      </c>
      <c r="B13" s="923" t="s">
        <v>91</v>
      </c>
      <c r="C13" s="923" t="s">
        <v>10</v>
      </c>
      <c r="D13" s="945" t="s">
        <v>263</v>
      </c>
      <c r="E13" s="946"/>
      <c r="F13" s="946"/>
      <c r="G13" s="946"/>
      <c r="H13" s="946"/>
      <c r="I13" s="946"/>
      <c r="J13" s="946"/>
      <c r="K13" s="946"/>
      <c r="L13" s="946"/>
      <c r="M13" s="946"/>
      <c r="N13" s="945" t="s">
        <v>264</v>
      </c>
      <c r="O13" s="946"/>
      <c r="P13" s="946"/>
      <c r="Q13" s="946"/>
      <c r="R13" s="946"/>
      <c r="S13" s="946"/>
      <c r="T13" s="946"/>
      <c r="U13" s="946"/>
      <c r="V13" s="946"/>
      <c r="W13" s="949"/>
      <c r="X13" s="951" t="s">
        <v>265</v>
      </c>
      <c r="Y13" s="952"/>
      <c r="Z13" s="952"/>
      <c r="AA13" s="952"/>
      <c r="AB13" s="952"/>
      <c r="AC13" s="952"/>
      <c r="AD13" s="952"/>
      <c r="AE13" s="952"/>
      <c r="AF13" s="952"/>
      <c r="AG13" s="952"/>
      <c r="AH13" s="952"/>
      <c r="AI13" s="952"/>
      <c r="AJ13" s="952"/>
      <c r="AK13" s="952"/>
      <c r="AL13" s="952"/>
      <c r="AM13" s="952"/>
      <c r="AN13" s="952"/>
      <c r="AO13" s="952"/>
      <c r="AP13" s="952"/>
      <c r="AQ13" s="953"/>
      <c r="AR13" s="920" t="s">
        <v>265</v>
      </c>
      <c r="AS13" s="929"/>
      <c r="AT13" s="929"/>
      <c r="AU13" s="929"/>
      <c r="AV13" s="929"/>
      <c r="AW13" s="929"/>
      <c r="AX13" s="929"/>
      <c r="AY13" s="929"/>
      <c r="AZ13" s="929"/>
      <c r="BA13" s="929"/>
      <c r="BB13" s="929"/>
      <c r="BC13" s="929"/>
      <c r="BD13" s="929"/>
      <c r="BE13" s="929"/>
      <c r="BF13" s="929"/>
      <c r="BG13" s="929"/>
      <c r="BH13" s="929"/>
      <c r="BI13" s="929"/>
      <c r="BJ13" s="929"/>
      <c r="BK13" s="921"/>
      <c r="BL13" s="923" t="s">
        <v>19</v>
      </c>
    </row>
    <row r="14" spans="1:64" s="28" customFormat="1" ht="16.5" customHeight="1" x14ac:dyDescent="0.2">
      <c r="A14" s="924"/>
      <c r="B14" s="924"/>
      <c r="C14" s="924"/>
      <c r="D14" s="947"/>
      <c r="E14" s="948"/>
      <c r="F14" s="948"/>
      <c r="G14" s="948"/>
      <c r="H14" s="948"/>
      <c r="I14" s="948"/>
      <c r="J14" s="948"/>
      <c r="K14" s="948"/>
      <c r="L14" s="948"/>
      <c r="M14" s="948"/>
      <c r="N14" s="947"/>
      <c r="O14" s="948"/>
      <c r="P14" s="948"/>
      <c r="Q14" s="948"/>
      <c r="R14" s="948"/>
      <c r="S14" s="948"/>
      <c r="T14" s="948"/>
      <c r="U14" s="948"/>
      <c r="V14" s="948"/>
      <c r="W14" s="950"/>
      <c r="X14" s="951" t="s">
        <v>1306</v>
      </c>
      <c r="Y14" s="952"/>
      <c r="Z14" s="952"/>
      <c r="AA14" s="952"/>
      <c r="AB14" s="952"/>
      <c r="AC14" s="952"/>
      <c r="AD14" s="952"/>
      <c r="AE14" s="952"/>
      <c r="AF14" s="952"/>
      <c r="AG14" s="952"/>
      <c r="AH14" s="951" t="s">
        <v>1307</v>
      </c>
      <c r="AI14" s="952"/>
      <c r="AJ14" s="952"/>
      <c r="AK14" s="952"/>
      <c r="AL14" s="952"/>
      <c r="AM14" s="952"/>
      <c r="AN14" s="952"/>
      <c r="AO14" s="952"/>
      <c r="AP14" s="952"/>
      <c r="AQ14" s="953"/>
      <c r="AR14" s="920" t="s">
        <v>1308</v>
      </c>
      <c r="AS14" s="929"/>
      <c r="AT14" s="929"/>
      <c r="AU14" s="929"/>
      <c r="AV14" s="929"/>
      <c r="AW14" s="929"/>
      <c r="AX14" s="929"/>
      <c r="AY14" s="929"/>
      <c r="AZ14" s="929"/>
      <c r="BA14" s="929"/>
      <c r="BB14" s="920" t="s">
        <v>95</v>
      </c>
      <c r="BC14" s="929"/>
      <c r="BD14" s="929"/>
      <c r="BE14" s="929"/>
      <c r="BF14" s="929"/>
      <c r="BG14" s="929"/>
      <c r="BH14" s="929"/>
      <c r="BI14" s="929"/>
      <c r="BJ14" s="929"/>
      <c r="BK14" s="921"/>
      <c r="BL14" s="924"/>
    </row>
    <row r="15" spans="1:64" s="28" customFormat="1" ht="30.75" customHeight="1" x14ac:dyDescent="0.2">
      <c r="A15" s="924"/>
      <c r="B15" s="924"/>
      <c r="C15" s="924"/>
      <c r="D15" s="900" t="s">
        <v>20</v>
      </c>
      <c r="E15" s="900"/>
      <c r="F15" s="900"/>
      <c r="G15" s="900"/>
      <c r="H15" s="900"/>
      <c r="I15" s="900" t="s">
        <v>266</v>
      </c>
      <c r="J15" s="900"/>
      <c r="K15" s="900"/>
      <c r="L15" s="900"/>
      <c r="M15" s="900"/>
      <c r="N15" s="900" t="s">
        <v>80</v>
      </c>
      <c r="O15" s="900"/>
      <c r="P15" s="900"/>
      <c r="Q15" s="900"/>
      <c r="R15" s="900"/>
      <c r="S15" s="900" t="s">
        <v>266</v>
      </c>
      <c r="T15" s="900"/>
      <c r="U15" s="900"/>
      <c r="V15" s="900"/>
      <c r="W15" s="900"/>
      <c r="X15" s="903" t="s">
        <v>80</v>
      </c>
      <c r="Y15" s="903"/>
      <c r="Z15" s="903"/>
      <c r="AA15" s="903"/>
      <c r="AB15" s="903"/>
      <c r="AC15" s="903" t="s">
        <v>266</v>
      </c>
      <c r="AD15" s="903"/>
      <c r="AE15" s="903"/>
      <c r="AF15" s="903"/>
      <c r="AG15" s="903"/>
      <c r="AH15" s="903" t="s">
        <v>80</v>
      </c>
      <c r="AI15" s="903"/>
      <c r="AJ15" s="903"/>
      <c r="AK15" s="903"/>
      <c r="AL15" s="903"/>
      <c r="AM15" s="903" t="s">
        <v>266</v>
      </c>
      <c r="AN15" s="903"/>
      <c r="AO15" s="903"/>
      <c r="AP15" s="903"/>
      <c r="AQ15" s="903"/>
      <c r="AR15" s="900" t="s">
        <v>80</v>
      </c>
      <c r="AS15" s="900"/>
      <c r="AT15" s="900"/>
      <c r="AU15" s="900"/>
      <c r="AV15" s="900"/>
      <c r="AW15" s="900" t="s">
        <v>266</v>
      </c>
      <c r="AX15" s="900"/>
      <c r="AY15" s="900"/>
      <c r="AZ15" s="900"/>
      <c r="BA15" s="900"/>
      <c r="BB15" s="900" t="s">
        <v>20</v>
      </c>
      <c r="BC15" s="900"/>
      <c r="BD15" s="900"/>
      <c r="BE15" s="900"/>
      <c r="BF15" s="900"/>
      <c r="BG15" s="900" t="s">
        <v>26</v>
      </c>
      <c r="BH15" s="900"/>
      <c r="BI15" s="900"/>
      <c r="BJ15" s="900"/>
      <c r="BK15" s="900"/>
      <c r="BL15" s="924"/>
    </row>
    <row r="16" spans="1:64" s="28" customFormat="1" ht="35.25" customHeight="1" x14ac:dyDescent="0.2">
      <c r="A16" s="925"/>
      <c r="B16" s="925"/>
      <c r="C16" s="925"/>
      <c r="D16" s="31" t="s">
        <v>100</v>
      </c>
      <c r="E16" s="31" t="s">
        <v>101</v>
      </c>
      <c r="F16" s="31" t="s">
        <v>102</v>
      </c>
      <c r="G16" s="31" t="s">
        <v>103</v>
      </c>
      <c r="H16" s="31" t="s">
        <v>104</v>
      </c>
      <c r="I16" s="31" t="s">
        <v>100</v>
      </c>
      <c r="J16" s="31" t="s">
        <v>101</v>
      </c>
      <c r="K16" s="31" t="s">
        <v>102</v>
      </c>
      <c r="L16" s="31" t="s">
        <v>103</v>
      </c>
      <c r="M16" s="31" t="s">
        <v>104</v>
      </c>
      <c r="N16" s="31" t="s">
        <v>100</v>
      </c>
      <c r="O16" s="31" t="s">
        <v>101</v>
      </c>
      <c r="P16" s="31" t="s">
        <v>102</v>
      </c>
      <c r="Q16" s="31" t="s">
        <v>103</v>
      </c>
      <c r="R16" s="31" t="s">
        <v>104</v>
      </c>
      <c r="S16" s="31" t="s">
        <v>100</v>
      </c>
      <c r="T16" s="31" t="s">
        <v>101</v>
      </c>
      <c r="U16" s="31" t="s">
        <v>102</v>
      </c>
      <c r="V16" s="31" t="s">
        <v>103</v>
      </c>
      <c r="W16" s="31" t="s">
        <v>104</v>
      </c>
      <c r="X16" s="550" t="s">
        <v>100</v>
      </c>
      <c r="Y16" s="550" t="s">
        <v>101</v>
      </c>
      <c r="Z16" s="550" t="s">
        <v>102</v>
      </c>
      <c r="AA16" s="550" t="s">
        <v>103</v>
      </c>
      <c r="AB16" s="550" t="s">
        <v>104</v>
      </c>
      <c r="AC16" s="550" t="s">
        <v>100</v>
      </c>
      <c r="AD16" s="550" t="s">
        <v>101</v>
      </c>
      <c r="AE16" s="550" t="s">
        <v>102</v>
      </c>
      <c r="AF16" s="550" t="s">
        <v>103</v>
      </c>
      <c r="AG16" s="550" t="s">
        <v>104</v>
      </c>
      <c r="AH16" s="550" t="s">
        <v>100</v>
      </c>
      <c r="AI16" s="550" t="s">
        <v>101</v>
      </c>
      <c r="AJ16" s="550" t="s">
        <v>102</v>
      </c>
      <c r="AK16" s="550" t="s">
        <v>103</v>
      </c>
      <c r="AL16" s="550" t="s">
        <v>104</v>
      </c>
      <c r="AM16" s="550" t="s">
        <v>100</v>
      </c>
      <c r="AN16" s="550" t="s">
        <v>101</v>
      </c>
      <c r="AO16" s="550" t="s">
        <v>102</v>
      </c>
      <c r="AP16" s="550" t="s">
        <v>103</v>
      </c>
      <c r="AQ16" s="550" t="s">
        <v>104</v>
      </c>
      <c r="AR16" s="31" t="s">
        <v>100</v>
      </c>
      <c r="AS16" s="31" t="s">
        <v>101</v>
      </c>
      <c r="AT16" s="31" t="s">
        <v>102</v>
      </c>
      <c r="AU16" s="31" t="s">
        <v>103</v>
      </c>
      <c r="AV16" s="31" t="s">
        <v>104</v>
      </c>
      <c r="AW16" s="31" t="s">
        <v>100</v>
      </c>
      <c r="AX16" s="31" t="s">
        <v>101</v>
      </c>
      <c r="AY16" s="31" t="s">
        <v>102</v>
      </c>
      <c r="AZ16" s="31" t="s">
        <v>103</v>
      </c>
      <c r="BA16" s="31" t="s">
        <v>104</v>
      </c>
      <c r="BB16" s="31" t="s">
        <v>100</v>
      </c>
      <c r="BC16" s="31" t="s">
        <v>101</v>
      </c>
      <c r="BD16" s="31" t="s">
        <v>102</v>
      </c>
      <c r="BE16" s="31" t="s">
        <v>103</v>
      </c>
      <c r="BF16" s="31" t="s">
        <v>104</v>
      </c>
      <c r="BG16" s="31" t="s">
        <v>100</v>
      </c>
      <c r="BH16" s="31" t="s">
        <v>101</v>
      </c>
      <c r="BI16" s="31" t="s">
        <v>102</v>
      </c>
      <c r="BJ16" s="31" t="s">
        <v>103</v>
      </c>
      <c r="BK16" s="31" t="s">
        <v>104</v>
      </c>
      <c r="BL16" s="925"/>
    </row>
    <row r="17" spans="1:64" s="28" customFormat="1" ht="10.5" x14ac:dyDescent="0.2">
      <c r="A17" s="32">
        <v>1</v>
      </c>
      <c r="B17" s="32">
        <v>2</v>
      </c>
      <c r="C17" s="32">
        <v>3</v>
      </c>
      <c r="D17" s="33" t="s">
        <v>186</v>
      </c>
      <c r="E17" s="33" t="s">
        <v>187</v>
      </c>
      <c r="F17" s="33" t="s">
        <v>188</v>
      </c>
      <c r="G17" s="33" t="s">
        <v>189</v>
      </c>
      <c r="H17" s="33" t="s">
        <v>190</v>
      </c>
      <c r="I17" s="33" t="s">
        <v>193</v>
      </c>
      <c r="J17" s="33" t="s">
        <v>194</v>
      </c>
      <c r="K17" s="33" t="s">
        <v>195</v>
      </c>
      <c r="L17" s="33" t="s">
        <v>196</v>
      </c>
      <c r="M17" s="33" t="s">
        <v>197</v>
      </c>
      <c r="N17" s="33" t="s">
        <v>225</v>
      </c>
      <c r="O17" s="33" t="s">
        <v>226</v>
      </c>
      <c r="P17" s="33" t="s">
        <v>227</v>
      </c>
      <c r="Q17" s="33" t="s">
        <v>228</v>
      </c>
      <c r="R17" s="33" t="s">
        <v>229</v>
      </c>
      <c r="S17" s="33" t="s">
        <v>231</v>
      </c>
      <c r="T17" s="33" t="s">
        <v>232</v>
      </c>
      <c r="U17" s="33" t="s">
        <v>233</v>
      </c>
      <c r="V17" s="33" t="s">
        <v>234</v>
      </c>
      <c r="W17" s="33" t="s">
        <v>235</v>
      </c>
      <c r="X17" s="551" t="s">
        <v>106</v>
      </c>
      <c r="Y17" s="551" t="s">
        <v>107</v>
      </c>
      <c r="Z17" s="551" t="s">
        <v>108</v>
      </c>
      <c r="AA17" s="551" t="s">
        <v>109</v>
      </c>
      <c r="AB17" s="551" t="s">
        <v>110</v>
      </c>
      <c r="AC17" s="551" t="s">
        <v>113</v>
      </c>
      <c r="AD17" s="551" t="s">
        <v>114</v>
      </c>
      <c r="AE17" s="551" t="s">
        <v>115</v>
      </c>
      <c r="AF17" s="551" t="s">
        <v>116</v>
      </c>
      <c r="AG17" s="551" t="s">
        <v>117</v>
      </c>
      <c r="AH17" s="551" t="s">
        <v>267</v>
      </c>
      <c r="AI17" s="551" t="s">
        <v>268</v>
      </c>
      <c r="AJ17" s="551" t="s">
        <v>269</v>
      </c>
      <c r="AK17" s="551" t="s">
        <v>270</v>
      </c>
      <c r="AL17" s="551" t="s">
        <v>271</v>
      </c>
      <c r="AM17" s="551" t="s">
        <v>272</v>
      </c>
      <c r="AN17" s="551" t="s">
        <v>273</v>
      </c>
      <c r="AO17" s="551" t="s">
        <v>274</v>
      </c>
      <c r="AP17" s="551" t="s">
        <v>275</v>
      </c>
      <c r="AQ17" s="551" t="s">
        <v>276</v>
      </c>
      <c r="AR17" s="33" t="s">
        <v>277</v>
      </c>
      <c r="AS17" s="33" t="s">
        <v>278</v>
      </c>
      <c r="AT17" s="33" t="s">
        <v>279</v>
      </c>
      <c r="AU17" s="33" t="s">
        <v>280</v>
      </c>
      <c r="AV17" s="33" t="s">
        <v>281</v>
      </c>
      <c r="AW17" s="33" t="s">
        <v>282</v>
      </c>
      <c r="AX17" s="33" t="s">
        <v>283</v>
      </c>
      <c r="AY17" s="33" t="s">
        <v>284</v>
      </c>
      <c r="AZ17" s="33" t="s">
        <v>285</v>
      </c>
      <c r="BA17" s="33" t="s">
        <v>286</v>
      </c>
      <c r="BB17" s="33" t="s">
        <v>120</v>
      </c>
      <c r="BC17" s="33" t="s">
        <v>121</v>
      </c>
      <c r="BD17" s="33" t="s">
        <v>122</v>
      </c>
      <c r="BE17" s="33" t="s">
        <v>123</v>
      </c>
      <c r="BF17" s="33" t="s">
        <v>124</v>
      </c>
      <c r="BG17" s="33" t="s">
        <v>127</v>
      </c>
      <c r="BH17" s="33" t="s">
        <v>128</v>
      </c>
      <c r="BI17" s="33" t="s">
        <v>129</v>
      </c>
      <c r="BJ17" s="33" t="s">
        <v>130</v>
      </c>
      <c r="BK17" s="33" t="s">
        <v>131</v>
      </c>
      <c r="BL17" s="32">
        <v>8</v>
      </c>
    </row>
    <row r="18" spans="1:64" s="28" customFormat="1" ht="10.5" x14ac:dyDescent="0.2">
      <c r="A18" s="478"/>
      <c r="B18" s="478" t="s">
        <v>1266</v>
      </c>
      <c r="C18" s="478"/>
      <c r="D18" s="488">
        <f>SUM(D19:D35)</f>
        <v>2.4</v>
      </c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79"/>
      <c r="P18" s="479"/>
      <c r="Q18" s="479"/>
      <c r="R18" s="479"/>
      <c r="S18" s="479"/>
      <c r="T18" s="479"/>
      <c r="U18" s="479"/>
      <c r="V18" s="479"/>
      <c r="W18" s="479"/>
      <c r="X18" s="582"/>
      <c r="Y18" s="551"/>
      <c r="Z18" s="551"/>
      <c r="AA18" s="551"/>
      <c r="AB18" s="551"/>
      <c r="AC18" s="551"/>
      <c r="AD18" s="551"/>
      <c r="AE18" s="551"/>
      <c r="AF18" s="551"/>
      <c r="AG18" s="551"/>
      <c r="AH18" s="582"/>
      <c r="AI18" s="551"/>
      <c r="AJ18" s="551"/>
      <c r="AK18" s="551"/>
      <c r="AL18" s="551"/>
      <c r="AM18" s="551"/>
      <c r="AN18" s="551"/>
      <c r="AO18" s="551"/>
      <c r="AP18" s="551"/>
      <c r="AQ18" s="551"/>
      <c r="AR18" s="488">
        <f>SUM(AR19:AR35)</f>
        <v>2.4</v>
      </c>
      <c r="AS18" s="479"/>
      <c r="AT18" s="479"/>
      <c r="AU18" s="479"/>
      <c r="AV18" s="479"/>
      <c r="AW18" s="479"/>
      <c r="AX18" s="479"/>
      <c r="AY18" s="479"/>
      <c r="AZ18" s="479"/>
      <c r="BA18" s="479"/>
      <c r="BB18" s="488">
        <f>SUM(BB19:BB35)</f>
        <v>2.4</v>
      </c>
      <c r="BC18" s="479"/>
      <c r="BD18" s="479"/>
      <c r="BE18" s="479"/>
      <c r="BF18" s="479"/>
      <c r="BG18" s="479"/>
      <c r="BH18" s="479"/>
      <c r="BI18" s="479"/>
      <c r="BJ18" s="479"/>
      <c r="BK18" s="479"/>
      <c r="BL18" s="478"/>
    </row>
    <row r="19" spans="1:64" s="39" customFormat="1" ht="24" customHeight="1" x14ac:dyDescent="0.25">
      <c r="A19" s="34" t="str">
        <f>'Пр 5 (произв)-'!A19</f>
        <v>1.3.1.1</v>
      </c>
      <c r="B19" s="35" t="str">
        <f>'Пр 5 (произв)-'!B19</f>
        <v>Приобретение дизель-генератора 250 кВт на ДЭС п.Хорей-Вер</v>
      </c>
      <c r="C19" s="257" t="str">
        <f>'Пр 5 (произв)-'!C19</f>
        <v>М_ЗР.1</v>
      </c>
      <c r="D19" s="436">
        <f>BB19</f>
        <v>0.25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583"/>
      <c r="Y19" s="584"/>
      <c r="Z19" s="584"/>
      <c r="AA19" s="584"/>
      <c r="AB19" s="584"/>
      <c r="AC19" s="584"/>
      <c r="AD19" s="584"/>
      <c r="AE19" s="584"/>
      <c r="AF19" s="584"/>
      <c r="AG19" s="584"/>
      <c r="AH19" s="583"/>
      <c r="AI19" s="584"/>
      <c r="AJ19" s="584"/>
      <c r="AK19" s="584"/>
      <c r="AL19" s="584"/>
      <c r="AM19" s="584"/>
      <c r="AN19" s="584"/>
      <c r="AO19" s="584"/>
      <c r="AP19" s="584"/>
      <c r="AQ19" s="584"/>
      <c r="AR19" s="436">
        <f>'Пр 5 (произв)-'!AQ19</f>
        <v>0.25</v>
      </c>
      <c r="AS19" s="257">
        <f>'Пр 5 (произв)-'!AR19</f>
        <v>0</v>
      </c>
      <c r="AT19" s="257">
        <f>'Пр 5 (произв)-'!AS19</f>
        <v>0</v>
      </c>
      <c r="AU19" s="257">
        <f>'Пр 5 (произв)-'!AT19</f>
        <v>0</v>
      </c>
      <c r="AV19" s="257">
        <f>'Пр 5 (произв)-'!AU19</f>
        <v>0</v>
      </c>
      <c r="AW19" s="37"/>
      <c r="AX19" s="37"/>
      <c r="AY19" s="37"/>
      <c r="AZ19" s="37"/>
      <c r="BA19" s="37"/>
      <c r="BB19" s="436">
        <f>X19+AH19+AR19</f>
        <v>0.25</v>
      </c>
      <c r="BC19" s="437">
        <f t="shared" ref="BC19:BF19" si="0">Y19+AI19+AS19</f>
        <v>0</v>
      </c>
      <c r="BD19" s="437">
        <f t="shared" si="0"/>
        <v>0</v>
      </c>
      <c r="BE19" s="437">
        <f t="shared" si="0"/>
        <v>0</v>
      </c>
      <c r="BF19" s="437">
        <f t="shared" si="0"/>
        <v>0</v>
      </c>
      <c r="BG19" s="37"/>
      <c r="BH19" s="37"/>
      <c r="BI19" s="37"/>
      <c r="BJ19" s="37"/>
      <c r="BK19" s="37"/>
      <c r="BL19" s="35"/>
    </row>
    <row r="20" spans="1:64" s="39" customFormat="1" ht="24" customHeight="1" x14ac:dyDescent="0.25">
      <c r="A20" s="34" t="str">
        <f>'Пр 5 (произв)-'!A20</f>
        <v>1.3.1.2</v>
      </c>
      <c r="B20" s="35" t="str">
        <f>'Пр 5 (произв)-'!B20</f>
        <v>Приобретение дизель-генератора 30 кВт на ДЭС п.Варнек</v>
      </c>
      <c r="C20" s="257" t="str">
        <f>'Пр 5 (произв)-'!C20</f>
        <v>М_ЗР.2</v>
      </c>
      <c r="D20" s="436">
        <f t="shared" ref="D20:D35" si="1">BB20</f>
        <v>0.03</v>
      </c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583"/>
      <c r="Y20" s="584"/>
      <c r="Z20" s="584"/>
      <c r="AA20" s="584"/>
      <c r="AB20" s="584"/>
      <c r="AC20" s="584"/>
      <c r="AD20" s="584"/>
      <c r="AE20" s="584"/>
      <c r="AF20" s="584"/>
      <c r="AG20" s="584"/>
      <c r="AH20" s="583"/>
      <c r="AI20" s="584"/>
      <c r="AJ20" s="584"/>
      <c r="AK20" s="584"/>
      <c r="AL20" s="584"/>
      <c r="AM20" s="584"/>
      <c r="AN20" s="584"/>
      <c r="AO20" s="584"/>
      <c r="AP20" s="584"/>
      <c r="AQ20" s="584"/>
      <c r="AR20" s="436">
        <f>'Пр 5 (произв)-'!AQ20</f>
        <v>0.03</v>
      </c>
      <c r="AS20" s="257">
        <f>'Пр 5 (произв)-'!AR20</f>
        <v>0</v>
      </c>
      <c r="AT20" s="257">
        <f>'Пр 5 (произв)-'!AS20</f>
        <v>0</v>
      </c>
      <c r="AU20" s="257">
        <f>'Пр 5 (произв)-'!AT20</f>
        <v>0</v>
      </c>
      <c r="AV20" s="257">
        <f>'Пр 5 (произв)-'!AU20</f>
        <v>0</v>
      </c>
      <c r="AW20" s="257"/>
      <c r="AX20" s="257"/>
      <c r="AY20" s="257"/>
      <c r="AZ20" s="257"/>
      <c r="BA20" s="257"/>
      <c r="BB20" s="436">
        <f t="shared" ref="BB20:BB35" si="2">X20+AH20+AR20</f>
        <v>0.03</v>
      </c>
      <c r="BC20" s="437">
        <f t="shared" ref="BC20:BC35" si="3">Y20+AI20+AS20</f>
        <v>0</v>
      </c>
      <c r="BD20" s="437">
        <f t="shared" ref="BD20:BD35" si="4">Z20+AJ20+AT20</f>
        <v>0</v>
      </c>
      <c r="BE20" s="437">
        <f t="shared" ref="BE20:BE35" si="5">AA20+AK20+AU20</f>
        <v>0</v>
      </c>
      <c r="BF20" s="437">
        <f t="shared" ref="BF20:BF35" si="6">AB20+AL20+AV20</f>
        <v>0</v>
      </c>
      <c r="BG20" s="257"/>
      <c r="BH20" s="257"/>
      <c r="BI20" s="257"/>
      <c r="BJ20" s="257"/>
      <c r="BK20" s="257"/>
      <c r="BL20" s="35"/>
    </row>
    <row r="21" spans="1:64" s="39" customFormat="1" ht="24" customHeight="1" x14ac:dyDescent="0.25">
      <c r="A21" s="34" t="str">
        <f>'Пр 5 (произв)-'!A21</f>
        <v>1.3.1.3</v>
      </c>
      <c r="B21" s="35" t="str">
        <f>'Пр 5 (произв)-'!B21</f>
        <v>Приобретение дизель-генератоа 60 кВт на ДЭС п.Варнек</v>
      </c>
      <c r="C21" s="257" t="str">
        <f>'Пр 5 (произв)-'!C21</f>
        <v>М_ЗР.3</v>
      </c>
      <c r="D21" s="436">
        <f t="shared" si="1"/>
        <v>0.06</v>
      </c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583"/>
      <c r="Y21" s="584"/>
      <c r="Z21" s="584"/>
      <c r="AA21" s="584"/>
      <c r="AB21" s="584"/>
      <c r="AC21" s="584"/>
      <c r="AD21" s="584"/>
      <c r="AE21" s="584"/>
      <c r="AF21" s="584"/>
      <c r="AG21" s="584"/>
      <c r="AH21" s="583"/>
      <c r="AI21" s="584"/>
      <c r="AJ21" s="584"/>
      <c r="AK21" s="584"/>
      <c r="AL21" s="584"/>
      <c r="AM21" s="584"/>
      <c r="AN21" s="584"/>
      <c r="AO21" s="584"/>
      <c r="AP21" s="584"/>
      <c r="AQ21" s="584"/>
      <c r="AR21" s="436">
        <f>'Пр 5 (произв)-'!AQ21</f>
        <v>0.06</v>
      </c>
      <c r="AS21" s="257">
        <f>'Пр 5 (произв)-'!AR21</f>
        <v>0</v>
      </c>
      <c r="AT21" s="257">
        <f>'Пр 5 (произв)-'!AS21</f>
        <v>0</v>
      </c>
      <c r="AU21" s="257">
        <f>'Пр 5 (произв)-'!AT21</f>
        <v>0</v>
      </c>
      <c r="AV21" s="257">
        <f>'Пр 5 (произв)-'!AU21</f>
        <v>0</v>
      </c>
      <c r="AW21" s="257"/>
      <c r="AX21" s="257"/>
      <c r="AY21" s="257"/>
      <c r="AZ21" s="257"/>
      <c r="BA21" s="257"/>
      <c r="BB21" s="436">
        <f t="shared" si="2"/>
        <v>0.06</v>
      </c>
      <c r="BC21" s="437">
        <f t="shared" si="3"/>
        <v>0</v>
      </c>
      <c r="BD21" s="437">
        <f t="shared" si="4"/>
        <v>0</v>
      </c>
      <c r="BE21" s="437">
        <f t="shared" si="5"/>
        <v>0</v>
      </c>
      <c r="BF21" s="437">
        <f t="shared" si="6"/>
        <v>0</v>
      </c>
      <c r="BG21" s="257"/>
      <c r="BH21" s="257"/>
      <c r="BI21" s="257"/>
      <c r="BJ21" s="257"/>
      <c r="BK21" s="257"/>
      <c r="BL21" s="35"/>
    </row>
    <row r="22" spans="1:64" s="39" customFormat="1" ht="24" customHeight="1" x14ac:dyDescent="0.25">
      <c r="A22" s="34" t="str">
        <f>'Пр 5 (произв)-'!A22</f>
        <v>1.3.1.4</v>
      </c>
      <c r="B22" s="35" t="str">
        <f>'Пр 5 (произв)-'!B22</f>
        <v>Приобретение 2-х дизель-генераторов 200 кВт на ДЭС п. Каратайка</v>
      </c>
      <c r="C22" s="257" t="str">
        <f>'Пр 5 (произв)-'!C22</f>
        <v>М_ЗР.4</v>
      </c>
      <c r="D22" s="436">
        <f t="shared" si="1"/>
        <v>0.4</v>
      </c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583"/>
      <c r="Y22" s="584"/>
      <c r="Z22" s="584"/>
      <c r="AA22" s="584"/>
      <c r="AB22" s="584"/>
      <c r="AC22" s="584"/>
      <c r="AD22" s="584"/>
      <c r="AE22" s="584"/>
      <c r="AF22" s="584"/>
      <c r="AG22" s="584"/>
      <c r="AH22" s="583"/>
      <c r="AI22" s="584"/>
      <c r="AJ22" s="584"/>
      <c r="AK22" s="584"/>
      <c r="AL22" s="584"/>
      <c r="AM22" s="584"/>
      <c r="AN22" s="584"/>
      <c r="AO22" s="584"/>
      <c r="AP22" s="584"/>
      <c r="AQ22" s="584"/>
      <c r="AR22" s="436">
        <f>'Пр 5 (произв)-'!AQ22</f>
        <v>0.4</v>
      </c>
      <c r="AS22" s="257">
        <f>'Пр 5 (произв)-'!AR22</f>
        <v>0</v>
      </c>
      <c r="AT22" s="257">
        <f>'Пр 5 (произв)-'!AS22</f>
        <v>0</v>
      </c>
      <c r="AU22" s="257">
        <f>'Пр 5 (произв)-'!AT22</f>
        <v>0</v>
      </c>
      <c r="AV22" s="257">
        <f>'Пр 5 (произв)-'!AU22</f>
        <v>0</v>
      </c>
      <c r="AW22" s="257"/>
      <c r="AX22" s="257"/>
      <c r="AY22" s="257"/>
      <c r="AZ22" s="257"/>
      <c r="BA22" s="257"/>
      <c r="BB22" s="436">
        <f t="shared" si="2"/>
        <v>0.4</v>
      </c>
      <c r="BC22" s="437">
        <f t="shared" si="3"/>
        <v>0</v>
      </c>
      <c r="BD22" s="437">
        <f t="shared" si="4"/>
        <v>0</v>
      </c>
      <c r="BE22" s="437">
        <f t="shared" si="5"/>
        <v>0</v>
      </c>
      <c r="BF22" s="437">
        <f t="shared" si="6"/>
        <v>0</v>
      </c>
      <c r="BG22" s="257"/>
      <c r="BH22" s="257"/>
      <c r="BI22" s="257"/>
      <c r="BJ22" s="257"/>
      <c r="BK22" s="257"/>
      <c r="BL22" s="35"/>
    </row>
    <row r="23" spans="1:64" s="39" customFormat="1" ht="24" customHeight="1" x14ac:dyDescent="0.25">
      <c r="A23" s="34" t="str">
        <f>'Пр 5 (произв)-'!A23</f>
        <v>1.3.1.5</v>
      </c>
      <c r="B23" s="35" t="str">
        <f>'Пр 5 (произв)-'!B23</f>
        <v>Приобретение 2-х  дизель-генераторов 60 кВт на ДЭС д.Вижас</v>
      </c>
      <c r="C23" s="257" t="str">
        <f>'Пр 5 (произв)-'!C23</f>
        <v>М_ЗР.5</v>
      </c>
      <c r="D23" s="436">
        <f t="shared" si="1"/>
        <v>0.12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583"/>
      <c r="Y23" s="584"/>
      <c r="Z23" s="584"/>
      <c r="AA23" s="584"/>
      <c r="AB23" s="584"/>
      <c r="AC23" s="584"/>
      <c r="AD23" s="584"/>
      <c r="AE23" s="584"/>
      <c r="AF23" s="584"/>
      <c r="AG23" s="584"/>
      <c r="AH23" s="583"/>
      <c r="AI23" s="584"/>
      <c r="AJ23" s="584"/>
      <c r="AK23" s="584"/>
      <c r="AL23" s="584"/>
      <c r="AM23" s="584"/>
      <c r="AN23" s="584"/>
      <c r="AO23" s="584"/>
      <c r="AP23" s="584"/>
      <c r="AQ23" s="584"/>
      <c r="AR23" s="436">
        <f>'Пр 5 (произв)-'!AQ23</f>
        <v>0.12</v>
      </c>
      <c r="AS23" s="257">
        <f>'Пр 5 (произв)-'!AR23</f>
        <v>0</v>
      </c>
      <c r="AT23" s="257">
        <f>'Пр 5 (произв)-'!AS23</f>
        <v>0</v>
      </c>
      <c r="AU23" s="257">
        <f>'Пр 5 (произв)-'!AT23</f>
        <v>0</v>
      </c>
      <c r="AV23" s="257">
        <f>'Пр 5 (произв)-'!AU23</f>
        <v>0</v>
      </c>
      <c r="AW23" s="257"/>
      <c r="AX23" s="257"/>
      <c r="AY23" s="257"/>
      <c r="AZ23" s="257"/>
      <c r="BA23" s="257"/>
      <c r="BB23" s="436">
        <f t="shared" si="2"/>
        <v>0.12</v>
      </c>
      <c r="BC23" s="437">
        <f t="shared" si="3"/>
        <v>0</v>
      </c>
      <c r="BD23" s="437">
        <f t="shared" si="4"/>
        <v>0</v>
      </c>
      <c r="BE23" s="437">
        <f t="shared" si="5"/>
        <v>0</v>
      </c>
      <c r="BF23" s="437">
        <f t="shared" si="6"/>
        <v>0</v>
      </c>
      <c r="BG23" s="257"/>
      <c r="BH23" s="257"/>
      <c r="BI23" s="257"/>
      <c r="BJ23" s="257"/>
      <c r="BK23" s="257"/>
      <c r="BL23" s="35"/>
    </row>
    <row r="24" spans="1:64" s="39" customFormat="1" ht="24" customHeight="1" x14ac:dyDescent="0.25">
      <c r="A24" s="34" t="str">
        <f>'Пр 5 (произв)-'!A24</f>
        <v>1.3.1.6</v>
      </c>
      <c r="B24" s="35" t="str">
        <f>'Пр 5 (произв)-'!B24</f>
        <v>Приобретение дизель-генератора 30 кВт на ДЭС д.Белушье</v>
      </c>
      <c r="C24" s="257" t="str">
        <f>'Пр 5 (произв)-'!C24</f>
        <v>М_ЗР.6</v>
      </c>
      <c r="D24" s="436">
        <f t="shared" si="1"/>
        <v>0.06</v>
      </c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583"/>
      <c r="Y24" s="584"/>
      <c r="Z24" s="584"/>
      <c r="AA24" s="584"/>
      <c r="AB24" s="584"/>
      <c r="AC24" s="584"/>
      <c r="AD24" s="584"/>
      <c r="AE24" s="584"/>
      <c r="AF24" s="584"/>
      <c r="AG24" s="584"/>
      <c r="AH24" s="583"/>
      <c r="AI24" s="584"/>
      <c r="AJ24" s="584"/>
      <c r="AK24" s="584"/>
      <c r="AL24" s="584"/>
      <c r="AM24" s="584"/>
      <c r="AN24" s="584"/>
      <c r="AO24" s="584"/>
      <c r="AP24" s="584"/>
      <c r="AQ24" s="584"/>
      <c r="AR24" s="436">
        <f>'Пр 5 (произв)-'!AQ24</f>
        <v>0.06</v>
      </c>
      <c r="AS24" s="257">
        <f>'Пр 5 (произв)-'!AR24</f>
        <v>0</v>
      </c>
      <c r="AT24" s="257">
        <f>'Пр 5 (произв)-'!AS24</f>
        <v>0</v>
      </c>
      <c r="AU24" s="257">
        <f>'Пр 5 (произв)-'!AT24</f>
        <v>0</v>
      </c>
      <c r="AV24" s="257">
        <f>'Пр 5 (произв)-'!AU24</f>
        <v>0</v>
      </c>
      <c r="AW24" s="257"/>
      <c r="AX24" s="257"/>
      <c r="AY24" s="257"/>
      <c r="AZ24" s="257"/>
      <c r="BA24" s="257"/>
      <c r="BB24" s="436">
        <f t="shared" si="2"/>
        <v>0.06</v>
      </c>
      <c r="BC24" s="437">
        <f t="shared" si="3"/>
        <v>0</v>
      </c>
      <c r="BD24" s="437">
        <f t="shared" si="4"/>
        <v>0</v>
      </c>
      <c r="BE24" s="437">
        <f t="shared" si="5"/>
        <v>0</v>
      </c>
      <c r="BF24" s="437">
        <f t="shared" si="6"/>
        <v>0</v>
      </c>
      <c r="BG24" s="257"/>
      <c r="BH24" s="257"/>
      <c r="BI24" s="257"/>
      <c r="BJ24" s="257"/>
      <c r="BK24" s="257"/>
      <c r="BL24" s="35"/>
    </row>
    <row r="25" spans="1:64" s="39" customFormat="1" ht="24" customHeight="1" x14ac:dyDescent="0.25">
      <c r="A25" s="34" t="str">
        <f>'Пр 5 (произв)-'!A25</f>
        <v>1.3.1.7</v>
      </c>
      <c r="B25" s="35" t="str">
        <f>'Пр 5 (произв)-'!B25</f>
        <v>Приобретение дизель-генератора 30 кВт на ДЭС д.Устье</v>
      </c>
      <c r="C25" s="257" t="str">
        <f>'Пр 5 (произв)-'!C25</f>
        <v>М_ЗР.7</v>
      </c>
      <c r="D25" s="436">
        <f t="shared" si="1"/>
        <v>0.06</v>
      </c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583"/>
      <c r="Y25" s="584"/>
      <c r="Z25" s="584"/>
      <c r="AA25" s="584"/>
      <c r="AB25" s="584"/>
      <c r="AC25" s="584"/>
      <c r="AD25" s="584"/>
      <c r="AE25" s="584"/>
      <c r="AF25" s="584"/>
      <c r="AG25" s="584"/>
      <c r="AH25" s="583"/>
      <c r="AI25" s="584"/>
      <c r="AJ25" s="584"/>
      <c r="AK25" s="584"/>
      <c r="AL25" s="584"/>
      <c r="AM25" s="584"/>
      <c r="AN25" s="584"/>
      <c r="AO25" s="584"/>
      <c r="AP25" s="584"/>
      <c r="AQ25" s="584"/>
      <c r="AR25" s="436">
        <f>'Пр 5 (произв)-'!AQ25</f>
        <v>0.06</v>
      </c>
      <c r="AS25" s="257">
        <f>'Пр 5 (произв)-'!AR25</f>
        <v>0</v>
      </c>
      <c r="AT25" s="257">
        <f>'Пр 5 (произв)-'!AS25</f>
        <v>0</v>
      </c>
      <c r="AU25" s="257">
        <f>'Пр 5 (произв)-'!AT25</f>
        <v>0</v>
      </c>
      <c r="AV25" s="257">
        <f>'Пр 5 (произв)-'!AU25</f>
        <v>0</v>
      </c>
      <c r="AW25" s="257"/>
      <c r="AX25" s="257"/>
      <c r="AY25" s="257"/>
      <c r="AZ25" s="257"/>
      <c r="BA25" s="257"/>
      <c r="BB25" s="436">
        <f t="shared" si="2"/>
        <v>0.06</v>
      </c>
      <c r="BC25" s="437">
        <f t="shared" si="3"/>
        <v>0</v>
      </c>
      <c r="BD25" s="437">
        <f t="shared" si="4"/>
        <v>0</v>
      </c>
      <c r="BE25" s="437">
        <f t="shared" si="5"/>
        <v>0</v>
      </c>
      <c r="BF25" s="437">
        <f t="shared" si="6"/>
        <v>0</v>
      </c>
      <c r="BG25" s="257"/>
      <c r="BH25" s="257"/>
      <c r="BI25" s="257"/>
      <c r="BJ25" s="257"/>
      <c r="BK25" s="257"/>
      <c r="BL25" s="35"/>
    </row>
    <row r="26" spans="1:64" s="39" customFormat="1" ht="24" customHeight="1" x14ac:dyDescent="0.25">
      <c r="A26" s="34" t="str">
        <f>'Пр 5 (произв)-'!A26</f>
        <v>1.3.1.8</v>
      </c>
      <c r="B26" s="35" t="str">
        <f>'Пр 5 (произв)-'!B26</f>
        <v>Приобретение дизель-генератора 30 кВт на ДЭС д.Кия</v>
      </c>
      <c r="C26" s="257" t="str">
        <f>'Пр 5 (произв)-'!C26</f>
        <v>М_ЗР.8</v>
      </c>
      <c r="D26" s="436">
        <f t="shared" si="1"/>
        <v>0.03</v>
      </c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583"/>
      <c r="Y26" s="584"/>
      <c r="Z26" s="584"/>
      <c r="AA26" s="584"/>
      <c r="AB26" s="584"/>
      <c r="AC26" s="584"/>
      <c r="AD26" s="584"/>
      <c r="AE26" s="584"/>
      <c r="AF26" s="584"/>
      <c r="AG26" s="584"/>
      <c r="AH26" s="583"/>
      <c r="AI26" s="584"/>
      <c r="AJ26" s="584"/>
      <c r="AK26" s="584"/>
      <c r="AL26" s="584"/>
      <c r="AM26" s="584"/>
      <c r="AN26" s="584"/>
      <c r="AO26" s="584"/>
      <c r="AP26" s="584"/>
      <c r="AQ26" s="584"/>
      <c r="AR26" s="436">
        <f>'Пр 5 (произв)-'!AQ26</f>
        <v>0.03</v>
      </c>
      <c r="AS26" s="257">
        <f>'Пр 5 (произв)-'!AR26</f>
        <v>0</v>
      </c>
      <c r="AT26" s="257">
        <f>'Пр 5 (произв)-'!AS26</f>
        <v>0</v>
      </c>
      <c r="AU26" s="257">
        <f>'Пр 5 (произв)-'!AT26</f>
        <v>0</v>
      </c>
      <c r="AV26" s="257">
        <f>'Пр 5 (произв)-'!AU26</f>
        <v>0</v>
      </c>
      <c r="AW26" s="257"/>
      <c r="AX26" s="257"/>
      <c r="AY26" s="257"/>
      <c r="AZ26" s="257"/>
      <c r="BA26" s="257"/>
      <c r="BB26" s="436">
        <f t="shared" si="2"/>
        <v>0.03</v>
      </c>
      <c r="BC26" s="437">
        <f t="shared" si="3"/>
        <v>0</v>
      </c>
      <c r="BD26" s="437">
        <f t="shared" si="4"/>
        <v>0</v>
      </c>
      <c r="BE26" s="437">
        <f t="shared" si="5"/>
        <v>0</v>
      </c>
      <c r="BF26" s="437">
        <f t="shared" si="6"/>
        <v>0</v>
      </c>
      <c r="BG26" s="257"/>
      <c r="BH26" s="257"/>
      <c r="BI26" s="257"/>
      <c r="BJ26" s="257"/>
      <c r="BK26" s="257"/>
      <c r="BL26" s="35"/>
    </row>
    <row r="27" spans="1:64" s="39" customFormat="1" ht="24" customHeight="1" x14ac:dyDescent="0.25">
      <c r="A27" s="34" t="str">
        <f>'Пр 5 (произв)-'!A27</f>
        <v>1.3.1.9</v>
      </c>
      <c r="B27" s="35" t="str">
        <f>'Пр 5 (произв)-'!B27</f>
        <v>Приобретение дизель-генератора 30 кВт на ДЭС д.Чижа</v>
      </c>
      <c r="C27" s="257" t="str">
        <f>'Пр 5 (произв)-'!C27</f>
        <v>М_ЗР.9</v>
      </c>
      <c r="D27" s="436">
        <f t="shared" si="1"/>
        <v>0.06</v>
      </c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583"/>
      <c r="Y27" s="584"/>
      <c r="Z27" s="584"/>
      <c r="AA27" s="584"/>
      <c r="AB27" s="584"/>
      <c r="AC27" s="584"/>
      <c r="AD27" s="584"/>
      <c r="AE27" s="584"/>
      <c r="AF27" s="584"/>
      <c r="AG27" s="584"/>
      <c r="AH27" s="583"/>
      <c r="AI27" s="584"/>
      <c r="AJ27" s="584"/>
      <c r="AK27" s="584"/>
      <c r="AL27" s="584"/>
      <c r="AM27" s="584"/>
      <c r="AN27" s="584"/>
      <c r="AO27" s="584"/>
      <c r="AP27" s="584"/>
      <c r="AQ27" s="584"/>
      <c r="AR27" s="436">
        <f>'Пр 5 (произв)-'!AQ27</f>
        <v>0.06</v>
      </c>
      <c r="AS27" s="257">
        <f>'Пр 5 (произв)-'!AR27</f>
        <v>0</v>
      </c>
      <c r="AT27" s="257">
        <f>'Пр 5 (произв)-'!AS27</f>
        <v>0</v>
      </c>
      <c r="AU27" s="257">
        <f>'Пр 5 (произв)-'!AT27</f>
        <v>0</v>
      </c>
      <c r="AV27" s="257">
        <f>'Пр 5 (произв)-'!AU27</f>
        <v>0</v>
      </c>
      <c r="AW27" s="257"/>
      <c r="AX27" s="257"/>
      <c r="AY27" s="257"/>
      <c r="AZ27" s="257"/>
      <c r="BA27" s="257"/>
      <c r="BB27" s="436">
        <f t="shared" si="2"/>
        <v>0.06</v>
      </c>
      <c r="BC27" s="437">
        <f t="shared" si="3"/>
        <v>0</v>
      </c>
      <c r="BD27" s="437">
        <f t="shared" si="4"/>
        <v>0</v>
      </c>
      <c r="BE27" s="437">
        <f t="shared" si="5"/>
        <v>0</v>
      </c>
      <c r="BF27" s="437">
        <f t="shared" si="6"/>
        <v>0</v>
      </c>
      <c r="BG27" s="257"/>
      <c r="BH27" s="257"/>
      <c r="BI27" s="257"/>
      <c r="BJ27" s="257"/>
      <c r="BK27" s="257"/>
      <c r="BL27" s="35"/>
    </row>
    <row r="28" spans="1:64" s="39" customFormat="1" ht="24" customHeight="1" x14ac:dyDescent="0.25">
      <c r="A28" s="34" t="str">
        <f>'Пр 5 (произв)-'!A28</f>
        <v>1.3.1.10</v>
      </c>
      <c r="B28" s="35" t="str">
        <f>'Пр 5 (произв)-'!B28</f>
        <v>Приобретение дизель-генератора 60 кВт на ДЭС д.Чижа</v>
      </c>
      <c r="C28" s="257" t="str">
        <f>'Пр 5 (произв)-'!C28</f>
        <v>М_ЗР.10</v>
      </c>
      <c r="D28" s="436">
        <f t="shared" si="1"/>
        <v>0.12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583"/>
      <c r="Y28" s="584"/>
      <c r="Z28" s="584"/>
      <c r="AA28" s="584"/>
      <c r="AB28" s="584"/>
      <c r="AC28" s="584"/>
      <c r="AD28" s="584"/>
      <c r="AE28" s="584"/>
      <c r="AF28" s="584"/>
      <c r="AG28" s="584"/>
      <c r="AH28" s="583"/>
      <c r="AI28" s="584"/>
      <c r="AJ28" s="584"/>
      <c r="AK28" s="584"/>
      <c r="AL28" s="584"/>
      <c r="AM28" s="584"/>
      <c r="AN28" s="584"/>
      <c r="AO28" s="584"/>
      <c r="AP28" s="584"/>
      <c r="AQ28" s="584"/>
      <c r="AR28" s="436">
        <f>'Пр 5 (произв)-'!AQ28</f>
        <v>0.12</v>
      </c>
      <c r="AS28" s="257">
        <f>'Пр 5 (произв)-'!AR28</f>
        <v>0</v>
      </c>
      <c r="AT28" s="257">
        <f>'Пр 5 (произв)-'!AS28</f>
        <v>0</v>
      </c>
      <c r="AU28" s="257">
        <f>'Пр 5 (произв)-'!AT28</f>
        <v>0</v>
      </c>
      <c r="AV28" s="257">
        <f>'Пр 5 (произв)-'!AU28</f>
        <v>0</v>
      </c>
      <c r="AW28" s="257"/>
      <c r="AX28" s="257"/>
      <c r="AY28" s="257"/>
      <c r="AZ28" s="257"/>
      <c r="BA28" s="257"/>
      <c r="BB28" s="436">
        <f t="shared" si="2"/>
        <v>0.12</v>
      </c>
      <c r="BC28" s="437">
        <f t="shared" si="3"/>
        <v>0</v>
      </c>
      <c r="BD28" s="437">
        <f t="shared" si="4"/>
        <v>0</v>
      </c>
      <c r="BE28" s="437">
        <f t="shared" si="5"/>
        <v>0</v>
      </c>
      <c r="BF28" s="437">
        <f t="shared" si="6"/>
        <v>0</v>
      </c>
      <c r="BG28" s="257"/>
      <c r="BH28" s="257"/>
      <c r="BI28" s="257"/>
      <c r="BJ28" s="257"/>
      <c r="BK28" s="257"/>
      <c r="BL28" s="35"/>
    </row>
    <row r="29" spans="1:64" s="39" customFormat="1" ht="24" customHeight="1" x14ac:dyDescent="0.25">
      <c r="A29" s="34" t="str">
        <f>'Пр 5 (произв)-'!A29</f>
        <v>1.3.1.11</v>
      </c>
      <c r="B29" s="35" t="str">
        <f>'Пр 5 (произв)-'!B29</f>
        <v>Приобретение 2-х дизель-генератов 30 кВт на ДЭС д.Волонга</v>
      </c>
      <c r="C29" s="257" t="str">
        <f>'Пр 5 (произв)-'!C29</f>
        <v>М_ЗР.11</v>
      </c>
      <c r="D29" s="436">
        <f t="shared" si="1"/>
        <v>0.06</v>
      </c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583"/>
      <c r="Y29" s="584"/>
      <c r="Z29" s="584"/>
      <c r="AA29" s="584"/>
      <c r="AB29" s="584"/>
      <c r="AC29" s="584"/>
      <c r="AD29" s="584"/>
      <c r="AE29" s="584"/>
      <c r="AF29" s="584"/>
      <c r="AG29" s="584"/>
      <c r="AH29" s="583"/>
      <c r="AI29" s="584"/>
      <c r="AJ29" s="584"/>
      <c r="AK29" s="584"/>
      <c r="AL29" s="584"/>
      <c r="AM29" s="584"/>
      <c r="AN29" s="584"/>
      <c r="AO29" s="584"/>
      <c r="AP29" s="584"/>
      <c r="AQ29" s="584"/>
      <c r="AR29" s="436">
        <f>'Пр 5 (произв)-'!AQ29</f>
        <v>0.06</v>
      </c>
      <c r="AS29" s="257">
        <f>'Пр 5 (произв)-'!AR29</f>
        <v>0</v>
      </c>
      <c r="AT29" s="257">
        <f>'Пр 5 (произв)-'!AS29</f>
        <v>0</v>
      </c>
      <c r="AU29" s="257">
        <f>'Пр 5 (произв)-'!AT29</f>
        <v>0</v>
      </c>
      <c r="AV29" s="257">
        <f>'Пр 5 (произв)-'!AU29</f>
        <v>0</v>
      </c>
      <c r="AW29" s="257"/>
      <c r="AX29" s="257"/>
      <c r="AY29" s="257"/>
      <c r="AZ29" s="257"/>
      <c r="BA29" s="257"/>
      <c r="BB29" s="436">
        <f t="shared" si="2"/>
        <v>0.06</v>
      </c>
      <c r="BC29" s="437">
        <f t="shared" si="3"/>
        <v>0</v>
      </c>
      <c r="BD29" s="437">
        <f t="shared" si="4"/>
        <v>0</v>
      </c>
      <c r="BE29" s="437">
        <f t="shared" si="5"/>
        <v>0</v>
      </c>
      <c r="BF29" s="437">
        <f t="shared" si="6"/>
        <v>0</v>
      </c>
      <c r="BG29" s="257"/>
      <c r="BH29" s="257"/>
      <c r="BI29" s="257"/>
      <c r="BJ29" s="257"/>
      <c r="BK29" s="257"/>
      <c r="BL29" s="35"/>
    </row>
    <row r="30" spans="1:64" s="39" customFormat="1" ht="24" customHeight="1" x14ac:dyDescent="0.25">
      <c r="A30" s="34" t="str">
        <f>'Пр 5 (произв)-'!A30</f>
        <v>1.3.1.12</v>
      </c>
      <c r="B30" s="35" t="str">
        <f>'Пр 5 (произв)-'!B30</f>
        <v>Приобретение дизель-генератора 60 кВт на ДЭС д.Куя</v>
      </c>
      <c r="C30" s="257" t="str">
        <f>'Пр 5 (произв)-'!C30</f>
        <v>М_ЗР.12</v>
      </c>
      <c r="D30" s="436">
        <f t="shared" si="1"/>
        <v>0.12</v>
      </c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583"/>
      <c r="Y30" s="584"/>
      <c r="Z30" s="584"/>
      <c r="AA30" s="584"/>
      <c r="AB30" s="584"/>
      <c r="AC30" s="584"/>
      <c r="AD30" s="584"/>
      <c r="AE30" s="584"/>
      <c r="AF30" s="584"/>
      <c r="AG30" s="584"/>
      <c r="AH30" s="583"/>
      <c r="AI30" s="584"/>
      <c r="AJ30" s="584"/>
      <c r="AK30" s="584"/>
      <c r="AL30" s="584"/>
      <c r="AM30" s="584"/>
      <c r="AN30" s="584"/>
      <c r="AO30" s="584"/>
      <c r="AP30" s="584"/>
      <c r="AQ30" s="584"/>
      <c r="AR30" s="436">
        <f>'Пр 5 (произв)-'!AQ30</f>
        <v>0.12</v>
      </c>
      <c r="AS30" s="257">
        <f>'Пр 5 (произв)-'!AR30</f>
        <v>0</v>
      </c>
      <c r="AT30" s="257">
        <f>'Пр 5 (произв)-'!AS30</f>
        <v>0</v>
      </c>
      <c r="AU30" s="257">
        <f>'Пр 5 (произв)-'!AT30</f>
        <v>0</v>
      </c>
      <c r="AV30" s="257">
        <f>'Пр 5 (произв)-'!AU30</f>
        <v>0</v>
      </c>
      <c r="AW30" s="257"/>
      <c r="AX30" s="257"/>
      <c r="AY30" s="257"/>
      <c r="AZ30" s="257"/>
      <c r="BA30" s="257"/>
      <c r="BB30" s="436">
        <f t="shared" si="2"/>
        <v>0.12</v>
      </c>
      <c r="BC30" s="437">
        <f t="shared" si="3"/>
        <v>0</v>
      </c>
      <c r="BD30" s="437">
        <f t="shared" si="4"/>
        <v>0</v>
      </c>
      <c r="BE30" s="437">
        <f t="shared" si="5"/>
        <v>0</v>
      </c>
      <c r="BF30" s="437">
        <f t="shared" si="6"/>
        <v>0</v>
      </c>
      <c r="BG30" s="257"/>
      <c r="BH30" s="257"/>
      <c r="BI30" s="257"/>
      <c r="BJ30" s="257"/>
      <c r="BK30" s="257"/>
      <c r="BL30" s="35"/>
    </row>
    <row r="31" spans="1:64" s="39" customFormat="1" ht="24" customHeight="1" x14ac:dyDescent="0.25">
      <c r="A31" s="34" t="str">
        <f>'Пр 5 (произв)-'!A31</f>
        <v>1.3.1.13</v>
      </c>
      <c r="B31" s="35" t="str">
        <f>'Пр 5 (произв)-'!B31</f>
        <v>Приобретение дизель-генератора АД-200 в кол-ве 2-х единиц на ДЭС п. Нельмин-Нос</v>
      </c>
      <c r="C31" s="257" t="str">
        <f>'Пр 5 (произв)-'!C31</f>
        <v>М_ЗР.13</v>
      </c>
      <c r="D31" s="436">
        <f t="shared" si="1"/>
        <v>0.4</v>
      </c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583"/>
      <c r="Y31" s="584"/>
      <c r="Z31" s="584"/>
      <c r="AA31" s="584"/>
      <c r="AB31" s="584"/>
      <c r="AC31" s="584"/>
      <c r="AD31" s="584"/>
      <c r="AE31" s="584"/>
      <c r="AF31" s="584"/>
      <c r="AG31" s="584"/>
      <c r="AH31" s="583"/>
      <c r="AI31" s="584"/>
      <c r="AJ31" s="584"/>
      <c r="AK31" s="584"/>
      <c r="AL31" s="584"/>
      <c r="AM31" s="584"/>
      <c r="AN31" s="584"/>
      <c r="AO31" s="584"/>
      <c r="AP31" s="584"/>
      <c r="AQ31" s="584"/>
      <c r="AR31" s="436">
        <f>'Пр 5 (произв)-'!AQ31</f>
        <v>0.4</v>
      </c>
      <c r="AS31" s="257">
        <f>'Пр 5 (произв)-'!AR31</f>
        <v>0</v>
      </c>
      <c r="AT31" s="257">
        <f>'Пр 5 (произв)-'!AS31</f>
        <v>0</v>
      </c>
      <c r="AU31" s="257">
        <f>'Пр 5 (произв)-'!AT31</f>
        <v>0</v>
      </c>
      <c r="AV31" s="257">
        <f>'Пр 5 (произв)-'!AU31</f>
        <v>0</v>
      </c>
      <c r="AW31" s="257"/>
      <c r="AX31" s="257"/>
      <c r="AY31" s="257"/>
      <c r="AZ31" s="257"/>
      <c r="BA31" s="257"/>
      <c r="BB31" s="436">
        <f t="shared" si="2"/>
        <v>0.4</v>
      </c>
      <c r="BC31" s="437">
        <f t="shared" si="3"/>
        <v>0</v>
      </c>
      <c r="BD31" s="437">
        <f t="shared" si="4"/>
        <v>0</v>
      </c>
      <c r="BE31" s="437">
        <f t="shared" si="5"/>
        <v>0</v>
      </c>
      <c r="BF31" s="437">
        <f t="shared" si="6"/>
        <v>0</v>
      </c>
      <c r="BG31" s="257"/>
      <c r="BH31" s="257"/>
      <c r="BI31" s="257"/>
      <c r="BJ31" s="257"/>
      <c r="BK31" s="257"/>
      <c r="BL31" s="35"/>
    </row>
    <row r="32" spans="1:64" s="39" customFormat="1" ht="24" customHeight="1" x14ac:dyDescent="0.25">
      <c r="A32" s="34" t="str">
        <f>'Пр 5 (произв)-'!A32</f>
        <v>1.3.1.14</v>
      </c>
      <c r="B32" s="35" t="str">
        <f>'Пр 5 (произв)-'!B32</f>
        <v>Приобретение 2-х дизель-генераторов 315 кВт на ДЭС п.Хорей-Вер</v>
      </c>
      <c r="C32" s="257" t="str">
        <f>'Пр 5 (произв)-'!C32</f>
        <v>М_ЗР.14</v>
      </c>
      <c r="D32" s="436">
        <f t="shared" si="1"/>
        <v>0.63</v>
      </c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583"/>
      <c r="Y32" s="584"/>
      <c r="Z32" s="584"/>
      <c r="AA32" s="584"/>
      <c r="AB32" s="584"/>
      <c r="AC32" s="584"/>
      <c r="AD32" s="584"/>
      <c r="AE32" s="584"/>
      <c r="AF32" s="584"/>
      <c r="AG32" s="584"/>
      <c r="AH32" s="583"/>
      <c r="AI32" s="584"/>
      <c r="AJ32" s="584"/>
      <c r="AK32" s="584"/>
      <c r="AL32" s="584"/>
      <c r="AM32" s="584"/>
      <c r="AN32" s="584"/>
      <c r="AO32" s="584"/>
      <c r="AP32" s="584"/>
      <c r="AQ32" s="584"/>
      <c r="AR32" s="436">
        <f>'Пр 5 (произв)-'!AQ32</f>
        <v>0.63</v>
      </c>
      <c r="AS32" s="257">
        <f>'Пр 5 (произв)-'!AR32</f>
        <v>0</v>
      </c>
      <c r="AT32" s="257">
        <f>'Пр 5 (произв)-'!AS32</f>
        <v>0</v>
      </c>
      <c r="AU32" s="257">
        <f>'Пр 5 (произв)-'!AT32</f>
        <v>0</v>
      </c>
      <c r="AV32" s="257">
        <f>'Пр 5 (произв)-'!AU32</f>
        <v>0</v>
      </c>
      <c r="AW32" s="257"/>
      <c r="AX32" s="257"/>
      <c r="AY32" s="257"/>
      <c r="AZ32" s="257"/>
      <c r="BA32" s="257"/>
      <c r="BB32" s="436">
        <f t="shared" si="2"/>
        <v>0.63</v>
      </c>
      <c r="BC32" s="437">
        <f t="shared" si="3"/>
        <v>0</v>
      </c>
      <c r="BD32" s="437">
        <f t="shared" si="4"/>
        <v>0</v>
      </c>
      <c r="BE32" s="437">
        <f t="shared" si="5"/>
        <v>0</v>
      </c>
      <c r="BF32" s="437">
        <f t="shared" si="6"/>
        <v>0</v>
      </c>
      <c r="BG32" s="257"/>
      <c r="BH32" s="257"/>
      <c r="BI32" s="257"/>
      <c r="BJ32" s="257"/>
      <c r="BK32" s="257"/>
      <c r="BL32" s="35"/>
    </row>
    <row r="33" spans="1:64" s="39" customFormat="1" ht="24" customHeight="1" x14ac:dyDescent="0.25">
      <c r="A33" s="34" t="str">
        <f>'Пр 5 (произв)-'!A33</f>
        <v>1.5.1.1</v>
      </c>
      <c r="B33" s="35" t="str">
        <f>'Пр 5 (произв)-'!B33</f>
        <v>Установка ветрогенераторов в д. Мгла (4 шт)</v>
      </c>
      <c r="C33" s="257" t="str">
        <f>'Пр 5 (произв)-'!C33</f>
        <v>М_ЗР.15</v>
      </c>
      <c r="D33" s="436">
        <f t="shared" si="1"/>
        <v>0</v>
      </c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583"/>
      <c r="Y33" s="584"/>
      <c r="Z33" s="584"/>
      <c r="AA33" s="584"/>
      <c r="AB33" s="584"/>
      <c r="AC33" s="584"/>
      <c r="AD33" s="584"/>
      <c r="AE33" s="584"/>
      <c r="AF33" s="584"/>
      <c r="AG33" s="584"/>
      <c r="AH33" s="583"/>
      <c r="AI33" s="584"/>
      <c r="AJ33" s="584"/>
      <c r="AK33" s="584"/>
      <c r="AL33" s="584"/>
      <c r="AM33" s="584"/>
      <c r="AN33" s="584"/>
      <c r="AO33" s="584"/>
      <c r="AP33" s="584"/>
      <c r="AQ33" s="584"/>
      <c r="AR33" s="436">
        <f>'Пр 5 (произв)-'!AQ33</f>
        <v>0</v>
      </c>
      <c r="AS33" s="257">
        <f>'Пр 5 (произв)-'!AR33</f>
        <v>0</v>
      </c>
      <c r="AT33" s="257">
        <f>'Пр 5 (произв)-'!AS33</f>
        <v>0</v>
      </c>
      <c r="AU33" s="257">
        <f>'Пр 5 (произв)-'!AT33</f>
        <v>0</v>
      </c>
      <c r="AV33" s="352">
        <f>'Пр 1 (произв)'!AZ139</f>
        <v>3.1247872403999999</v>
      </c>
      <c r="AW33" s="257"/>
      <c r="AX33" s="257"/>
      <c r="AY33" s="257"/>
      <c r="AZ33" s="257"/>
      <c r="BA33" s="257"/>
      <c r="BB33" s="436">
        <f t="shared" si="2"/>
        <v>0</v>
      </c>
      <c r="BC33" s="437">
        <f t="shared" si="3"/>
        <v>0</v>
      </c>
      <c r="BD33" s="437">
        <f t="shared" si="4"/>
        <v>0</v>
      </c>
      <c r="BE33" s="437">
        <f t="shared" si="5"/>
        <v>0</v>
      </c>
      <c r="BF33" s="437">
        <f t="shared" si="6"/>
        <v>3.1247872403999999</v>
      </c>
      <c r="BG33" s="257"/>
      <c r="BH33" s="257"/>
      <c r="BI33" s="257"/>
      <c r="BJ33" s="257"/>
      <c r="BK33" s="257"/>
      <c r="BL33" s="35"/>
    </row>
    <row r="34" spans="1:64" s="39" customFormat="1" ht="24" customHeight="1" x14ac:dyDescent="0.25">
      <c r="A34" s="34" t="str">
        <f>'Пр 5 (произв)-'!A34</f>
        <v>1.5.1.2</v>
      </c>
      <c r="B34" s="35" t="str">
        <f>'Пр 5 (произв)-'!B34</f>
        <v>Установка ветрогенераторов в д. Белушье (4 шт)</v>
      </c>
      <c r="C34" s="257" t="str">
        <f>'Пр 5 (произв)-'!C34</f>
        <v>М_ЗР.16</v>
      </c>
      <c r="D34" s="436">
        <f t="shared" si="1"/>
        <v>0</v>
      </c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583"/>
      <c r="Y34" s="584"/>
      <c r="Z34" s="584"/>
      <c r="AA34" s="584"/>
      <c r="AB34" s="584"/>
      <c r="AC34" s="584"/>
      <c r="AD34" s="584"/>
      <c r="AE34" s="584"/>
      <c r="AF34" s="584"/>
      <c r="AG34" s="584"/>
      <c r="AH34" s="583"/>
      <c r="AI34" s="584"/>
      <c r="AJ34" s="584"/>
      <c r="AK34" s="584"/>
      <c r="AL34" s="584"/>
      <c r="AM34" s="584"/>
      <c r="AN34" s="584"/>
      <c r="AO34" s="584"/>
      <c r="AP34" s="584"/>
      <c r="AQ34" s="584"/>
      <c r="AR34" s="436">
        <f>'Пр 5 (произв)-'!AQ34</f>
        <v>0</v>
      </c>
      <c r="AS34" s="257">
        <f>'Пр 5 (произв)-'!AR34</f>
        <v>0</v>
      </c>
      <c r="AT34" s="257">
        <f>'Пр 5 (произв)-'!AS34</f>
        <v>0</v>
      </c>
      <c r="AU34" s="257">
        <f>'Пр 5 (произв)-'!AT34</f>
        <v>0</v>
      </c>
      <c r="AV34" s="352">
        <f>'Пр 1 (произв)'!AZ140</f>
        <v>3.2824529309599999</v>
      </c>
      <c r="AW34" s="257"/>
      <c r="AX34" s="257"/>
      <c r="AY34" s="257"/>
      <c r="AZ34" s="257"/>
      <c r="BA34" s="257"/>
      <c r="BB34" s="436">
        <f t="shared" si="2"/>
        <v>0</v>
      </c>
      <c r="BC34" s="437">
        <f t="shared" si="3"/>
        <v>0</v>
      </c>
      <c r="BD34" s="437">
        <f t="shared" si="4"/>
        <v>0</v>
      </c>
      <c r="BE34" s="437">
        <f t="shared" si="5"/>
        <v>0</v>
      </c>
      <c r="BF34" s="437">
        <f t="shared" si="6"/>
        <v>3.2824529309599999</v>
      </c>
      <c r="BG34" s="257"/>
      <c r="BH34" s="257"/>
      <c r="BI34" s="257"/>
      <c r="BJ34" s="257"/>
      <c r="BK34" s="257"/>
      <c r="BL34" s="35"/>
    </row>
    <row r="35" spans="1:64" s="39" customFormat="1" ht="24" customHeight="1" x14ac:dyDescent="0.25">
      <c r="A35" s="34" t="str">
        <f>'Пр 5 (произв)-'!A35</f>
        <v>1.5.4.1</v>
      </c>
      <c r="B35" s="35" t="str">
        <f>'Пр 5 (произв)-'!B35</f>
        <v>Создание интеллектуальной системы учета электрической энергии</v>
      </c>
      <c r="C35" s="257" t="str">
        <f>'Пр 5 (произв)-'!C35</f>
        <v>М_ЗР.17</v>
      </c>
      <c r="D35" s="436">
        <f t="shared" si="1"/>
        <v>0</v>
      </c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583"/>
      <c r="Y35" s="584"/>
      <c r="Z35" s="584"/>
      <c r="AA35" s="584"/>
      <c r="AB35" s="584"/>
      <c r="AC35" s="584"/>
      <c r="AD35" s="584"/>
      <c r="AE35" s="584"/>
      <c r="AF35" s="584"/>
      <c r="AG35" s="584"/>
      <c r="AH35" s="583"/>
      <c r="AI35" s="584"/>
      <c r="AJ35" s="584"/>
      <c r="AK35" s="584"/>
      <c r="AL35" s="584"/>
      <c r="AM35" s="584"/>
      <c r="AN35" s="584"/>
      <c r="AO35" s="584"/>
      <c r="AP35" s="584"/>
      <c r="AQ35" s="584"/>
      <c r="AR35" s="436">
        <f>'Пр 5 (произв)-'!AQ35</f>
        <v>0</v>
      </c>
      <c r="AS35" s="257">
        <f>'Пр 5 (произв)-'!AR35</f>
        <v>0</v>
      </c>
      <c r="AT35" s="257">
        <f>'Пр 5 (произв)-'!AS35</f>
        <v>0</v>
      </c>
      <c r="AU35" s="257">
        <f>'Пр 5 (произв)-'!AT35</f>
        <v>0</v>
      </c>
      <c r="AV35" s="352">
        <f>'Пр 1 (произв)'!AZ151</f>
        <v>19.173656040000001</v>
      </c>
      <c r="AW35" s="257"/>
      <c r="AX35" s="257"/>
      <c r="AY35" s="257"/>
      <c r="AZ35" s="257"/>
      <c r="BA35" s="257"/>
      <c r="BB35" s="436">
        <f t="shared" si="2"/>
        <v>0</v>
      </c>
      <c r="BC35" s="437">
        <f t="shared" si="3"/>
        <v>0</v>
      </c>
      <c r="BD35" s="437">
        <f t="shared" si="4"/>
        <v>0</v>
      </c>
      <c r="BE35" s="437">
        <f t="shared" si="5"/>
        <v>0</v>
      </c>
      <c r="BF35" s="437">
        <f t="shared" si="6"/>
        <v>19.173656040000001</v>
      </c>
      <c r="BG35" s="257"/>
      <c r="BH35" s="257"/>
      <c r="BI35" s="257"/>
      <c r="BJ35" s="257"/>
      <c r="BK35" s="257"/>
      <c r="BL35" s="35"/>
    </row>
    <row r="36" spans="1:64" s="39" customFormat="1" ht="24" customHeight="1" x14ac:dyDescent="0.25">
      <c r="A36" s="524" t="str">
        <f>'Пр 5 (произв)-'!A36</f>
        <v>1.7.1</v>
      </c>
      <c r="B36" s="525" t="str">
        <f>'Пр 5 (произв)-'!B36</f>
        <v>Монтаж ограждения ДЭС п. Нельмин-Нос</v>
      </c>
      <c r="C36" s="526" t="str">
        <f>'Пр 5 (произв)-'!C36</f>
        <v>М_ЗР.18</v>
      </c>
      <c r="D36" s="436">
        <f t="shared" ref="D36" si="7">BB36</f>
        <v>0</v>
      </c>
      <c r="E36" s="526"/>
      <c r="F36" s="526"/>
      <c r="G36" s="526"/>
      <c r="H36" s="526"/>
      <c r="I36" s="526"/>
      <c r="J36" s="526"/>
      <c r="K36" s="526"/>
      <c r="L36" s="526"/>
      <c r="M36" s="526"/>
      <c r="N36" s="526"/>
      <c r="O36" s="526"/>
      <c r="P36" s="526"/>
      <c r="Q36" s="526"/>
      <c r="R36" s="526"/>
      <c r="S36" s="526"/>
      <c r="T36" s="526"/>
      <c r="U36" s="526"/>
      <c r="V36" s="526"/>
      <c r="W36" s="526"/>
      <c r="X36" s="583"/>
      <c r="Y36" s="584"/>
      <c r="Z36" s="584"/>
      <c r="AA36" s="584"/>
      <c r="AB36" s="584"/>
      <c r="AC36" s="584"/>
      <c r="AD36" s="584"/>
      <c r="AE36" s="584"/>
      <c r="AF36" s="584"/>
      <c r="AG36" s="584"/>
      <c r="AH36" s="583"/>
      <c r="AI36" s="584"/>
      <c r="AJ36" s="584"/>
      <c r="AK36" s="584"/>
      <c r="AL36" s="584"/>
      <c r="AM36" s="584"/>
      <c r="AN36" s="584"/>
      <c r="AO36" s="584"/>
      <c r="AP36" s="584"/>
      <c r="AQ36" s="584"/>
      <c r="AR36" s="436">
        <f>'Пр 5 (произв)-'!AQ36</f>
        <v>0</v>
      </c>
      <c r="AS36" s="526">
        <f>'Пр 5 (произв)-'!AR36</f>
        <v>0</v>
      </c>
      <c r="AT36" s="526">
        <f>'Пр 5 (произв)-'!AS36</f>
        <v>0</v>
      </c>
      <c r="AU36" s="526">
        <f>'Пр 5 (произв)-'!AT36</f>
        <v>0</v>
      </c>
      <c r="AV36" s="352">
        <f>'Пр 1 (произв)'!AZ159</f>
        <v>9.5626272671999999</v>
      </c>
      <c r="AW36" s="526"/>
      <c r="AX36" s="526"/>
      <c r="AY36" s="526"/>
      <c r="AZ36" s="526"/>
      <c r="BA36" s="526"/>
      <c r="BB36" s="436">
        <f t="shared" ref="BB36" si="8">X36+AH36+AR36</f>
        <v>0</v>
      </c>
      <c r="BC36" s="437">
        <f t="shared" ref="BC36" si="9">Y36+AI36+AS36</f>
        <v>0</v>
      </c>
      <c r="BD36" s="437">
        <f t="shared" ref="BD36" si="10">Z36+AJ36+AT36</f>
        <v>0</v>
      </c>
      <c r="BE36" s="437">
        <f t="shared" ref="BE36" si="11">AA36+AK36+AU36</f>
        <v>0</v>
      </c>
      <c r="BF36" s="437">
        <f t="shared" ref="BF36" si="12">AB36+AL36+AV36</f>
        <v>9.5626272671999999</v>
      </c>
      <c r="BG36" s="526"/>
      <c r="BH36" s="526"/>
      <c r="BI36" s="526"/>
      <c r="BJ36" s="526"/>
      <c r="BK36" s="526"/>
      <c r="BL36" s="525"/>
    </row>
    <row r="37" spans="1:64" x14ac:dyDescent="0.25">
      <c r="A37" s="524" t="str">
        <f>'Пр 5 (произв)-'!A37</f>
        <v>1.7.2</v>
      </c>
      <c r="B37" s="525" t="str">
        <f>'Пр 5 (произв)-'!B37</f>
        <v>Монтаж ограждения ДЭС п. Бугрино</v>
      </c>
      <c r="C37" s="526" t="str">
        <f>'Пр 5 (произв)-'!C37</f>
        <v>М_ЗР.19</v>
      </c>
      <c r="D37" s="436">
        <f t="shared" ref="D37:D46" si="13">BB37</f>
        <v>0</v>
      </c>
      <c r="E37" s="526"/>
      <c r="F37" s="526"/>
      <c r="G37" s="526"/>
      <c r="H37" s="526"/>
      <c r="I37" s="526"/>
      <c r="J37" s="526"/>
      <c r="K37" s="526"/>
      <c r="L37" s="526"/>
      <c r="M37" s="526"/>
      <c r="N37" s="526"/>
      <c r="O37" s="526"/>
      <c r="P37" s="526"/>
      <c r="Q37" s="526"/>
      <c r="R37" s="526"/>
      <c r="S37" s="526"/>
      <c r="T37" s="526"/>
      <c r="U37" s="526"/>
      <c r="V37" s="526"/>
      <c r="W37" s="526"/>
      <c r="X37" s="583"/>
      <c r="Y37" s="584"/>
      <c r="Z37" s="584"/>
      <c r="AA37" s="584"/>
      <c r="AB37" s="584"/>
      <c r="AC37" s="584"/>
      <c r="AD37" s="584"/>
      <c r="AE37" s="584"/>
      <c r="AF37" s="584"/>
      <c r="AG37" s="584"/>
      <c r="AH37" s="583"/>
      <c r="AI37" s="584"/>
      <c r="AJ37" s="584"/>
      <c r="AK37" s="584"/>
      <c r="AL37" s="584"/>
      <c r="AM37" s="584"/>
      <c r="AN37" s="584"/>
      <c r="AO37" s="584"/>
      <c r="AP37" s="584"/>
      <c r="AQ37" s="584"/>
      <c r="AR37" s="436">
        <f>'Пр 5 (произв)-'!AQ37</f>
        <v>0</v>
      </c>
      <c r="AS37" s="526">
        <f>'Пр 5 (произв)-'!AR37</f>
        <v>0</v>
      </c>
      <c r="AT37" s="526">
        <f>'Пр 5 (произв)-'!AS37</f>
        <v>0</v>
      </c>
      <c r="AU37" s="526">
        <f>'Пр 5 (произв)-'!AT37</f>
        <v>0</v>
      </c>
      <c r="AV37" s="352">
        <f>'Пр 1 (произв)'!AZ160</f>
        <v>10.2252242736</v>
      </c>
      <c r="AW37" s="526"/>
      <c r="AX37" s="526"/>
      <c r="AY37" s="526"/>
      <c r="AZ37" s="526"/>
      <c r="BA37" s="526"/>
      <c r="BB37" s="436">
        <f t="shared" ref="BB37:BB46" si="14">X37+AH37+AR37</f>
        <v>0</v>
      </c>
      <c r="BC37" s="437">
        <f t="shared" ref="BC37:BC46" si="15">Y37+AI37+AS37</f>
        <v>0</v>
      </c>
      <c r="BD37" s="437">
        <f t="shared" ref="BD37:BD46" si="16">Z37+AJ37+AT37</f>
        <v>0</v>
      </c>
      <c r="BE37" s="437">
        <f t="shared" ref="BE37:BE46" si="17">AA37+AK37+AU37</f>
        <v>0</v>
      </c>
      <c r="BF37" s="437">
        <f t="shared" ref="BF37:BF46" si="18">AB37+AL37+AV37</f>
        <v>10.2252242736</v>
      </c>
      <c r="BG37" s="526"/>
      <c r="BH37" s="526"/>
      <c r="BI37" s="526"/>
      <c r="BJ37" s="526"/>
      <c r="BK37" s="526"/>
      <c r="BL37" s="525"/>
    </row>
    <row r="38" spans="1:64" x14ac:dyDescent="0.25">
      <c r="A38" s="524" t="str">
        <f>'Пр 5 (произв)-'!A38</f>
        <v>1.7.3</v>
      </c>
      <c r="B38" s="525" t="str">
        <f>'Пр 5 (произв)-'!B38</f>
        <v>Монтаж ограждения ДЭС п. Варнек</v>
      </c>
      <c r="C38" s="526" t="str">
        <f>'Пр 5 (произв)-'!C38</f>
        <v>М_ЗР.20</v>
      </c>
      <c r="D38" s="436">
        <f t="shared" si="13"/>
        <v>0</v>
      </c>
      <c r="E38" s="526"/>
      <c r="F38" s="526"/>
      <c r="G38" s="526"/>
      <c r="H38" s="526"/>
      <c r="I38" s="526"/>
      <c r="J38" s="526"/>
      <c r="K38" s="526"/>
      <c r="L38" s="526"/>
      <c r="M38" s="526"/>
      <c r="N38" s="526"/>
      <c r="O38" s="526"/>
      <c r="P38" s="526"/>
      <c r="Q38" s="526"/>
      <c r="R38" s="526"/>
      <c r="S38" s="526"/>
      <c r="T38" s="526"/>
      <c r="U38" s="526"/>
      <c r="V38" s="526"/>
      <c r="W38" s="526"/>
      <c r="X38" s="583"/>
      <c r="Y38" s="584"/>
      <c r="Z38" s="584"/>
      <c r="AA38" s="584"/>
      <c r="AB38" s="584"/>
      <c r="AC38" s="584"/>
      <c r="AD38" s="584"/>
      <c r="AE38" s="584"/>
      <c r="AF38" s="584"/>
      <c r="AG38" s="584"/>
      <c r="AH38" s="583"/>
      <c r="AI38" s="584"/>
      <c r="AJ38" s="584"/>
      <c r="AK38" s="584"/>
      <c r="AL38" s="584"/>
      <c r="AM38" s="584"/>
      <c r="AN38" s="584"/>
      <c r="AO38" s="584"/>
      <c r="AP38" s="584"/>
      <c r="AQ38" s="584"/>
      <c r="AR38" s="436">
        <f>'Пр 5 (произв)-'!AQ38</f>
        <v>0</v>
      </c>
      <c r="AS38" s="526">
        <f>'Пр 5 (произв)-'!AR38</f>
        <v>0</v>
      </c>
      <c r="AT38" s="526">
        <f>'Пр 5 (произв)-'!AS38</f>
        <v>0</v>
      </c>
      <c r="AU38" s="526">
        <f>'Пр 5 (произв)-'!AT38</f>
        <v>0</v>
      </c>
      <c r="AV38" s="352">
        <f>'Пр 1 (произв)'!AZ161</f>
        <v>8.5257847919999996</v>
      </c>
      <c r="AW38" s="526"/>
      <c r="AX38" s="526"/>
      <c r="AY38" s="526"/>
      <c r="AZ38" s="526"/>
      <c r="BA38" s="526"/>
      <c r="BB38" s="436">
        <f t="shared" si="14"/>
        <v>0</v>
      </c>
      <c r="BC38" s="437">
        <f t="shared" si="15"/>
        <v>0</v>
      </c>
      <c r="BD38" s="437">
        <f t="shared" si="16"/>
        <v>0</v>
      </c>
      <c r="BE38" s="437">
        <f t="shared" si="17"/>
        <v>0</v>
      </c>
      <c r="BF38" s="437">
        <f t="shared" si="18"/>
        <v>8.5257847919999996</v>
      </c>
      <c r="BG38" s="526"/>
      <c r="BH38" s="526"/>
      <c r="BI38" s="526"/>
      <c r="BJ38" s="526"/>
      <c r="BK38" s="526"/>
      <c r="BL38" s="525"/>
    </row>
    <row r="39" spans="1:64" x14ac:dyDescent="0.25">
      <c r="A39" s="524" t="str">
        <f>'Пр 5 (произв)-'!A39</f>
        <v>1.7.4</v>
      </c>
      <c r="B39" s="525" t="str">
        <f>'Пр 5 (произв)-'!B39</f>
        <v>Монтаж ограждения ДЭС п. Усть-Кара</v>
      </c>
      <c r="C39" s="526" t="str">
        <f>'Пр 5 (произв)-'!C39</f>
        <v>М_ЗР.21</v>
      </c>
      <c r="D39" s="436">
        <f t="shared" si="13"/>
        <v>0</v>
      </c>
      <c r="E39" s="526"/>
      <c r="F39" s="526"/>
      <c r="G39" s="526"/>
      <c r="H39" s="526"/>
      <c r="I39" s="526"/>
      <c r="J39" s="526"/>
      <c r="K39" s="526"/>
      <c r="L39" s="526"/>
      <c r="M39" s="526"/>
      <c r="N39" s="526"/>
      <c r="O39" s="526"/>
      <c r="P39" s="526"/>
      <c r="Q39" s="526"/>
      <c r="R39" s="526"/>
      <c r="S39" s="526"/>
      <c r="T39" s="526"/>
      <c r="U39" s="526"/>
      <c r="V39" s="526"/>
      <c r="W39" s="526"/>
      <c r="X39" s="583"/>
      <c r="Y39" s="584"/>
      <c r="Z39" s="584"/>
      <c r="AA39" s="584"/>
      <c r="AB39" s="584"/>
      <c r="AC39" s="584"/>
      <c r="AD39" s="584"/>
      <c r="AE39" s="584"/>
      <c r="AF39" s="584"/>
      <c r="AG39" s="584"/>
      <c r="AH39" s="583"/>
      <c r="AI39" s="584"/>
      <c r="AJ39" s="584"/>
      <c r="AK39" s="584"/>
      <c r="AL39" s="584"/>
      <c r="AM39" s="584"/>
      <c r="AN39" s="584"/>
      <c r="AO39" s="584"/>
      <c r="AP39" s="584"/>
      <c r="AQ39" s="584"/>
      <c r="AR39" s="436">
        <f>'Пр 5 (произв)-'!AQ39</f>
        <v>0</v>
      </c>
      <c r="AS39" s="526">
        <f>'Пр 5 (произв)-'!AR39</f>
        <v>0</v>
      </c>
      <c r="AT39" s="526">
        <f>'Пр 5 (произв)-'!AS39</f>
        <v>0</v>
      </c>
      <c r="AU39" s="526">
        <f>'Пр 5 (произв)-'!AT39</f>
        <v>0</v>
      </c>
      <c r="AV39" s="352">
        <f>'Пр 1 (произв)'!AZ162</f>
        <v>9.5071022255999988</v>
      </c>
      <c r="AW39" s="526"/>
      <c r="AX39" s="526"/>
      <c r="AY39" s="526"/>
      <c r="AZ39" s="526"/>
      <c r="BA39" s="526"/>
      <c r="BB39" s="436">
        <f t="shared" si="14"/>
        <v>0</v>
      </c>
      <c r="BC39" s="437">
        <f t="shared" si="15"/>
        <v>0</v>
      </c>
      <c r="BD39" s="437">
        <f t="shared" si="16"/>
        <v>0</v>
      </c>
      <c r="BE39" s="437">
        <f t="shared" si="17"/>
        <v>0</v>
      </c>
      <c r="BF39" s="437">
        <f t="shared" si="18"/>
        <v>9.5071022255999988</v>
      </c>
      <c r="BG39" s="526"/>
      <c r="BH39" s="526"/>
      <c r="BI39" s="526"/>
      <c r="BJ39" s="526"/>
      <c r="BK39" s="526"/>
      <c r="BL39" s="525"/>
    </row>
    <row r="40" spans="1:64" x14ac:dyDescent="0.25">
      <c r="A40" s="524" t="str">
        <f>'Пр 5 (произв)-'!A40</f>
        <v>1.7.5</v>
      </c>
      <c r="B40" s="525" t="str">
        <f>'Пр 5 (произв)-'!B40</f>
        <v>Монтаж ограждения ДЭС с. Коткино</v>
      </c>
      <c r="C40" s="526" t="str">
        <f>'Пр 5 (произв)-'!C40</f>
        <v>М_ЗР.22</v>
      </c>
      <c r="D40" s="436">
        <f t="shared" si="13"/>
        <v>0</v>
      </c>
      <c r="E40" s="526"/>
      <c r="F40" s="526"/>
      <c r="G40" s="526"/>
      <c r="H40" s="526"/>
      <c r="I40" s="526"/>
      <c r="J40" s="526"/>
      <c r="K40" s="526"/>
      <c r="L40" s="526"/>
      <c r="M40" s="526"/>
      <c r="N40" s="526"/>
      <c r="O40" s="526"/>
      <c r="P40" s="526"/>
      <c r="Q40" s="526"/>
      <c r="R40" s="526"/>
      <c r="S40" s="526"/>
      <c r="T40" s="526"/>
      <c r="U40" s="526"/>
      <c r="V40" s="526"/>
      <c r="W40" s="526"/>
      <c r="X40" s="583"/>
      <c r="Y40" s="584"/>
      <c r="Z40" s="584"/>
      <c r="AA40" s="584"/>
      <c r="AB40" s="584"/>
      <c r="AC40" s="584"/>
      <c r="AD40" s="584"/>
      <c r="AE40" s="584"/>
      <c r="AF40" s="584"/>
      <c r="AG40" s="584"/>
      <c r="AH40" s="583"/>
      <c r="AI40" s="584"/>
      <c r="AJ40" s="584"/>
      <c r="AK40" s="584"/>
      <c r="AL40" s="584"/>
      <c r="AM40" s="584"/>
      <c r="AN40" s="584"/>
      <c r="AO40" s="584"/>
      <c r="AP40" s="584"/>
      <c r="AQ40" s="584"/>
      <c r="AR40" s="436">
        <f>'Пр 5 (произв)-'!AQ40</f>
        <v>0</v>
      </c>
      <c r="AS40" s="526">
        <f>'Пр 5 (произв)-'!AR40</f>
        <v>0</v>
      </c>
      <c r="AT40" s="526">
        <f>'Пр 5 (произв)-'!AS40</f>
        <v>0</v>
      </c>
      <c r="AU40" s="526">
        <f>'Пр 5 (произв)-'!AT40</f>
        <v>0</v>
      </c>
      <c r="AV40" s="352">
        <f>'Пр 1 (произв)'!AZ163</f>
        <v>13.746483016000001</v>
      </c>
      <c r="AW40" s="526"/>
      <c r="AX40" s="526"/>
      <c r="AY40" s="526"/>
      <c r="AZ40" s="526"/>
      <c r="BA40" s="526"/>
      <c r="BB40" s="436">
        <f t="shared" si="14"/>
        <v>0</v>
      </c>
      <c r="BC40" s="437">
        <f t="shared" si="15"/>
        <v>0</v>
      </c>
      <c r="BD40" s="437">
        <f t="shared" si="16"/>
        <v>0</v>
      </c>
      <c r="BE40" s="437">
        <f t="shared" si="17"/>
        <v>0</v>
      </c>
      <c r="BF40" s="437">
        <f t="shared" si="18"/>
        <v>13.746483016000001</v>
      </c>
      <c r="BG40" s="526"/>
      <c r="BH40" s="526"/>
      <c r="BI40" s="526"/>
      <c r="BJ40" s="526"/>
      <c r="BK40" s="526"/>
      <c r="BL40" s="525"/>
    </row>
    <row r="41" spans="1:64" x14ac:dyDescent="0.25">
      <c r="A41" s="524" t="str">
        <f>'Пр 5 (произв)-'!A41</f>
        <v>1.7.6</v>
      </c>
      <c r="B41" s="525" t="str">
        <f>'Пр 5 (произв)-'!B41</f>
        <v>Монтаж ограждения ДЭС д. Устье</v>
      </c>
      <c r="C41" s="526" t="str">
        <f>'Пр 5 (произв)-'!C41</f>
        <v>М_ЗР.23</v>
      </c>
      <c r="D41" s="436">
        <f t="shared" si="13"/>
        <v>0</v>
      </c>
      <c r="E41" s="526"/>
      <c r="F41" s="526"/>
      <c r="G41" s="526"/>
      <c r="H41" s="526"/>
      <c r="I41" s="526"/>
      <c r="J41" s="526"/>
      <c r="K41" s="526"/>
      <c r="L41" s="526"/>
      <c r="M41" s="526"/>
      <c r="N41" s="526"/>
      <c r="O41" s="526"/>
      <c r="P41" s="526"/>
      <c r="Q41" s="526"/>
      <c r="R41" s="526"/>
      <c r="S41" s="526"/>
      <c r="T41" s="526"/>
      <c r="U41" s="526"/>
      <c r="V41" s="526"/>
      <c r="W41" s="526"/>
      <c r="X41" s="583"/>
      <c r="Y41" s="584"/>
      <c r="Z41" s="584"/>
      <c r="AA41" s="584"/>
      <c r="AB41" s="584"/>
      <c r="AC41" s="584"/>
      <c r="AD41" s="584"/>
      <c r="AE41" s="584"/>
      <c r="AF41" s="584"/>
      <c r="AG41" s="584"/>
      <c r="AH41" s="583"/>
      <c r="AI41" s="584"/>
      <c r="AJ41" s="584"/>
      <c r="AK41" s="584"/>
      <c r="AL41" s="584"/>
      <c r="AM41" s="584"/>
      <c r="AN41" s="584"/>
      <c r="AO41" s="584"/>
      <c r="AP41" s="584"/>
      <c r="AQ41" s="584"/>
      <c r="AR41" s="436">
        <f>'Пр 5 (произв)-'!AQ41</f>
        <v>0</v>
      </c>
      <c r="AS41" s="526">
        <f>'Пр 5 (произв)-'!AR41</f>
        <v>0</v>
      </c>
      <c r="AT41" s="526">
        <f>'Пр 5 (произв)-'!AS41</f>
        <v>0</v>
      </c>
      <c r="AU41" s="526">
        <f>'Пр 5 (произв)-'!AT41</f>
        <v>0</v>
      </c>
      <c r="AV41" s="352">
        <f>'Пр 1 (произв)'!AZ164</f>
        <v>9.5903953824000006</v>
      </c>
      <c r="AW41" s="526"/>
      <c r="AX41" s="526"/>
      <c r="AY41" s="526"/>
      <c r="AZ41" s="526"/>
      <c r="BA41" s="526"/>
      <c r="BB41" s="436">
        <f t="shared" si="14"/>
        <v>0</v>
      </c>
      <c r="BC41" s="437">
        <f t="shared" si="15"/>
        <v>0</v>
      </c>
      <c r="BD41" s="437">
        <f t="shared" si="16"/>
        <v>0</v>
      </c>
      <c r="BE41" s="437">
        <f t="shared" si="17"/>
        <v>0</v>
      </c>
      <c r="BF41" s="437">
        <f t="shared" si="18"/>
        <v>9.5903953824000006</v>
      </c>
      <c r="BG41" s="526"/>
      <c r="BH41" s="526"/>
      <c r="BI41" s="526"/>
      <c r="BJ41" s="526"/>
      <c r="BK41" s="526"/>
      <c r="BL41" s="525"/>
    </row>
    <row r="42" spans="1:64" x14ac:dyDescent="0.25">
      <c r="A42" s="524" t="str">
        <f>'Пр 5 (произв)-'!A42</f>
        <v>1.7.7</v>
      </c>
      <c r="B42" s="525" t="str">
        <f>'Пр 5 (произв)-'!B42</f>
        <v>Монтаж ограждения ДЭС д. Тошвиска</v>
      </c>
      <c r="C42" s="526" t="str">
        <f>'Пр 5 (произв)-'!C42</f>
        <v>М_ЗР.24</v>
      </c>
      <c r="D42" s="436">
        <f t="shared" si="13"/>
        <v>0</v>
      </c>
      <c r="E42" s="526"/>
      <c r="F42" s="526"/>
      <c r="G42" s="526"/>
      <c r="H42" s="526"/>
      <c r="I42" s="526"/>
      <c r="J42" s="526"/>
      <c r="K42" s="526"/>
      <c r="L42" s="526"/>
      <c r="M42" s="526"/>
      <c r="N42" s="526"/>
      <c r="O42" s="526"/>
      <c r="P42" s="526"/>
      <c r="Q42" s="526"/>
      <c r="R42" s="526"/>
      <c r="S42" s="526"/>
      <c r="T42" s="526"/>
      <c r="U42" s="526"/>
      <c r="V42" s="526"/>
      <c r="W42" s="526"/>
      <c r="X42" s="583"/>
      <c r="Y42" s="584"/>
      <c r="Z42" s="584"/>
      <c r="AA42" s="584"/>
      <c r="AB42" s="584"/>
      <c r="AC42" s="584"/>
      <c r="AD42" s="584"/>
      <c r="AE42" s="584"/>
      <c r="AF42" s="584"/>
      <c r="AG42" s="584"/>
      <c r="AH42" s="583"/>
      <c r="AI42" s="584"/>
      <c r="AJ42" s="584"/>
      <c r="AK42" s="584"/>
      <c r="AL42" s="584"/>
      <c r="AM42" s="584"/>
      <c r="AN42" s="584"/>
      <c r="AO42" s="584"/>
      <c r="AP42" s="584"/>
      <c r="AQ42" s="584"/>
      <c r="AR42" s="436">
        <f>'Пр 5 (произв)-'!AQ42</f>
        <v>0</v>
      </c>
      <c r="AS42" s="526">
        <f>'Пр 5 (произв)-'!AR42</f>
        <v>0</v>
      </c>
      <c r="AT42" s="526">
        <f>'Пр 5 (произв)-'!AS42</f>
        <v>0</v>
      </c>
      <c r="AU42" s="526">
        <f>'Пр 5 (произв)-'!AT42</f>
        <v>0</v>
      </c>
      <c r="AV42" s="352">
        <f>'Пр 1 (произв)'!AZ165</f>
        <v>8.8032135744000009</v>
      </c>
      <c r="AW42" s="526"/>
      <c r="AX42" s="526"/>
      <c r="AY42" s="526"/>
      <c r="AZ42" s="526"/>
      <c r="BA42" s="526"/>
      <c r="BB42" s="436">
        <f t="shared" si="14"/>
        <v>0</v>
      </c>
      <c r="BC42" s="437">
        <f t="shared" si="15"/>
        <v>0</v>
      </c>
      <c r="BD42" s="437">
        <f t="shared" si="16"/>
        <v>0</v>
      </c>
      <c r="BE42" s="437">
        <f t="shared" si="17"/>
        <v>0</v>
      </c>
      <c r="BF42" s="437">
        <f t="shared" si="18"/>
        <v>8.8032135744000009</v>
      </c>
      <c r="BG42" s="526"/>
      <c r="BH42" s="526"/>
      <c r="BI42" s="526"/>
      <c r="BJ42" s="526"/>
      <c r="BK42" s="526"/>
      <c r="BL42" s="525"/>
    </row>
    <row r="43" spans="1:64" x14ac:dyDescent="0.25">
      <c r="A43" s="524" t="str">
        <f>'Пр 5 (произв)-'!A43</f>
        <v>1.7.8</v>
      </c>
      <c r="B43" s="525" t="str">
        <f>'Пр 5 (произв)-'!B43</f>
        <v>Монтаж ограждения ДЭС д. Щелино</v>
      </c>
      <c r="C43" s="526" t="str">
        <f>'Пр 5 (произв)-'!C43</f>
        <v>М_ЗР.25</v>
      </c>
      <c r="D43" s="436">
        <f t="shared" si="13"/>
        <v>0</v>
      </c>
      <c r="E43" s="526"/>
      <c r="F43" s="526"/>
      <c r="G43" s="526"/>
      <c r="H43" s="526"/>
      <c r="I43" s="526"/>
      <c r="J43" s="526"/>
      <c r="K43" s="526"/>
      <c r="L43" s="526"/>
      <c r="M43" s="526"/>
      <c r="N43" s="526"/>
      <c r="O43" s="526"/>
      <c r="P43" s="526"/>
      <c r="Q43" s="526"/>
      <c r="R43" s="526"/>
      <c r="S43" s="526"/>
      <c r="T43" s="526"/>
      <c r="U43" s="526"/>
      <c r="V43" s="526"/>
      <c r="W43" s="526"/>
      <c r="X43" s="583"/>
      <c r="Y43" s="584"/>
      <c r="Z43" s="584"/>
      <c r="AA43" s="584"/>
      <c r="AB43" s="584"/>
      <c r="AC43" s="584"/>
      <c r="AD43" s="584"/>
      <c r="AE43" s="584"/>
      <c r="AF43" s="584"/>
      <c r="AG43" s="584"/>
      <c r="AH43" s="583"/>
      <c r="AI43" s="584"/>
      <c r="AJ43" s="584"/>
      <c r="AK43" s="584"/>
      <c r="AL43" s="584"/>
      <c r="AM43" s="584"/>
      <c r="AN43" s="584"/>
      <c r="AO43" s="584"/>
      <c r="AP43" s="584"/>
      <c r="AQ43" s="584"/>
      <c r="AR43" s="436">
        <f>'Пр 5 (произв)-'!AQ43</f>
        <v>0</v>
      </c>
      <c r="AS43" s="526">
        <f>'Пр 5 (произв)-'!AR43</f>
        <v>0</v>
      </c>
      <c r="AT43" s="526">
        <f>'Пр 5 (произв)-'!AS43</f>
        <v>0</v>
      </c>
      <c r="AU43" s="526">
        <f>'Пр 5 (произв)-'!AT43</f>
        <v>0</v>
      </c>
      <c r="AV43" s="352">
        <f>'Пр 1 (произв)'!AZ166</f>
        <v>8.7198284208000008</v>
      </c>
      <c r="AW43" s="526"/>
      <c r="AX43" s="526"/>
      <c r="AY43" s="526"/>
      <c r="AZ43" s="526"/>
      <c r="BA43" s="526"/>
      <c r="BB43" s="436">
        <f t="shared" si="14"/>
        <v>0</v>
      </c>
      <c r="BC43" s="437">
        <f t="shared" si="15"/>
        <v>0</v>
      </c>
      <c r="BD43" s="437">
        <f t="shared" si="16"/>
        <v>0</v>
      </c>
      <c r="BE43" s="437">
        <f t="shared" si="17"/>
        <v>0</v>
      </c>
      <c r="BF43" s="437">
        <f t="shared" si="18"/>
        <v>8.7198284208000008</v>
      </c>
      <c r="BG43" s="526"/>
      <c r="BH43" s="526"/>
      <c r="BI43" s="526"/>
      <c r="BJ43" s="526"/>
      <c r="BK43" s="526"/>
      <c r="BL43" s="525"/>
    </row>
    <row r="44" spans="1:64" x14ac:dyDescent="0.25">
      <c r="A44" s="524" t="str">
        <f>'Пр 5 (произв)-'!A44</f>
        <v>1.7.9</v>
      </c>
      <c r="B44" s="525" t="str">
        <f>'Пр 5 (произв)-'!B44</f>
        <v>Монтаж ограждения ДЭС п. Харута</v>
      </c>
      <c r="C44" s="526" t="str">
        <f>'Пр 5 (произв)-'!C44</f>
        <v>М_ЗР.26</v>
      </c>
      <c r="D44" s="436">
        <f t="shared" si="13"/>
        <v>0</v>
      </c>
      <c r="E44" s="526"/>
      <c r="F44" s="526"/>
      <c r="G44" s="526"/>
      <c r="H44" s="526"/>
      <c r="I44" s="526"/>
      <c r="J44" s="526"/>
      <c r="K44" s="526"/>
      <c r="L44" s="526"/>
      <c r="M44" s="526"/>
      <c r="N44" s="526"/>
      <c r="O44" s="526"/>
      <c r="P44" s="526"/>
      <c r="Q44" s="526"/>
      <c r="R44" s="526"/>
      <c r="S44" s="526"/>
      <c r="T44" s="526"/>
      <c r="U44" s="526"/>
      <c r="V44" s="526"/>
      <c r="W44" s="526"/>
      <c r="X44" s="583"/>
      <c r="Y44" s="584"/>
      <c r="Z44" s="584"/>
      <c r="AA44" s="584"/>
      <c r="AB44" s="584"/>
      <c r="AC44" s="584"/>
      <c r="AD44" s="584"/>
      <c r="AE44" s="584"/>
      <c r="AF44" s="584"/>
      <c r="AG44" s="584"/>
      <c r="AH44" s="583"/>
      <c r="AI44" s="584"/>
      <c r="AJ44" s="584"/>
      <c r="AK44" s="584"/>
      <c r="AL44" s="584"/>
      <c r="AM44" s="584"/>
      <c r="AN44" s="584"/>
      <c r="AO44" s="584"/>
      <c r="AP44" s="584"/>
      <c r="AQ44" s="584"/>
      <c r="AR44" s="436">
        <f>'Пр 5 (произв)-'!AQ44</f>
        <v>0</v>
      </c>
      <c r="AS44" s="526">
        <f>'Пр 5 (произв)-'!AR44</f>
        <v>0</v>
      </c>
      <c r="AT44" s="526">
        <f>'Пр 5 (произв)-'!AS44</f>
        <v>0</v>
      </c>
      <c r="AU44" s="526">
        <f>'Пр 5 (произв)-'!AT44</f>
        <v>0</v>
      </c>
      <c r="AV44" s="352">
        <f>'Пр 1 (произв)'!AZ167</f>
        <v>9.8680081584000003</v>
      </c>
      <c r="AW44" s="526"/>
      <c r="AX44" s="526"/>
      <c r="AY44" s="526"/>
      <c r="AZ44" s="526"/>
      <c r="BA44" s="526"/>
      <c r="BB44" s="436">
        <f t="shared" si="14"/>
        <v>0</v>
      </c>
      <c r="BC44" s="437">
        <f t="shared" si="15"/>
        <v>0</v>
      </c>
      <c r="BD44" s="437">
        <f t="shared" si="16"/>
        <v>0</v>
      </c>
      <c r="BE44" s="437">
        <f t="shared" si="17"/>
        <v>0</v>
      </c>
      <c r="BF44" s="437">
        <f t="shared" si="18"/>
        <v>9.8680081584000003</v>
      </c>
      <c r="BG44" s="526"/>
      <c r="BH44" s="526"/>
      <c r="BI44" s="526"/>
      <c r="BJ44" s="526"/>
      <c r="BK44" s="526"/>
      <c r="BL44" s="525"/>
    </row>
    <row r="45" spans="1:64" x14ac:dyDescent="0.25">
      <c r="A45" s="524" t="str">
        <f>'Пр 5 (произв)-'!A45</f>
        <v>1.7.10</v>
      </c>
      <c r="B45" s="525" t="str">
        <f>'Пр 5 (произв)-'!B45</f>
        <v>Монтаж ограждения ДЭС с. Оксино</v>
      </c>
      <c r="C45" s="526" t="str">
        <f>'Пр 5 (произв)-'!C45</f>
        <v>М_ЗР.27</v>
      </c>
      <c r="D45" s="436">
        <f t="shared" si="13"/>
        <v>0</v>
      </c>
      <c r="E45" s="526"/>
      <c r="F45" s="526"/>
      <c r="G45" s="526"/>
      <c r="H45" s="526"/>
      <c r="I45" s="526"/>
      <c r="J45" s="526"/>
      <c r="K45" s="526"/>
      <c r="L45" s="526"/>
      <c r="M45" s="526"/>
      <c r="N45" s="526"/>
      <c r="O45" s="526"/>
      <c r="P45" s="526"/>
      <c r="Q45" s="526"/>
      <c r="R45" s="526"/>
      <c r="S45" s="526"/>
      <c r="T45" s="526"/>
      <c r="U45" s="526"/>
      <c r="V45" s="526"/>
      <c r="W45" s="526"/>
      <c r="X45" s="583"/>
      <c r="Y45" s="584"/>
      <c r="Z45" s="584"/>
      <c r="AA45" s="584"/>
      <c r="AB45" s="584"/>
      <c r="AC45" s="584"/>
      <c r="AD45" s="584"/>
      <c r="AE45" s="584"/>
      <c r="AF45" s="584"/>
      <c r="AG45" s="584"/>
      <c r="AH45" s="583"/>
      <c r="AI45" s="584"/>
      <c r="AJ45" s="584"/>
      <c r="AK45" s="584"/>
      <c r="AL45" s="584"/>
      <c r="AM45" s="584"/>
      <c r="AN45" s="584"/>
      <c r="AO45" s="584"/>
      <c r="AP45" s="584"/>
      <c r="AQ45" s="584"/>
      <c r="AR45" s="436">
        <f>'Пр 5 (произв)-'!AQ45</f>
        <v>0</v>
      </c>
      <c r="AS45" s="526">
        <f>'Пр 5 (произв)-'!AR45</f>
        <v>0</v>
      </c>
      <c r="AT45" s="526">
        <f>'Пр 5 (произв)-'!AS45</f>
        <v>0</v>
      </c>
      <c r="AU45" s="526">
        <f>'Пр 5 (произв)-'!AT45</f>
        <v>0</v>
      </c>
      <c r="AV45" s="352">
        <f>'Пр 1 (произв)'!AZ168</f>
        <v>9.6459166944000003</v>
      </c>
      <c r="AW45" s="526"/>
      <c r="AX45" s="526"/>
      <c r="AY45" s="526"/>
      <c r="AZ45" s="526"/>
      <c r="BA45" s="526"/>
      <c r="BB45" s="436">
        <f t="shared" si="14"/>
        <v>0</v>
      </c>
      <c r="BC45" s="437">
        <f t="shared" si="15"/>
        <v>0</v>
      </c>
      <c r="BD45" s="437">
        <f t="shared" si="16"/>
        <v>0</v>
      </c>
      <c r="BE45" s="437">
        <f t="shared" si="17"/>
        <v>0</v>
      </c>
      <c r="BF45" s="437">
        <f t="shared" si="18"/>
        <v>9.6459166944000003</v>
      </c>
      <c r="BG45" s="526"/>
      <c r="BH45" s="526"/>
      <c r="BI45" s="526"/>
      <c r="BJ45" s="526"/>
      <c r="BK45" s="526"/>
      <c r="BL45" s="525"/>
    </row>
    <row r="46" spans="1:64" x14ac:dyDescent="0.25">
      <c r="A46" s="524" t="str">
        <f>'Пр 5 (произв)-'!A46</f>
        <v>1.7.11</v>
      </c>
      <c r="B46" s="525" t="str">
        <f>'Пр 5 (произв)-'!B46</f>
        <v>Монтаж ограждения ДЭС д. Андег</v>
      </c>
      <c r="C46" s="526" t="str">
        <f>'Пр 5 (произв)-'!C46</f>
        <v>М_ЗР.28</v>
      </c>
      <c r="D46" s="436">
        <f t="shared" si="13"/>
        <v>0</v>
      </c>
      <c r="E46" s="526"/>
      <c r="F46" s="526"/>
      <c r="G46" s="526"/>
      <c r="H46" s="526"/>
      <c r="I46" s="526"/>
      <c r="J46" s="526"/>
      <c r="K46" s="526"/>
      <c r="L46" s="526"/>
      <c r="M46" s="526"/>
      <c r="N46" s="526"/>
      <c r="O46" s="526"/>
      <c r="P46" s="526"/>
      <c r="Q46" s="526"/>
      <c r="R46" s="526"/>
      <c r="S46" s="526"/>
      <c r="T46" s="526"/>
      <c r="U46" s="526"/>
      <c r="V46" s="526"/>
      <c r="W46" s="526"/>
      <c r="X46" s="583"/>
      <c r="Y46" s="584"/>
      <c r="Z46" s="584"/>
      <c r="AA46" s="584"/>
      <c r="AB46" s="584"/>
      <c r="AC46" s="584"/>
      <c r="AD46" s="584"/>
      <c r="AE46" s="584"/>
      <c r="AF46" s="584"/>
      <c r="AG46" s="584"/>
      <c r="AH46" s="583"/>
      <c r="AI46" s="584"/>
      <c r="AJ46" s="584"/>
      <c r="AK46" s="584"/>
      <c r="AL46" s="584"/>
      <c r="AM46" s="584"/>
      <c r="AN46" s="584"/>
      <c r="AO46" s="584"/>
      <c r="AP46" s="584"/>
      <c r="AQ46" s="584"/>
      <c r="AR46" s="436">
        <f>'Пр 5 (произв)-'!AQ46</f>
        <v>0</v>
      </c>
      <c r="AS46" s="526">
        <f>'Пр 5 (произв)-'!AR46</f>
        <v>0</v>
      </c>
      <c r="AT46" s="526">
        <f>'Пр 5 (произв)-'!AS46</f>
        <v>0</v>
      </c>
      <c r="AU46" s="526">
        <f>'Пр 5 (произв)-'!AT46</f>
        <v>0</v>
      </c>
      <c r="AV46" s="352">
        <f>'Пр 1 (произв)'!AZ169</f>
        <v>9.6737780495999992</v>
      </c>
      <c r="AW46" s="526"/>
      <c r="AX46" s="526"/>
      <c r="AY46" s="526"/>
      <c r="AZ46" s="526"/>
      <c r="BA46" s="526"/>
      <c r="BB46" s="436">
        <f t="shared" si="14"/>
        <v>0</v>
      </c>
      <c r="BC46" s="437">
        <f t="shared" si="15"/>
        <v>0</v>
      </c>
      <c r="BD46" s="437">
        <f t="shared" si="16"/>
        <v>0</v>
      </c>
      <c r="BE46" s="437">
        <f t="shared" si="17"/>
        <v>0</v>
      </c>
      <c r="BF46" s="437">
        <f t="shared" si="18"/>
        <v>9.6737780495999992</v>
      </c>
      <c r="BG46" s="526"/>
      <c r="BH46" s="526"/>
      <c r="BI46" s="526"/>
      <c r="BJ46" s="526"/>
      <c r="BK46" s="526"/>
      <c r="BL46" s="525"/>
    </row>
    <row r="47" spans="1:64" ht="21" x14ac:dyDescent="0.25">
      <c r="A47" s="524" t="str">
        <f>'Пр 5 (произв)-'!A47</f>
        <v>1.7.12</v>
      </c>
      <c r="B47" s="525" t="str">
        <f>'Пр 5 (произв)-'!B47</f>
        <v>Монтаж ограждения ДЭС с. Великовисочное</v>
      </c>
      <c r="C47" s="526" t="str">
        <f>'Пр 5 (произв)-'!C47</f>
        <v>М_ЗР.29</v>
      </c>
      <c r="D47" s="436">
        <f t="shared" ref="D47:D51" si="19">BB47</f>
        <v>0</v>
      </c>
      <c r="E47" s="526"/>
      <c r="F47" s="526"/>
      <c r="G47" s="526"/>
      <c r="H47" s="526"/>
      <c r="I47" s="526"/>
      <c r="J47" s="526"/>
      <c r="K47" s="526"/>
      <c r="L47" s="526"/>
      <c r="M47" s="526"/>
      <c r="N47" s="526"/>
      <c r="O47" s="526"/>
      <c r="P47" s="526"/>
      <c r="Q47" s="526"/>
      <c r="R47" s="526"/>
      <c r="S47" s="526"/>
      <c r="T47" s="526"/>
      <c r="U47" s="526"/>
      <c r="V47" s="526"/>
      <c r="W47" s="526"/>
      <c r="X47" s="583"/>
      <c r="Y47" s="584"/>
      <c r="Z47" s="584"/>
      <c r="AA47" s="584"/>
      <c r="AB47" s="584"/>
      <c r="AC47" s="584"/>
      <c r="AD47" s="584"/>
      <c r="AE47" s="584"/>
      <c r="AF47" s="584"/>
      <c r="AG47" s="584"/>
      <c r="AH47" s="583"/>
      <c r="AI47" s="584"/>
      <c r="AJ47" s="584"/>
      <c r="AK47" s="584"/>
      <c r="AL47" s="584"/>
      <c r="AM47" s="584"/>
      <c r="AN47" s="584"/>
      <c r="AO47" s="584"/>
      <c r="AP47" s="584"/>
      <c r="AQ47" s="584"/>
      <c r="AR47" s="436">
        <f>'Пр 5 (произв)-'!AQ47</f>
        <v>0</v>
      </c>
      <c r="AS47" s="526">
        <f>'Пр 5 (произв)-'!AR47</f>
        <v>0</v>
      </c>
      <c r="AT47" s="526">
        <f>'Пр 5 (произв)-'!AS47</f>
        <v>0</v>
      </c>
      <c r="AU47" s="526">
        <f>'Пр 5 (произв)-'!AT47</f>
        <v>0</v>
      </c>
      <c r="AV47" s="352">
        <f>'Пр 1 (произв)'!AZ170</f>
        <v>13.746483016000001</v>
      </c>
      <c r="AW47" s="526"/>
      <c r="AX47" s="526"/>
      <c r="AY47" s="526"/>
      <c r="AZ47" s="526"/>
      <c r="BA47" s="526"/>
      <c r="BB47" s="436">
        <f t="shared" ref="BB47:BB51" si="20">X47+AH47+AR47</f>
        <v>0</v>
      </c>
      <c r="BC47" s="437">
        <f t="shared" ref="BC47:BC51" si="21">Y47+AI47+AS47</f>
        <v>0</v>
      </c>
      <c r="BD47" s="437">
        <f t="shared" ref="BD47:BD51" si="22">Z47+AJ47+AT47</f>
        <v>0</v>
      </c>
      <c r="BE47" s="437">
        <f t="shared" ref="BE47:BE51" si="23">AA47+AK47+AU47</f>
        <v>0</v>
      </c>
      <c r="BF47" s="437">
        <f t="shared" ref="BF47:BF51" si="24">AB47+AL47+AV47</f>
        <v>13.746483016000001</v>
      </c>
      <c r="BG47" s="526"/>
      <c r="BH47" s="526"/>
      <c r="BI47" s="526"/>
      <c r="BJ47" s="526"/>
      <c r="BK47" s="526"/>
      <c r="BL47" s="525"/>
    </row>
    <row r="48" spans="1:64" x14ac:dyDescent="0.25">
      <c r="A48" s="524" t="str">
        <f>'Пр 5 (произв)-'!A48</f>
        <v>1.7.13</v>
      </c>
      <c r="B48" s="525" t="str">
        <f>'Пр 5 (произв)-'!B48</f>
        <v>Монтаж ограждения ДЭС п. Хорей-Вер</v>
      </c>
      <c r="C48" s="526" t="str">
        <f>'Пр 5 (произв)-'!C48</f>
        <v>М_ЗР.30</v>
      </c>
      <c r="D48" s="436">
        <f t="shared" si="19"/>
        <v>0</v>
      </c>
      <c r="E48" s="526"/>
      <c r="F48" s="526"/>
      <c r="G48" s="526"/>
      <c r="H48" s="526"/>
      <c r="I48" s="526"/>
      <c r="J48" s="526"/>
      <c r="K48" s="526"/>
      <c r="L48" s="526"/>
      <c r="M48" s="526"/>
      <c r="N48" s="526"/>
      <c r="O48" s="526"/>
      <c r="P48" s="526"/>
      <c r="Q48" s="526"/>
      <c r="R48" s="526"/>
      <c r="S48" s="526"/>
      <c r="T48" s="526"/>
      <c r="U48" s="526"/>
      <c r="V48" s="526"/>
      <c r="W48" s="526"/>
      <c r="X48" s="583"/>
      <c r="Y48" s="584"/>
      <c r="Z48" s="584"/>
      <c r="AA48" s="584"/>
      <c r="AB48" s="584"/>
      <c r="AC48" s="584"/>
      <c r="AD48" s="584"/>
      <c r="AE48" s="584"/>
      <c r="AF48" s="584"/>
      <c r="AG48" s="584"/>
      <c r="AH48" s="583"/>
      <c r="AI48" s="584"/>
      <c r="AJ48" s="584"/>
      <c r="AK48" s="584"/>
      <c r="AL48" s="584"/>
      <c r="AM48" s="584"/>
      <c r="AN48" s="584"/>
      <c r="AO48" s="584"/>
      <c r="AP48" s="584"/>
      <c r="AQ48" s="584"/>
      <c r="AR48" s="436">
        <f>'Пр 5 (произв)-'!AQ48</f>
        <v>0</v>
      </c>
      <c r="AS48" s="526">
        <f>'Пр 5 (произв)-'!AR48</f>
        <v>0</v>
      </c>
      <c r="AT48" s="526">
        <f>'Пр 5 (произв)-'!AS48</f>
        <v>0</v>
      </c>
      <c r="AU48" s="526">
        <f>'Пр 5 (произв)-'!AT48</f>
        <v>0</v>
      </c>
      <c r="AV48" s="352">
        <f>'Пр 1 (произв)'!AZ171</f>
        <v>9.6181523088000009</v>
      </c>
      <c r="AW48" s="526"/>
      <c r="AX48" s="526"/>
      <c r="AY48" s="526"/>
      <c r="AZ48" s="526"/>
      <c r="BA48" s="526"/>
      <c r="BB48" s="436">
        <f t="shared" si="20"/>
        <v>0</v>
      </c>
      <c r="BC48" s="437">
        <f t="shared" si="21"/>
        <v>0</v>
      </c>
      <c r="BD48" s="437">
        <f t="shared" si="22"/>
        <v>0</v>
      </c>
      <c r="BE48" s="437">
        <f t="shared" si="23"/>
        <v>0</v>
      </c>
      <c r="BF48" s="437">
        <f t="shared" si="24"/>
        <v>9.6181523088000009</v>
      </c>
      <c r="BG48" s="526"/>
      <c r="BH48" s="526"/>
      <c r="BI48" s="526"/>
      <c r="BJ48" s="526"/>
      <c r="BK48" s="526"/>
      <c r="BL48" s="525"/>
    </row>
    <row r="49" spans="1:64" x14ac:dyDescent="0.25">
      <c r="A49" s="524" t="str">
        <f>'Пр 5 (произв)-'!A49</f>
        <v>1.7.14</v>
      </c>
      <c r="B49" s="525" t="str">
        <f>'Пр 5 (произв)-'!B49</f>
        <v>Монтаж ограждения ДЭС с. Ома</v>
      </c>
      <c r="C49" s="526" t="str">
        <f>'Пр 5 (произв)-'!C49</f>
        <v>М_ЗР.31</v>
      </c>
      <c r="D49" s="436">
        <f t="shared" si="19"/>
        <v>0</v>
      </c>
      <c r="E49" s="526"/>
      <c r="F49" s="526"/>
      <c r="G49" s="526"/>
      <c r="H49" s="526"/>
      <c r="I49" s="526"/>
      <c r="J49" s="526"/>
      <c r="K49" s="526"/>
      <c r="L49" s="526"/>
      <c r="M49" s="526"/>
      <c r="N49" s="526"/>
      <c r="O49" s="526"/>
      <c r="P49" s="526"/>
      <c r="Q49" s="526"/>
      <c r="R49" s="526"/>
      <c r="S49" s="526"/>
      <c r="T49" s="526"/>
      <c r="U49" s="526"/>
      <c r="V49" s="526"/>
      <c r="W49" s="526"/>
      <c r="X49" s="583"/>
      <c r="Y49" s="584"/>
      <c r="Z49" s="584"/>
      <c r="AA49" s="584"/>
      <c r="AB49" s="584"/>
      <c r="AC49" s="584"/>
      <c r="AD49" s="584"/>
      <c r="AE49" s="584"/>
      <c r="AF49" s="584"/>
      <c r="AG49" s="584"/>
      <c r="AH49" s="583"/>
      <c r="AI49" s="584"/>
      <c r="AJ49" s="584"/>
      <c r="AK49" s="584"/>
      <c r="AL49" s="584"/>
      <c r="AM49" s="584"/>
      <c r="AN49" s="584"/>
      <c r="AO49" s="584"/>
      <c r="AP49" s="584"/>
      <c r="AQ49" s="584"/>
      <c r="AR49" s="436">
        <f>'Пр 5 (произв)-'!AQ49</f>
        <v>0</v>
      </c>
      <c r="AS49" s="526">
        <f>'Пр 5 (произв)-'!AR49</f>
        <v>0</v>
      </c>
      <c r="AT49" s="526">
        <f>'Пр 5 (произв)-'!AS49</f>
        <v>0</v>
      </c>
      <c r="AU49" s="526">
        <f>'Пр 5 (произв)-'!AT49</f>
        <v>0</v>
      </c>
      <c r="AV49" s="352">
        <f>'Пр 1 (произв)'!AZ172</f>
        <v>10.641651104000001</v>
      </c>
      <c r="AW49" s="526"/>
      <c r="AX49" s="526"/>
      <c r="AY49" s="526"/>
      <c r="AZ49" s="526"/>
      <c r="BA49" s="526"/>
      <c r="BB49" s="436">
        <f t="shared" si="20"/>
        <v>0</v>
      </c>
      <c r="BC49" s="437">
        <f t="shared" si="21"/>
        <v>0</v>
      </c>
      <c r="BD49" s="437">
        <f t="shared" si="22"/>
        <v>0</v>
      </c>
      <c r="BE49" s="437">
        <f t="shared" si="23"/>
        <v>0</v>
      </c>
      <c r="BF49" s="437">
        <f t="shared" si="24"/>
        <v>10.641651104000001</v>
      </c>
      <c r="BG49" s="526"/>
      <c r="BH49" s="526"/>
      <c r="BI49" s="526"/>
      <c r="BJ49" s="526"/>
      <c r="BK49" s="526"/>
      <c r="BL49" s="525"/>
    </row>
    <row r="50" spans="1:64" x14ac:dyDescent="0.25">
      <c r="A50" s="524" t="str">
        <f>'Пр 5 (произв)-'!A50</f>
        <v>1.7.15</v>
      </c>
      <c r="B50" s="525" t="str">
        <f>'Пр 5 (произв)-'!B50</f>
        <v>Монтаж ограждения ДЭС д. Каратайка</v>
      </c>
      <c r="C50" s="526" t="str">
        <f>'Пр 5 (произв)-'!C50</f>
        <v>М_ЗР.32</v>
      </c>
      <c r="D50" s="436">
        <f t="shared" si="19"/>
        <v>0</v>
      </c>
      <c r="E50" s="526"/>
      <c r="F50" s="526"/>
      <c r="G50" s="526"/>
      <c r="H50" s="526"/>
      <c r="I50" s="526"/>
      <c r="J50" s="526"/>
      <c r="K50" s="526"/>
      <c r="L50" s="526"/>
      <c r="M50" s="526"/>
      <c r="N50" s="526"/>
      <c r="O50" s="526"/>
      <c r="P50" s="526"/>
      <c r="Q50" s="526"/>
      <c r="R50" s="526"/>
      <c r="S50" s="526"/>
      <c r="T50" s="526"/>
      <c r="U50" s="526"/>
      <c r="V50" s="526"/>
      <c r="W50" s="526"/>
      <c r="X50" s="583"/>
      <c r="Y50" s="584"/>
      <c r="Z50" s="584"/>
      <c r="AA50" s="584"/>
      <c r="AB50" s="584"/>
      <c r="AC50" s="584"/>
      <c r="AD50" s="584"/>
      <c r="AE50" s="584"/>
      <c r="AF50" s="584"/>
      <c r="AG50" s="584"/>
      <c r="AH50" s="583"/>
      <c r="AI50" s="584"/>
      <c r="AJ50" s="584"/>
      <c r="AK50" s="584"/>
      <c r="AL50" s="584"/>
      <c r="AM50" s="584"/>
      <c r="AN50" s="584"/>
      <c r="AO50" s="584"/>
      <c r="AP50" s="584"/>
      <c r="AQ50" s="584"/>
      <c r="AR50" s="436">
        <f>'Пр 5 (произв)-'!AQ50</f>
        <v>0</v>
      </c>
      <c r="AS50" s="526">
        <f>'Пр 5 (произв)-'!AR50</f>
        <v>0</v>
      </c>
      <c r="AT50" s="526">
        <f>'Пр 5 (произв)-'!AS50</f>
        <v>0</v>
      </c>
      <c r="AU50" s="526">
        <f>'Пр 5 (произв)-'!AT50</f>
        <v>0</v>
      </c>
      <c r="AV50" s="352">
        <f>'Пр 1 (произв)'!AZ173</f>
        <v>9.7248685968000022</v>
      </c>
      <c r="AW50" s="526"/>
      <c r="AX50" s="526"/>
      <c r="AY50" s="526"/>
      <c r="AZ50" s="526"/>
      <c r="BA50" s="526"/>
      <c r="BB50" s="436">
        <f t="shared" si="20"/>
        <v>0</v>
      </c>
      <c r="BC50" s="437">
        <f t="shared" si="21"/>
        <v>0</v>
      </c>
      <c r="BD50" s="437">
        <f t="shared" si="22"/>
        <v>0</v>
      </c>
      <c r="BE50" s="437">
        <f t="shared" si="23"/>
        <v>0</v>
      </c>
      <c r="BF50" s="437">
        <f t="shared" si="24"/>
        <v>9.7248685968000022</v>
      </c>
      <c r="BG50" s="526"/>
      <c r="BH50" s="526"/>
      <c r="BI50" s="526"/>
      <c r="BJ50" s="526"/>
      <c r="BK50" s="526"/>
      <c r="BL50" s="525"/>
    </row>
    <row r="51" spans="1:64" x14ac:dyDescent="0.25">
      <c r="A51" s="524" t="str">
        <f>'Пр 5 (произв)-'!A51</f>
        <v>1.7.16</v>
      </c>
      <c r="B51" s="525" t="str">
        <f>'Пр 5 (произв)-'!B51</f>
        <v>Монтаж ограждения ДЭС с. Несь</v>
      </c>
      <c r="C51" s="526" t="str">
        <f>'Пр 5 (произв)-'!C51</f>
        <v>М_ЗР.33</v>
      </c>
      <c r="D51" s="436">
        <f t="shared" si="19"/>
        <v>0</v>
      </c>
      <c r="E51" s="526"/>
      <c r="F51" s="526"/>
      <c r="G51" s="526"/>
      <c r="H51" s="526"/>
      <c r="I51" s="526"/>
      <c r="J51" s="526"/>
      <c r="K51" s="526"/>
      <c r="L51" s="526"/>
      <c r="M51" s="526"/>
      <c r="N51" s="526"/>
      <c r="O51" s="526"/>
      <c r="P51" s="526"/>
      <c r="Q51" s="526"/>
      <c r="R51" s="526"/>
      <c r="S51" s="526"/>
      <c r="T51" s="526"/>
      <c r="U51" s="526"/>
      <c r="V51" s="526"/>
      <c r="W51" s="526"/>
      <c r="X51" s="583"/>
      <c r="Y51" s="584"/>
      <c r="Z51" s="584"/>
      <c r="AA51" s="584"/>
      <c r="AB51" s="584"/>
      <c r="AC51" s="584"/>
      <c r="AD51" s="584"/>
      <c r="AE51" s="584"/>
      <c r="AF51" s="584"/>
      <c r="AG51" s="584"/>
      <c r="AH51" s="583"/>
      <c r="AI51" s="584"/>
      <c r="AJ51" s="584"/>
      <c r="AK51" s="584"/>
      <c r="AL51" s="584"/>
      <c r="AM51" s="584"/>
      <c r="AN51" s="584"/>
      <c r="AO51" s="584"/>
      <c r="AP51" s="584"/>
      <c r="AQ51" s="584"/>
      <c r="AR51" s="436">
        <f>'Пр 5 (произв)-'!AQ51</f>
        <v>0</v>
      </c>
      <c r="AS51" s="526">
        <f>'Пр 5 (произв)-'!AR51</f>
        <v>0</v>
      </c>
      <c r="AT51" s="526">
        <f>'Пр 5 (произв)-'!AS51</f>
        <v>0</v>
      </c>
      <c r="AU51" s="526">
        <f>'Пр 5 (произв)-'!AT51</f>
        <v>0</v>
      </c>
      <c r="AV51" s="352">
        <f>'Пр 1 (произв)'!AZ174</f>
        <v>10.238085177599999</v>
      </c>
      <c r="AW51" s="526"/>
      <c r="AX51" s="526"/>
      <c r="AY51" s="526"/>
      <c r="AZ51" s="526"/>
      <c r="BA51" s="526"/>
      <c r="BB51" s="436">
        <f t="shared" si="20"/>
        <v>0</v>
      </c>
      <c r="BC51" s="437">
        <f t="shared" si="21"/>
        <v>0</v>
      </c>
      <c r="BD51" s="437">
        <f t="shared" si="22"/>
        <v>0</v>
      </c>
      <c r="BE51" s="437">
        <f t="shared" si="23"/>
        <v>0</v>
      </c>
      <c r="BF51" s="437">
        <f t="shared" si="24"/>
        <v>10.238085177599999</v>
      </c>
      <c r="BG51" s="526"/>
      <c r="BH51" s="526"/>
      <c r="BI51" s="526"/>
      <c r="BJ51" s="526"/>
      <c r="BK51" s="526"/>
      <c r="BL51" s="525"/>
    </row>
  </sheetData>
  <mergeCells count="31">
    <mergeCell ref="AR15:AV15"/>
    <mergeCell ref="AR13:BK13"/>
    <mergeCell ref="BL13:BL16"/>
    <mergeCell ref="X14:AG14"/>
    <mergeCell ref="AH14:AQ14"/>
    <mergeCell ref="AR14:BA14"/>
    <mergeCell ref="BB14:BK14"/>
    <mergeCell ref="AW15:BA15"/>
    <mergeCell ref="BB15:BF15"/>
    <mergeCell ref="BG15:BK15"/>
    <mergeCell ref="X15:AB15"/>
    <mergeCell ref="AC15:AG15"/>
    <mergeCell ref="AH15:AL15"/>
    <mergeCell ref="AM15:AQ15"/>
    <mergeCell ref="X13:AQ13"/>
    <mergeCell ref="A13:A16"/>
    <mergeCell ref="B13:B16"/>
    <mergeCell ref="C13:C16"/>
    <mergeCell ref="D13:M14"/>
    <mergeCell ref="N13:W14"/>
    <mergeCell ref="D15:H15"/>
    <mergeCell ref="I15:M15"/>
    <mergeCell ref="N15:R15"/>
    <mergeCell ref="S15:W15"/>
    <mergeCell ref="R11:AX11"/>
    <mergeCell ref="BH1:BL1"/>
    <mergeCell ref="A3:AQ3"/>
    <mergeCell ref="U8:V8"/>
    <mergeCell ref="R6:AX6"/>
    <mergeCell ref="R5:AX5"/>
    <mergeCell ref="R10:AX10"/>
  </mergeCells>
  <pageMargins left="0.59055118110236227" right="0.59055118110236227" top="0.78740157480314965" bottom="0.39370078740157483" header="0.19685039370078741" footer="0.19685039370078741"/>
  <pageSetup paperSize="9" scale="51" fitToHeight="10" pageOrder="overThenDown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C54"/>
  <sheetViews>
    <sheetView view="pageBreakPreview" zoomScaleNormal="100" workbookViewId="0">
      <pane xSplit="3" ySplit="17" topLeftCell="D30" activePane="bottomRight" state="frozen"/>
      <selection pane="topRight" activeCell="D1" sqref="D1"/>
      <selection pane="bottomLeft" activeCell="A18" sqref="A18"/>
      <selection pane="bottomRight" activeCell="D21" sqref="D21"/>
    </sheetView>
  </sheetViews>
  <sheetFormatPr defaultRowHeight="15" outlineLevelRow="1" outlineLevelCol="1" x14ac:dyDescent="0.25"/>
  <cols>
    <col min="1" max="1" width="9.28515625" style="12" customWidth="1"/>
    <col min="2" max="2" width="33.42578125" style="12" customWidth="1"/>
    <col min="3" max="3" width="11.85546875" style="12" customWidth="1"/>
    <col min="4" max="4" width="17.28515625" style="489" customWidth="1"/>
    <col min="5" max="9" width="5.28515625" style="12" customWidth="1"/>
    <col min="10" max="19" width="5.28515625" style="537" hidden="1" customWidth="1" outlineLevel="1"/>
    <col min="20" max="20" width="5.28515625" style="12" customWidth="1" collapsed="1"/>
    <col min="21" max="21" width="4.28515625" style="12" customWidth="1"/>
    <col min="22" max="22" width="4.42578125" style="12" customWidth="1"/>
    <col min="23" max="25" width="5.28515625" style="12" customWidth="1"/>
    <col min="26" max="26" width="4.28515625" style="12" customWidth="1"/>
    <col min="27" max="27" width="4.7109375" style="12" customWidth="1"/>
    <col min="28" max="29" width="5.28515625" style="12" customWidth="1"/>
    <col min="30" max="256" width="9.140625" style="12"/>
    <col min="257" max="257" width="9.28515625" style="12" customWidth="1"/>
    <col min="258" max="258" width="28.42578125" style="12" customWidth="1"/>
    <col min="259" max="259" width="11.85546875" style="12" customWidth="1"/>
    <col min="260" max="260" width="13.140625" style="12" customWidth="1"/>
    <col min="261" max="285" width="5.28515625" style="12" customWidth="1"/>
    <col min="286" max="512" width="9.140625" style="12"/>
    <col min="513" max="513" width="9.28515625" style="12" customWidth="1"/>
    <col min="514" max="514" width="28.42578125" style="12" customWidth="1"/>
    <col min="515" max="515" width="11.85546875" style="12" customWidth="1"/>
    <col min="516" max="516" width="13.140625" style="12" customWidth="1"/>
    <col min="517" max="541" width="5.28515625" style="12" customWidth="1"/>
    <col min="542" max="768" width="9.140625" style="12"/>
    <col min="769" max="769" width="9.28515625" style="12" customWidth="1"/>
    <col min="770" max="770" width="28.42578125" style="12" customWidth="1"/>
    <col min="771" max="771" width="11.85546875" style="12" customWidth="1"/>
    <col min="772" max="772" width="13.140625" style="12" customWidth="1"/>
    <col min="773" max="797" width="5.28515625" style="12" customWidth="1"/>
    <col min="798" max="1024" width="9.140625" style="12"/>
    <col min="1025" max="1025" width="9.28515625" style="12" customWidth="1"/>
    <col min="1026" max="1026" width="28.42578125" style="12" customWidth="1"/>
    <col min="1027" max="1027" width="11.85546875" style="12" customWidth="1"/>
    <col min="1028" max="1028" width="13.140625" style="12" customWidth="1"/>
    <col min="1029" max="1053" width="5.28515625" style="12" customWidth="1"/>
    <col min="1054" max="1280" width="9.140625" style="12"/>
    <col min="1281" max="1281" width="9.28515625" style="12" customWidth="1"/>
    <col min="1282" max="1282" width="28.42578125" style="12" customWidth="1"/>
    <col min="1283" max="1283" width="11.85546875" style="12" customWidth="1"/>
    <col min="1284" max="1284" width="13.140625" style="12" customWidth="1"/>
    <col min="1285" max="1309" width="5.28515625" style="12" customWidth="1"/>
    <col min="1310" max="1536" width="9.140625" style="12"/>
    <col min="1537" max="1537" width="9.28515625" style="12" customWidth="1"/>
    <col min="1538" max="1538" width="28.42578125" style="12" customWidth="1"/>
    <col min="1539" max="1539" width="11.85546875" style="12" customWidth="1"/>
    <col min="1540" max="1540" width="13.140625" style="12" customWidth="1"/>
    <col min="1541" max="1565" width="5.28515625" style="12" customWidth="1"/>
    <col min="1566" max="1792" width="9.140625" style="12"/>
    <col min="1793" max="1793" width="9.28515625" style="12" customWidth="1"/>
    <col min="1794" max="1794" width="28.42578125" style="12" customWidth="1"/>
    <col min="1795" max="1795" width="11.85546875" style="12" customWidth="1"/>
    <col min="1796" max="1796" width="13.140625" style="12" customWidth="1"/>
    <col min="1797" max="1821" width="5.28515625" style="12" customWidth="1"/>
    <col min="1822" max="2048" width="9.140625" style="12"/>
    <col min="2049" max="2049" width="9.28515625" style="12" customWidth="1"/>
    <col min="2050" max="2050" width="28.42578125" style="12" customWidth="1"/>
    <col min="2051" max="2051" width="11.85546875" style="12" customWidth="1"/>
    <col min="2052" max="2052" width="13.140625" style="12" customWidth="1"/>
    <col min="2053" max="2077" width="5.28515625" style="12" customWidth="1"/>
    <col min="2078" max="2304" width="9.140625" style="12"/>
    <col min="2305" max="2305" width="9.28515625" style="12" customWidth="1"/>
    <col min="2306" max="2306" width="28.42578125" style="12" customWidth="1"/>
    <col min="2307" max="2307" width="11.85546875" style="12" customWidth="1"/>
    <col min="2308" max="2308" width="13.140625" style="12" customWidth="1"/>
    <col min="2309" max="2333" width="5.28515625" style="12" customWidth="1"/>
    <col min="2334" max="2560" width="9.140625" style="12"/>
    <col min="2561" max="2561" width="9.28515625" style="12" customWidth="1"/>
    <col min="2562" max="2562" width="28.42578125" style="12" customWidth="1"/>
    <col min="2563" max="2563" width="11.85546875" style="12" customWidth="1"/>
    <col min="2564" max="2564" width="13.140625" style="12" customWidth="1"/>
    <col min="2565" max="2589" width="5.28515625" style="12" customWidth="1"/>
    <col min="2590" max="2816" width="9.140625" style="12"/>
    <col min="2817" max="2817" width="9.28515625" style="12" customWidth="1"/>
    <col min="2818" max="2818" width="28.42578125" style="12" customWidth="1"/>
    <col min="2819" max="2819" width="11.85546875" style="12" customWidth="1"/>
    <col min="2820" max="2820" width="13.140625" style="12" customWidth="1"/>
    <col min="2821" max="2845" width="5.28515625" style="12" customWidth="1"/>
    <col min="2846" max="3072" width="9.140625" style="12"/>
    <col min="3073" max="3073" width="9.28515625" style="12" customWidth="1"/>
    <col min="3074" max="3074" width="28.42578125" style="12" customWidth="1"/>
    <col min="3075" max="3075" width="11.85546875" style="12" customWidth="1"/>
    <col min="3076" max="3076" width="13.140625" style="12" customWidth="1"/>
    <col min="3077" max="3101" width="5.28515625" style="12" customWidth="1"/>
    <col min="3102" max="3328" width="9.140625" style="12"/>
    <col min="3329" max="3329" width="9.28515625" style="12" customWidth="1"/>
    <col min="3330" max="3330" width="28.42578125" style="12" customWidth="1"/>
    <col min="3331" max="3331" width="11.85546875" style="12" customWidth="1"/>
    <col min="3332" max="3332" width="13.140625" style="12" customWidth="1"/>
    <col min="3333" max="3357" width="5.28515625" style="12" customWidth="1"/>
    <col min="3358" max="3584" width="9.140625" style="12"/>
    <col min="3585" max="3585" width="9.28515625" style="12" customWidth="1"/>
    <col min="3586" max="3586" width="28.42578125" style="12" customWidth="1"/>
    <col min="3587" max="3587" width="11.85546875" style="12" customWidth="1"/>
    <col min="3588" max="3588" width="13.140625" style="12" customWidth="1"/>
    <col min="3589" max="3613" width="5.28515625" style="12" customWidth="1"/>
    <col min="3614" max="3840" width="9.140625" style="12"/>
    <col min="3841" max="3841" width="9.28515625" style="12" customWidth="1"/>
    <col min="3842" max="3842" width="28.42578125" style="12" customWidth="1"/>
    <col min="3843" max="3843" width="11.85546875" style="12" customWidth="1"/>
    <col min="3844" max="3844" width="13.140625" style="12" customWidth="1"/>
    <col min="3845" max="3869" width="5.28515625" style="12" customWidth="1"/>
    <col min="3870" max="4096" width="9.140625" style="12"/>
    <col min="4097" max="4097" width="9.28515625" style="12" customWidth="1"/>
    <col min="4098" max="4098" width="28.42578125" style="12" customWidth="1"/>
    <col min="4099" max="4099" width="11.85546875" style="12" customWidth="1"/>
    <col min="4100" max="4100" width="13.140625" style="12" customWidth="1"/>
    <col min="4101" max="4125" width="5.28515625" style="12" customWidth="1"/>
    <col min="4126" max="4352" width="9.140625" style="12"/>
    <col min="4353" max="4353" width="9.28515625" style="12" customWidth="1"/>
    <col min="4354" max="4354" width="28.42578125" style="12" customWidth="1"/>
    <col min="4355" max="4355" width="11.85546875" style="12" customWidth="1"/>
    <col min="4356" max="4356" width="13.140625" style="12" customWidth="1"/>
    <col min="4357" max="4381" width="5.28515625" style="12" customWidth="1"/>
    <col min="4382" max="4608" width="9.140625" style="12"/>
    <col min="4609" max="4609" width="9.28515625" style="12" customWidth="1"/>
    <col min="4610" max="4610" width="28.42578125" style="12" customWidth="1"/>
    <col min="4611" max="4611" width="11.85546875" style="12" customWidth="1"/>
    <col min="4612" max="4612" width="13.140625" style="12" customWidth="1"/>
    <col min="4613" max="4637" width="5.28515625" style="12" customWidth="1"/>
    <col min="4638" max="4864" width="9.140625" style="12"/>
    <col min="4865" max="4865" width="9.28515625" style="12" customWidth="1"/>
    <col min="4866" max="4866" width="28.42578125" style="12" customWidth="1"/>
    <col min="4867" max="4867" width="11.85546875" style="12" customWidth="1"/>
    <col min="4868" max="4868" width="13.140625" style="12" customWidth="1"/>
    <col min="4869" max="4893" width="5.28515625" style="12" customWidth="1"/>
    <col min="4894" max="5120" width="9.140625" style="12"/>
    <col min="5121" max="5121" width="9.28515625" style="12" customWidth="1"/>
    <col min="5122" max="5122" width="28.42578125" style="12" customWidth="1"/>
    <col min="5123" max="5123" width="11.85546875" style="12" customWidth="1"/>
    <col min="5124" max="5124" width="13.140625" style="12" customWidth="1"/>
    <col min="5125" max="5149" width="5.28515625" style="12" customWidth="1"/>
    <col min="5150" max="5376" width="9.140625" style="12"/>
    <col min="5377" max="5377" width="9.28515625" style="12" customWidth="1"/>
    <col min="5378" max="5378" width="28.42578125" style="12" customWidth="1"/>
    <col min="5379" max="5379" width="11.85546875" style="12" customWidth="1"/>
    <col min="5380" max="5380" width="13.140625" style="12" customWidth="1"/>
    <col min="5381" max="5405" width="5.28515625" style="12" customWidth="1"/>
    <col min="5406" max="5632" width="9.140625" style="12"/>
    <col min="5633" max="5633" width="9.28515625" style="12" customWidth="1"/>
    <col min="5634" max="5634" width="28.42578125" style="12" customWidth="1"/>
    <col min="5635" max="5635" width="11.85546875" style="12" customWidth="1"/>
    <col min="5636" max="5636" width="13.140625" style="12" customWidth="1"/>
    <col min="5637" max="5661" width="5.28515625" style="12" customWidth="1"/>
    <col min="5662" max="5888" width="9.140625" style="12"/>
    <col min="5889" max="5889" width="9.28515625" style="12" customWidth="1"/>
    <col min="5890" max="5890" width="28.42578125" style="12" customWidth="1"/>
    <col min="5891" max="5891" width="11.85546875" style="12" customWidth="1"/>
    <col min="5892" max="5892" width="13.140625" style="12" customWidth="1"/>
    <col min="5893" max="5917" width="5.28515625" style="12" customWidth="1"/>
    <col min="5918" max="6144" width="9.140625" style="12"/>
    <col min="6145" max="6145" width="9.28515625" style="12" customWidth="1"/>
    <col min="6146" max="6146" width="28.42578125" style="12" customWidth="1"/>
    <col min="6147" max="6147" width="11.85546875" style="12" customWidth="1"/>
    <col min="6148" max="6148" width="13.140625" style="12" customWidth="1"/>
    <col min="6149" max="6173" width="5.28515625" style="12" customWidth="1"/>
    <col min="6174" max="6400" width="9.140625" style="12"/>
    <col min="6401" max="6401" width="9.28515625" style="12" customWidth="1"/>
    <col min="6402" max="6402" width="28.42578125" style="12" customWidth="1"/>
    <col min="6403" max="6403" width="11.85546875" style="12" customWidth="1"/>
    <col min="6404" max="6404" width="13.140625" style="12" customWidth="1"/>
    <col min="6405" max="6429" width="5.28515625" style="12" customWidth="1"/>
    <col min="6430" max="6656" width="9.140625" style="12"/>
    <col min="6657" max="6657" width="9.28515625" style="12" customWidth="1"/>
    <col min="6658" max="6658" width="28.42578125" style="12" customWidth="1"/>
    <col min="6659" max="6659" width="11.85546875" style="12" customWidth="1"/>
    <col min="6660" max="6660" width="13.140625" style="12" customWidth="1"/>
    <col min="6661" max="6685" width="5.28515625" style="12" customWidth="1"/>
    <col min="6686" max="6912" width="9.140625" style="12"/>
    <col min="6913" max="6913" width="9.28515625" style="12" customWidth="1"/>
    <col min="6914" max="6914" width="28.42578125" style="12" customWidth="1"/>
    <col min="6915" max="6915" width="11.85546875" style="12" customWidth="1"/>
    <col min="6916" max="6916" width="13.140625" style="12" customWidth="1"/>
    <col min="6917" max="6941" width="5.28515625" style="12" customWidth="1"/>
    <col min="6942" max="7168" width="9.140625" style="12"/>
    <col min="7169" max="7169" width="9.28515625" style="12" customWidth="1"/>
    <col min="7170" max="7170" width="28.42578125" style="12" customWidth="1"/>
    <col min="7171" max="7171" width="11.85546875" style="12" customWidth="1"/>
    <col min="7172" max="7172" width="13.140625" style="12" customWidth="1"/>
    <col min="7173" max="7197" width="5.28515625" style="12" customWidth="1"/>
    <col min="7198" max="7424" width="9.140625" style="12"/>
    <col min="7425" max="7425" width="9.28515625" style="12" customWidth="1"/>
    <col min="7426" max="7426" width="28.42578125" style="12" customWidth="1"/>
    <col min="7427" max="7427" width="11.85546875" style="12" customWidth="1"/>
    <col min="7428" max="7428" width="13.140625" style="12" customWidth="1"/>
    <col min="7429" max="7453" width="5.28515625" style="12" customWidth="1"/>
    <col min="7454" max="7680" width="9.140625" style="12"/>
    <col min="7681" max="7681" width="9.28515625" style="12" customWidth="1"/>
    <col min="7682" max="7682" width="28.42578125" style="12" customWidth="1"/>
    <col min="7683" max="7683" width="11.85546875" style="12" customWidth="1"/>
    <col min="7684" max="7684" width="13.140625" style="12" customWidth="1"/>
    <col min="7685" max="7709" width="5.28515625" style="12" customWidth="1"/>
    <col min="7710" max="7936" width="9.140625" style="12"/>
    <col min="7937" max="7937" width="9.28515625" style="12" customWidth="1"/>
    <col min="7938" max="7938" width="28.42578125" style="12" customWidth="1"/>
    <col min="7939" max="7939" width="11.85546875" style="12" customWidth="1"/>
    <col min="7940" max="7940" width="13.140625" style="12" customWidth="1"/>
    <col min="7941" max="7965" width="5.28515625" style="12" customWidth="1"/>
    <col min="7966" max="8192" width="9.140625" style="12"/>
    <col min="8193" max="8193" width="9.28515625" style="12" customWidth="1"/>
    <col min="8194" max="8194" width="28.42578125" style="12" customWidth="1"/>
    <col min="8195" max="8195" width="11.85546875" style="12" customWidth="1"/>
    <col min="8196" max="8196" width="13.140625" style="12" customWidth="1"/>
    <col min="8197" max="8221" width="5.28515625" style="12" customWidth="1"/>
    <col min="8222" max="8448" width="9.140625" style="12"/>
    <col min="8449" max="8449" width="9.28515625" style="12" customWidth="1"/>
    <col min="8450" max="8450" width="28.42578125" style="12" customWidth="1"/>
    <col min="8451" max="8451" width="11.85546875" style="12" customWidth="1"/>
    <col min="8452" max="8452" width="13.140625" style="12" customWidth="1"/>
    <col min="8453" max="8477" width="5.28515625" style="12" customWidth="1"/>
    <col min="8478" max="8704" width="9.140625" style="12"/>
    <col min="8705" max="8705" width="9.28515625" style="12" customWidth="1"/>
    <col min="8706" max="8706" width="28.42578125" style="12" customWidth="1"/>
    <col min="8707" max="8707" width="11.85546875" style="12" customWidth="1"/>
    <col min="8708" max="8708" width="13.140625" style="12" customWidth="1"/>
    <col min="8709" max="8733" width="5.28515625" style="12" customWidth="1"/>
    <col min="8734" max="8960" width="9.140625" style="12"/>
    <col min="8961" max="8961" width="9.28515625" style="12" customWidth="1"/>
    <col min="8962" max="8962" width="28.42578125" style="12" customWidth="1"/>
    <col min="8963" max="8963" width="11.85546875" style="12" customWidth="1"/>
    <col min="8964" max="8964" width="13.140625" style="12" customWidth="1"/>
    <col min="8965" max="8989" width="5.28515625" style="12" customWidth="1"/>
    <col min="8990" max="9216" width="9.140625" style="12"/>
    <col min="9217" max="9217" width="9.28515625" style="12" customWidth="1"/>
    <col min="9218" max="9218" width="28.42578125" style="12" customWidth="1"/>
    <col min="9219" max="9219" width="11.85546875" style="12" customWidth="1"/>
    <col min="9220" max="9220" width="13.140625" style="12" customWidth="1"/>
    <col min="9221" max="9245" width="5.28515625" style="12" customWidth="1"/>
    <col min="9246" max="9472" width="9.140625" style="12"/>
    <col min="9473" max="9473" width="9.28515625" style="12" customWidth="1"/>
    <col min="9474" max="9474" width="28.42578125" style="12" customWidth="1"/>
    <col min="9475" max="9475" width="11.85546875" style="12" customWidth="1"/>
    <col min="9476" max="9476" width="13.140625" style="12" customWidth="1"/>
    <col min="9477" max="9501" width="5.28515625" style="12" customWidth="1"/>
    <col min="9502" max="9728" width="9.140625" style="12"/>
    <col min="9729" max="9729" width="9.28515625" style="12" customWidth="1"/>
    <col min="9730" max="9730" width="28.42578125" style="12" customWidth="1"/>
    <col min="9731" max="9731" width="11.85546875" style="12" customWidth="1"/>
    <col min="9732" max="9732" width="13.140625" style="12" customWidth="1"/>
    <col min="9733" max="9757" width="5.28515625" style="12" customWidth="1"/>
    <col min="9758" max="9984" width="9.140625" style="12"/>
    <col min="9985" max="9985" width="9.28515625" style="12" customWidth="1"/>
    <col min="9986" max="9986" width="28.42578125" style="12" customWidth="1"/>
    <col min="9987" max="9987" width="11.85546875" style="12" customWidth="1"/>
    <col min="9988" max="9988" width="13.140625" style="12" customWidth="1"/>
    <col min="9989" max="10013" width="5.28515625" style="12" customWidth="1"/>
    <col min="10014" max="10240" width="9.140625" style="12"/>
    <col min="10241" max="10241" width="9.28515625" style="12" customWidth="1"/>
    <col min="10242" max="10242" width="28.42578125" style="12" customWidth="1"/>
    <col min="10243" max="10243" width="11.85546875" style="12" customWidth="1"/>
    <col min="10244" max="10244" width="13.140625" style="12" customWidth="1"/>
    <col min="10245" max="10269" width="5.28515625" style="12" customWidth="1"/>
    <col min="10270" max="10496" width="9.140625" style="12"/>
    <col min="10497" max="10497" width="9.28515625" style="12" customWidth="1"/>
    <col min="10498" max="10498" width="28.42578125" style="12" customWidth="1"/>
    <col min="10499" max="10499" width="11.85546875" style="12" customWidth="1"/>
    <col min="10500" max="10500" width="13.140625" style="12" customWidth="1"/>
    <col min="10501" max="10525" width="5.28515625" style="12" customWidth="1"/>
    <col min="10526" max="10752" width="9.140625" style="12"/>
    <col min="10753" max="10753" width="9.28515625" style="12" customWidth="1"/>
    <col min="10754" max="10754" width="28.42578125" style="12" customWidth="1"/>
    <col min="10755" max="10755" width="11.85546875" style="12" customWidth="1"/>
    <col min="10756" max="10756" width="13.140625" style="12" customWidth="1"/>
    <col min="10757" max="10781" width="5.28515625" style="12" customWidth="1"/>
    <col min="10782" max="11008" width="9.140625" style="12"/>
    <col min="11009" max="11009" width="9.28515625" style="12" customWidth="1"/>
    <col min="11010" max="11010" width="28.42578125" style="12" customWidth="1"/>
    <col min="11011" max="11011" width="11.85546875" style="12" customWidth="1"/>
    <col min="11012" max="11012" width="13.140625" style="12" customWidth="1"/>
    <col min="11013" max="11037" width="5.28515625" style="12" customWidth="1"/>
    <col min="11038" max="11264" width="9.140625" style="12"/>
    <col min="11265" max="11265" width="9.28515625" style="12" customWidth="1"/>
    <col min="11266" max="11266" width="28.42578125" style="12" customWidth="1"/>
    <col min="11267" max="11267" width="11.85546875" style="12" customWidth="1"/>
    <col min="11268" max="11268" width="13.140625" style="12" customWidth="1"/>
    <col min="11269" max="11293" width="5.28515625" style="12" customWidth="1"/>
    <col min="11294" max="11520" width="9.140625" style="12"/>
    <col min="11521" max="11521" width="9.28515625" style="12" customWidth="1"/>
    <col min="11522" max="11522" width="28.42578125" style="12" customWidth="1"/>
    <col min="11523" max="11523" width="11.85546875" style="12" customWidth="1"/>
    <col min="11524" max="11524" width="13.140625" style="12" customWidth="1"/>
    <col min="11525" max="11549" width="5.28515625" style="12" customWidth="1"/>
    <col min="11550" max="11776" width="9.140625" style="12"/>
    <col min="11777" max="11777" width="9.28515625" style="12" customWidth="1"/>
    <col min="11778" max="11778" width="28.42578125" style="12" customWidth="1"/>
    <col min="11779" max="11779" width="11.85546875" style="12" customWidth="1"/>
    <col min="11780" max="11780" width="13.140625" style="12" customWidth="1"/>
    <col min="11781" max="11805" width="5.28515625" style="12" customWidth="1"/>
    <col min="11806" max="12032" width="9.140625" style="12"/>
    <col min="12033" max="12033" width="9.28515625" style="12" customWidth="1"/>
    <col min="12034" max="12034" width="28.42578125" style="12" customWidth="1"/>
    <col min="12035" max="12035" width="11.85546875" style="12" customWidth="1"/>
    <col min="12036" max="12036" width="13.140625" style="12" customWidth="1"/>
    <col min="12037" max="12061" width="5.28515625" style="12" customWidth="1"/>
    <col min="12062" max="12288" width="9.140625" style="12"/>
    <col min="12289" max="12289" width="9.28515625" style="12" customWidth="1"/>
    <col min="12290" max="12290" width="28.42578125" style="12" customWidth="1"/>
    <col min="12291" max="12291" width="11.85546875" style="12" customWidth="1"/>
    <col min="12292" max="12292" width="13.140625" style="12" customWidth="1"/>
    <col min="12293" max="12317" width="5.28515625" style="12" customWidth="1"/>
    <col min="12318" max="12544" width="9.140625" style="12"/>
    <col min="12545" max="12545" width="9.28515625" style="12" customWidth="1"/>
    <col min="12546" max="12546" width="28.42578125" style="12" customWidth="1"/>
    <col min="12547" max="12547" width="11.85546875" style="12" customWidth="1"/>
    <col min="12548" max="12548" width="13.140625" style="12" customWidth="1"/>
    <col min="12549" max="12573" width="5.28515625" style="12" customWidth="1"/>
    <col min="12574" max="12800" width="9.140625" style="12"/>
    <col min="12801" max="12801" width="9.28515625" style="12" customWidth="1"/>
    <col min="12802" max="12802" width="28.42578125" style="12" customWidth="1"/>
    <col min="12803" max="12803" width="11.85546875" style="12" customWidth="1"/>
    <col min="12804" max="12804" width="13.140625" style="12" customWidth="1"/>
    <col min="12805" max="12829" width="5.28515625" style="12" customWidth="1"/>
    <col min="12830" max="13056" width="9.140625" style="12"/>
    <col min="13057" max="13057" width="9.28515625" style="12" customWidth="1"/>
    <col min="13058" max="13058" width="28.42578125" style="12" customWidth="1"/>
    <col min="13059" max="13059" width="11.85546875" style="12" customWidth="1"/>
    <col min="13060" max="13060" width="13.140625" style="12" customWidth="1"/>
    <col min="13061" max="13085" width="5.28515625" style="12" customWidth="1"/>
    <col min="13086" max="13312" width="9.140625" style="12"/>
    <col min="13313" max="13313" width="9.28515625" style="12" customWidth="1"/>
    <col min="13314" max="13314" width="28.42578125" style="12" customWidth="1"/>
    <col min="13315" max="13315" width="11.85546875" style="12" customWidth="1"/>
    <col min="13316" max="13316" width="13.140625" style="12" customWidth="1"/>
    <col min="13317" max="13341" width="5.28515625" style="12" customWidth="1"/>
    <col min="13342" max="13568" width="9.140625" style="12"/>
    <col min="13569" max="13569" width="9.28515625" style="12" customWidth="1"/>
    <col min="13570" max="13570" width="28.42578125" style="12" customWidth="1"/>
    <col min="13571" max="13571" width="11.85546875" style="12" customWidth="1"/>
    <col min="13572" max="13572" width="13.140625" style="12" customWidth="1"/>
    <col min="13573" max="13597" width="5.28515625" style="12" customWidth="1"/>
    <col min="13598" max="13824" width="9.140625" style="12"/>
    <col min="13825" max="13825" width="9.28515625" style="12" customWidth="1"/>
    <col min="13826" max="13826" width="28.42578125" style="12" customWidth="1"/>
    <col min="13827" max="13827" width="11.85546875" style="12" customWidth="1"/>
    <col min="13828" max="13828" width="13.140625" style="12" customWidth="1"/>
    <col min="13829" max="13853" width="5.28515625" style="12" customWidth="1"/>
    <col min="13854" max="14080" width="9.140625" style="12"/>
    <col min="14081" max="14081" width="9.28515625" style="12" customWidth="1"/>
    <col min="14082" max="14082" width="28.42578125" style="12" customWidth="1"/>
    <col min="14083" max="14083" width="11.85546875" style="12" customWidth="1"/>
    <col min="14084" max="14084" width="13.140625" style="12" customWidth="1"/>
    <col min="14085" max="14109" width="5.28515625" style="12" customWidth="1"/>
    <col min="14110" max="14336" width="9.140625" style="12"/>
    <col min="14337" max="14337" width="9.28515625" style="12" customWidth="1"/>
    <col min="14338" max="14338" width="28.42578125" style="12" customWidth="1"/>
    <col min="14339" max="14339" width="11.85546875" style="12" customWidth="1"/>
    <col min="14340" max="14340" width="13.140625" style="12" customWidth="1"/>
    <col min="14341" max="14365" width="5.28515625" style="12" customWidth="1"/>
    <col min="14366" max="14592" width="9.140625" style="12"/>
    <col min="14593" max="14593" width="9.28515625" style="12" customWidth="1"/>
    <col min="14594" max="14594" width="28.42578125" style="12" customWidth="1"/>
    <col min="14595" max="14595" width="11.85546875" style="12" customWidth="1"/>
    <col min="14596" max="14596" width="13.140625" style="12" customWidth="1"/>
    <col min="14597" max="14621" width="5.28515625" style="12" customWidth="1"/>
    <col min="14622" max="14848" width="9.140625" style="12"/>
    <col min="14849" max="14849" width="9.28515625" style="12" customWidth="1"/>
    <col min="14850" max="14850" width="28.42578125" style="12" customWidth="1"/>
    <col min="14851" max="14851" width="11.85546875" style="12" customWidth="1"/>
    <col min="14852" max="14852" width="13.140625" style="12" customWidth="1"/>
    <col min="14853" max="14877" width="5.28515625" style="12" customWidth="1"/>
    <col min="14878" max="15104" width="9.140625" style="12"/>
    <col min="15105" max="15105" width="9.28515625" style="12" customWidth="1"/>
    <col min="15106" max="15106" width="28.42578125" style="12" customWidth="1"/>
    <col min="15107" max="15107" width="11.85546875" style="12" customWidth="1"/>
    <col min="15108" max="15108" width="13.140625" style="12" customWidth="1"/>
    <col min="15109" max="15133" width="5.28515625" style="12" customWidth="1"/>
    <col min="15134" max="15360" width="9.140625" style="12"/>
    <col min="15361" max="15361" width="9.28515625" style="12" customWidth="1"/>
    <col min="15362" max="15362" width="28.42578125" style="12" customWidth="1"/>
    <col min="15363" max="15363" width="11.85546875" style="12" customWidth="1"/>
    <col min="15364" max="15364" width="13.140625" style="12" customWidth="1"/>
    <col min="15365" max="15389" width="5.28515625" style="12" customWidth="1"/>
    <col min="15390" max="15616" width="9.140625" style="12"/>
    <col min="15617" max="15617" width="9.28515625" style="12" customWidth="1"/>
    <col min="15618" max="15618" width="28.42578125" style="12" customWidth="1"/>
    <col min="15619" max="15619" width="11.85546875" style="12" customWidth="1"/>
    <col min="15620" max="15620" width="13.140625" style="12" customWidth="1"/>
    <col min="15621" max="15645" width="5.28515625" style="12" customWidth="1"/>
    <col min="15646" max="15872" width="9.140625" style="12"/>
    <col min="15873" max="15873" width="9.28515625" style="12" customWidth="1"/>
    <col min="15874" max="15874" width="28.42578125" style="12" customWidth="1"/>
    <col min="15875" max="15875" width="11.85546875" style="12" customWidth="1"/>
    <col min="15876" max="15876" width="13.140625" style="12" customWidth="1"/>
    <col min="15877" max="15901" width="5.28515625" style="12" customWidth="1"/>
    <col min="15902" max="16128" width="9.140625" style="12"/>
    <col min="16129" max="16129" width="9.28515625" style="12" customWidth="1"/>
    <col min="16130" max="16130" width="28.42578125" style="12" customWidth="1"/>
    <col min="16131" max="16131" width="11.85546875" style="12" customWidth="1"/>
    <col min="16132" max="16132" width="13.140625" style="12" customWidth="1"/>
    <col min="16133" max="16157" width="5.28515625" style="12" customWidth="1"/>
    <col min="16158" max="16384" width="9.140625" style="12"/>
  </cols>
  <sheetData>
    <row r="1" spans="1:29" s="40" customFormat="1" ht="32.25" customHeight="1" outlineLevel="1" x14ac:dyDescent="0.25">
      <c r="D1" s="490"/>
      <c r="J1" s="567"/>
      <c r="K1" s="568"/>
      <c r="L1" s="568"/>
      <c r="M1" s="568"/>
      <c r="N1" s="568"/>
      <c r="O1" s="567"/>
      <c r="P1" s="567"/>
      <c r="Q1" s="567"/>
      <c r="R1" s="567"/>
      <c r="S1" s="567"/>
      <c r="T1" s="41"/>
      <c r="U1" s="41"/>
      <c r="V1" s="41"/>
      <c r="W1" s="41"/>
      <c r="X1" s="41"/>
      <c r="Z1" s="890" t="s">
        <v>287</v>
      </c>
      <c r="AA1" s="890"/>
      <c r="AB1" s="890"/>
      <c r="AC1" s="890"/>
    </row>
    <row r="2" spans="1:29" outlineLevel="1" x14ac:dyDescent="0.25"/>
    <row r="3" spans="1:29" s="56" customFormat="1" ht="12.75" outlineLevel="1" x14ac:dyDescent="0.2">
      <c r="A3" s="955" t="s">
        <v>288</v>
      </c>
      <c r="B3" s="955"/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  <c r="N3" s="955"/>
      <c r="O3" s="955"/>
      <c r="P3" s="955"/>
      <c r="Q3" s="955"/>
      <c r="R3" s="955"/>
      <c r="S3" s="955"/>
      <c r="T3" s="955"/>
      <c r="U3" s="955"/>
      <c r="V3" s="955"/>
      <c r="W3" s="955"/>
      <c r="X3" s="955"/>
      <c r="Y3" s="955"/>
      <c r="Z3" s="955"/>
      <c r="AA3" s="955"/>
      <c r="AB3" s="955"/>
      <c r="AC3" s="955"/>
    </row>
    <row r="4" spans="1:29" s="57" customFormat="1" ht="12" outlineLevel="1" x14ac:dyDescent="0.2">
      <c r="D4" s="491"/>
      <c r="J4" s="585"/>
      <c r="K4" s="585"/>
      <c r="L4" s="585"/>
      <c r="M4" s="585"/>
      <c r="N4" s="585"/>
      <c r="O4" s="585"/>
      <c r="P4" s="585"/>
      <c r="Q4" s="585"/>
      <c r="R4" s="585"/>
      <c r="S4" s="585"/>
    </row>
    <row r="5" spans="1:29" s="56" customFormat="1" ht="12.75" outlineLevel="1" x14ac:dyDescent="0.2">
      <c r="B5" s="58" t="s">
        <v>2</v>
      </c>
      <c r="C5" s="595" t="str">
        <f>'Пр 1 (произв)'!M5</f>
        <v>Муниципальное предприятие Заполярного района "Севержилкомсервис"</v>
      </c>
      <c r="D5" s="61"/>
      <c r="J5" s="596"/>
      <c r="K5" s="596"/>
      <c r="L5" s="596"/>
      <c r="M5" s="596"/>
      <c r="N5" s="596"/>
      <c r="O5" s="596"/>
      <c r="P5" s="596"/>
      <c r="Q5" s="596"/>
      <c r="R5" s="586"/>
      <c r="S5" s="586"/>
      <c r="W5" s="59"/>
      <c r="X5" s="59"/>
      <c r="Y5" s="59"/>
      <c r="Z5" s="59"/>
      <c r="AA5" s="59"/>
      <c r="AB5" s="59"/>
      <c r="AC5" s="59"/>
    </row>
    <row r="6" spans="1:29" s="2" customFormat="1" ht="12.75" customHeight="1" outlineLevel="1" x14ac:dyDescent="0.2">
      <c r="C6" s="958" t="s">
        <v>3</v>
      </c>
      <c r="D6" s="958"/>
      <c r="E6" s="958"/>
      <c r="F6" s="958"/>
      <c r="G6" s="958"/>
      <c r="H6" s="958"/>
      <c r="I6" s="958"/>
      <c r="J6" s="958"/>
      <c r="K6" s="958"/>
      <c r="R6" s="540"/>
      <c r="S6" s="540"/>
      <c r="W6" s="54"/>
      <c r="X6" s="54"/>
      <c r="Y6" s="54"/>
      <c r="Z6" s="54"/>
      <c r="AA6" s="54"/>
      <c r="AB6" s="54"/>
      <c r="AC6" s="54"/>
    </row>
    <row r="7" spans="1:29" s="56" customFormat="1" ht="12.75" outlineLevel="1" x14ac:dyDescent="0.2">
      <c r="D7" s="61"/>
      <c r="J7" s="587"/>
      <c r="K7" s="587"/>
      <c r="L7" s="587"/>
      <c r="M7" s="587"/>
      <c r="N7" s="586"/>
      <c r="O7" s="588"/>
      <c r="P7" s="588"/>
      <c r="Q7" s="586"/>
      <c r="R7" s="586"/>
      <c r="S7" s="586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29" s="56" customFormat="1" ht="12.75" customHeight="1" outlineLevel="1" x14ac:dyDescent="0.2">
      <c r="B8" s="58" t="s">
        <v>4</v>
      </c>
      <c r="C8" s="957" t="s">
        <v>1256</v>
      </c>
      <c r="D8" s="957"/>
      <c r="E8" s="61" t="s">
        <v>5</v>
      </c>
      <c r="J8" s="586"/>
      <c r="K8" s="589"/>
      <c r="L8" s="956"/>
      <c r="M8" s="956"/>
      <c r="N8" s="586"/>
      <c r="R8" s="586"/>
      <c r="S8" s="586"/>
      <c r="T8" s="60"/>
      <c r="U8" s="60"/>
      <c r="V8" s="60"/>
      <c r="W8" s="60"/>
      <c r="X8" s="60"/>
      <c r="Y8" s="60"/>
      <c r="Z8" s="60"/>
      <c r="AA8" s="60"/>
      <c r="AB8" s="60"/>
      <c r="AC8" s="60"/>
    </row>
    <row r="9" spans="1:29" s="56" customFormat="1" ht="12.75" customHeight="1" outlineLevel="1" x14ac:dyDescent="0.2">
      <c r="D9" s="61"/>
      <c r="J9" s="586"/>
      <c r="K9" s="589"/>
      <c r="L9" s="590"/>
      <c r="M9" s="590"/>
      <c r="N9" s="586"/>
      <c r="O9" s="586"/>
      <c r="P9" s="586"/>
      <c r="Q9" s="586"/>
      <c r="R9" s="586"/>
      <c r="S9" s="586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29" s="56" customFormat="1" ht="12.75" customHeight="1" outlineLevel="1" x14ac:dyDescent="0.2">
      <c r="D10" s="61"/>
      <c r="J10" s="586"/>
      <c r="K10" s="589"/>
      <c r="L10" s="590"/>
      <c r="M10" s="590"/>
      <c r="N10" s="586"/>
      <c r="O10" s="586"/>
      <c r="P10" s="586"/>
      <c r="Q10" s="586"/>
      <c r="R10" s="586"/>
      <c r="S10" s="586"/>
      <c r="T10" s="60"/>
      <c r="U10" s="60"/>
      <c r="V10" s="60"/>
      <c r="W10" s="60"/>
      <c r="X10" s="60"/>
      <c r="Y10" s="60"/>
      <c r="Z10" s="60"/>
      <c r="AA10" s="60"/>
      <c r="AB10" s="60"/>
      <c r="AC10" s="60"/>
    </row>
    <row r="11" spans="1:29" s="56" customFormat="1" ht="12.75" customHeight="1" outlineLevel="1" x14ac:dyDescent="0.2">
      <c r="D11" s="61"/>
      <c r="J11" s="586"/>
      <c r="K11" s="589"/>
      <c r="L11" s="590"/>
      <c r="M11" s="590"/>
      <c r="N11" s="586"/>
      <c r="O11" s="586"/>
      <c r="P11" s="586"/>
      <c r="Q11" s="586"/>
      <c r="R11" s="586"/>
      <c r="S11" s="586"/>
      <c r="T11" s="60"/>
      <c r="U11" s="60"/>
      <c r="V11" s="60"/>
      <c r="W11" s="60"/>
      <c r="X11" s="60"/>
      <c r="Y11" s="60"/>
      <c r="Z11" s="60"/>
      <c r="AA11" s="60"/>
      <c r="AB11" s="60"/>
      <c r="AC11" s="60"/>
    </row>
    <row r="12" spans="1:29" s="56" customFormat="1" ht="12.75" outlineLevel="1" x14ac:dyDescent="0.2">
      <c r="D12" s="61"/>
      <c r="J12" s="586"/>
      <c r="K12" s="586"/>
      <c r="L12" s="586"/>
      <c r="M12" s="586"/>
      <c r="N12" s="586"/>
      <c r="O12" s="586"/>
      <c r="P12" s="586"/>
      <c r="Q12" s="586"/>
      <c r="R12" s="586"/>
      <c r="S12" s="586"/>
    </row>
    <row r="13" spans="1:29" s="61" customFormat="1" ht="24.75" customHeight="1" x14ac:dyDescent="0.2">
      <c r="A13" s="954" t="s">
        <v>8</v>
      </c>
      <c r="B13" s="954" t="s">
        <v>91</v>
      </c>
      <c r="C13" s="954" t="s">
        <v>10</v>
      </c>
      <c r="D13" s="954" t="s">
        <v>289</v>
      </c>
      <c r="E13" s="954" t="s">
        <v>1452</v>
      </c>
      <c r="F13" s="954"/>
      <c r="G13" s="954"/>
      <c r="H13" s="954"/>
      <c r="I13" s="954"/>
      <c r="J13" s="954" t="s">
        <v>290</v>
      </c>
      <c r="K13" s="954"/>
      <c r="L13" s="954"/>
      <c r="M13" s="954"/>
      <c r="N13" s="954"/>
      <c r="O13" s="954"/>
      <c r="P13" s="954"/>
      <c r="Q13" s="954"/>
      <c r="R13" s="954"/>
      <c r="S13" s="954"/>
      <c r="T13" s="954"/>
      <c r="U13" s="954"/>
      <c r="V13" s="954"/>
      <c r="W13" s="954"/>
      <c r="X13" s="954"/>
      <c r="Y13" s="954"/>
      <c r="Z13" s="954"/>
      <c r="AA13" s="954"/>
      <c r="AB13" s="954"/>
      <c r="AC13" s="954"/>
    </row>
    <row r="14" spans="1:29" s="61" customFormat="1" ht="38.25" customHeight="1" x14ac:dyDescent="0.2">
      <c r="A14" s="954"/>
      <c r="B14" s="954"/>
      <c r="C14" s="954"/>
      <c r="D14" s="954"/>
      <c r="E14" s="954"/>
      <c r="F14" s="954"/>
      <c r="G14" s="954"/>
      <c r="H14" s="954"/>
      <c r="I14" s="954"/>
      <c r="J14" s="959" t="s">
        <v>1306</v>
      </c>
      <c r="K14" s="959"/>
      <c r="L14" s="959"/>
      <c r="M14" s="959"/>
      <c r="N14" s="959"/>
      <c r="O14" s="959" t="s">
        <v>1307</v>
      </c>
      <c r="P14" s="959"/>
      <c r="Q14" s="959"/>
      <c r="R14" s="959"/>
      <c r="S14" s="959"/>
      <c r="T14" s="954" t="s">
        <v>1308</v>
      </c>
      <c r="U14" s="954"/>
      <c r="V14" s="954"/>
      <c r="W14" s="954"/>
      <c r="X14" s="954"/>
      <c r="Y14" s="954" t="s">
        <v>95</v>
      </c>
      <c r="Z14" s="954"/>
      <c r="AA14" s="954"/>
      <c r="AB14" s="954"/>
      <c r="AC14" s="954"/>
    </row>
    <row r="15" spans="1:29" s="61" customFormat="1" ht="38.25" customHeight="1" x14ac:dyDescent="0.2">
      <c r="A15" s="954"/>
      <c r="B15" s="954"/>
      <c r="C15" s="954"/>
      <c r="D15" s="954"/>
      <c r="E15" s="954" t="s">
        <v>291</v>
      </c>
      <c r="F15" s="954"/>
      <c r="G15" s="954"/>
      <c r="H15" s="954"/>
      <c r="I15" s="954"/>
      <c r="J15" s="959" t="s">
        <v>291</v>
      </c>
      <c r="K15" s="959"/>
      <c r="L15" s="959"/>
      <c r="M15" s="959"/>
      <c r="N15" s="959"/>
      <c r="O15" s="959" t="s">
        <v>291</v>
      </c>
      <c r="P15" s="959"/>
      <c r="Q15" s="959"/>
      <c r="R15" s="959"/>
      <c r="S15" s="959"/>
      <c r="T15" s="954" t="s">
        <v>291</v>
      </c>
      <c r="U15" s="954"/>
      <c r="V15" s="954"/>
      <c r="W15" s="954"/>
      <c r="X15" s="954"/>
      <c r="Y15" s="954" t="s">
        <v>20</v>
      </c>
      <c r="Z15" s="954"/>
      <c r="AA15" s="954"/>
      <c r="AB15" s="954"/>
      <c r="AC15" s="954"/>
    </row>
    <row r="16" spans="1:29" s="61" customFormat="1" ht="44.25" customHeight="1" x14ac:dyDescent="0.2">
      <c r="A16" s="954"/>
      <c r="B16" s="954"/>
      <c r="C16" s="954"/>
      <c r="D16" s="954"/>
      <c r="E16" s="62" t="s">
        <v>100</v>
      </c>
      <c r="F16" s="62" t="s">
        <v>101</v>
      </c>
      <c r="G16" s="62" t="s">
        <v>102</v>
      </c>
      <c r="H16" s="62" t="s">
        <v>103</v>
      </c>
      <c r="I16" s="62" t="s">
        <v>104</v>
      </c>
      <c r="J16" s="591" t="s">
        <v>100</v>
      </c>
      <c r="K16" s="591" t="s">
        <v>101</v>
      </c>
      <c r="L16" s="591" t="s">
        <v>102</v>
      </c>
      <c r="M16" s="591" t="s">
        <v>103</v>
      </c>
      <c r="N16" s="591" t="s">
        <v>104</v>
      </c>
      <c r="O16" s="591" t="s">
        <v>100</v>
      </c>
      <c r="P16" s="591" t="s">
        <v>101</v>
      </c>
      <c r="Q16" s="591" t="s">
        <v>102</v>
      </c>
      <c r="R16" s="591" t="s">
        <v>103</v>
      </c>
      <c r="S16" s="591" t="s">
        <v>104</v>
      </c>
      <c r="T16" s="62" t="s">
        <v>100</v>
      </c>
      <c r="U16" s="62" t="s">
        <v>101</v>
      </c>
      <c r="V16" s="62" t="s">
        <v>102</v>
      </c>
      <c r="W16" s="62" t="s">
        <v>103</v>
      </c>
      <c r="X16" s="62" t="s">
        <v>104</v>
      </c>
      <c r="Y16" s="62" t="s">
        <v>100</v>
      </c>
      <c r="Z16" s="62" t="s">
        <v>101</v>
      </c>
      <c r="AA16" s="62" t="s">
        <v>102</v>
      </c>
      <c r="AB16" s="62" t="s">
        <v>103</v>
      </c>
      <c r="AC16" s="62" t="s">
        <v>104</v>
      </c>
    </row>
    <row r="17" spans="1:29" s="61" customFormat="1" ht="12.75" x14ac:dyDescent="0.2">
      <c r="A17" s="63">
        <v>1</v>
      </c>
      <c r="B17" s="63">
        <v>2</v>
      </c>
      <c r="C17" s="63">
        <v>3</v>
      </c>
      <c r="D17" s="63">
        <v>4</v>
      </c>
      <c r="E17" s="64" t="s">
        <v>225</v>
      </c>
      <c r="F17" s="64" t="s">
        <v>226</v>
      </c>
      <c r="G17" s="64" t="s">
        <v>227</v>
      </c>
      <c r="H17" s="64" t="s">
        <v>228</v>
      </c>
      <c r="I17" s="64" t="s">
        <v>229</v>
      </c>
      <c r="J17" s="592" t="s">
        <v>106</v>
      </c>
      <c r="K17" s="592" t="s">
        <v>107</v>
      </c>
      <c r="L17" s="592" t="s">
        <v>108</v>
      </c>
      <c r="M17" s="592" t="s">
        <v>109</v>
      </c>
      <c r="N17" s="592" t="s">
        <v>110</v>
      </c>
      <c r="O17" s="592" t="s">
        <v>113</v>
      </c>
      <c r="P17" s="592" t="s">
        <v>114</v>
      </c>
      <c r="Q17" s="592" t="s">
        <v>115</v>
      </c>
      <c r="R17" s="592" t="s">
        <v>116</v>
      </c>
      <c r="S17" s="592" t="s">
        <v>117</v>
      </c>
      <c r="T17" s="64" t="s">
        <v>267</v>
      </c>
      <c r="U17" s="64" t="s">
        <v>268</v>
      </c>
      <c r="V17" s="64" t="s">
        <v>269</v>
      </c>
      <c r="W17" s="64" t="s">
        <v>270</v>
      </c>
      <c r="X17" s="64" t="s">
        <v>271</v>
      </c>
      <c r="Y17" s="64" t="s">
        <v>120</v>
      </c>
      <c r="Z17" s="64" t="s">
        <v>121</v>
      </c>
      <c r="AA17" s="64" t="s">
        <v>122</v>
      </c>
      <c r="AB17" s="64" t="s">
        <v>123</v>
      </c>
      <c r="AC17" s="64" t="s">
        <v>124</v>
      </c>
    </row>
    <row r="18" spans="1:29" s="66" customFormat="1" ht="21" customHeight="1" outlineLevel="1" x14ac:dyDescent="0.2">
      <c r="A18" s="524" t="str">
        <f>'Пр 6 (произв)-'!A19</f>
        <v>1.3.1.1</v>
      </c>
      <c r="B18" s="35" t="str">
        <f>'Пр 6 (произв)-'!B19</f>
        <v>Приобретение дизель-генератора 250 кВт на ДЭС п.Хорей-Вер</v>
      </c>
      <c r="C18" s="167" t="str">
        <f>'Пр 6 (произв)-'!C19</f>
        <v>М_ЗР.1</v>
      </c>
      <c r="D18" s="35" t="s">
        <v>1453</v>
      </c>
      <c r="E18" s="438"/>
      <c r="F18" s="65"/>
      <c r="G18" s="65"/>
      <c r="H18" s="65"/>
      <c r="I18" s="65"/>
      <c r="J18" s="558"/>
      <c r="K18" s="593"/>
      <c r="L18" s="593"/>
      <c r="M18" s="593"/>
      <c r="N18" s="593"/>
      <c r="O18" s="558"/>
      <c r="P18" s="593"/>
      <c r="Q18" s="593"/>
      <c r="R18" s="593"/>
      <c r="S18" s="593"/>
      <c r="T18" s="438">
        <f>250/1000</f>
        <v>0.25</v>
      </c>
      <c r="U18" s="65"/>
      <c r="V18" s="65"/>
      <c r="W18" s="65"/>
      <c r="X18" s="65"/>
      <c r="Y18" s="438">
        <f t="shared" ref="Y18:Y34" si="0">J18+O18+T18</f>
        <v>0.25</v>
      </c>
      <c r="Z18" s="65"/>
      <c r="AA18" s="65"/>
      <c r="AB18" s="65"/>
      <c r="AC18" s="65"/>
    </row>
    <row r="19" spans="1:29" ht="21" outlineLevel="1" x14ac:dyDescent="0.25">
      <c r="A19" s="524" t="str">
        <f>'Пр 6 (произв)-'!A20</f>
        <v>1.3.1.2</v>
      </c>
      <c r="B19" s="525" t="str">
        <f>'Пр 6 (произв)-'!B20</f>
        <v>Приобретение дизель-генератора 30 кВт на ДЭС п.Варнек</v>
      </c>
      <c r="C19" s="167" t="str">
        <f>'Пр 6 (произв)-'!C20</f>
        <v>М_ЗР.2</v>
      </c>
      <c r="D19" s="35" t="s">
        <v>1454</v>
      </c>
      <c r="E19" s="438"/>
      <c r="F19" s="304"/>
      <c r="G19" s="304"/>
      <c r="H19" s="304"/>
      <c r="I19" s="304"/>
      <c r="J19" s="558"/>
      <c r="K19" s="580"/>
      <c r="L19" s="580"/>
      <c r="M19" s="580"/>
      <c r="N19" s="580"/>
      <c r="O19" s="558"/>
      <c r="P19" s="580"/>
      <c r="Q19" s="580"/>
      <c r="R19" s="580"/>
      <c r="S19" s="580"/>
      <c r="T19" s="438">
        <f>30/1000</f>
        <v>0.03</v>
      </c>
      <c r="U19" s="304"/>
      <c r="V19" s="304"/>
      <c r="W19" s="304"/>
      <c r="X19" s="304"/>
      <c r="Y19" s="438">
        <f t="shared" si="0"/>
        <v>0.03</v>
      </c>
      <c r="Z19" s="304"/>
      <c r="AA19" s="304"/>
      <c r="AB19" s="304"/>
      <c r="AC19" s="304"/>
    </row>
    <row r="20" spans="1:29" ht="21" outlineLevel="1" x14ac:dyDescent="0.25">
      <c r="A20" s="524" t="str">
        <f>'Пр 6 (произв)-'!A21</f>
        <v>1.3.1.3</v>
      </c>
      <c r="B20" s="525" t="str">
        <f>'Пр 6 (произв)-'!B21</f>
        <v>Приобретение дизель-генератоа 60 кВт на ДЭС п.Варнек</v>
      </c>
      <c r="C20" s="167" t="str">
        <f>'Пр 6 (произв)-'!C21</f>
        <v>М_ЗР.3</v>
      </c>
      <c r="D20" s="525" t="s">
        <v>1455</v>
      </c>
      <c r="E20" s="438"/>
      <c r="F20" s="304"/>
      <c r="G20" s="304"/>
      <c r="H20" s="304"/>
      <c r="I20" s="304"/>
      <c r="J20" s="558"/>
      <c r="K20" s="580"/>
      <c r="L20" s="580"/>
      <c r="M20" s="580"/>
      <c r="N20" s="580"/>
      <c r="O20" s="558"/>
      <c r="P20" s="580"/>
      <c r="Q20" s="580"/>
      <c r="R20" s="580"/>
      <c r="S20" s="580"/>
      <c r="T20" s="438">
        <f>16/1000</f>
        <v>1.6E-2</v>
      </c>
      <c r="U20" s="304"/>
      <c r="V20" s="304"/>
      <c r="W20" s="304"/>
      <c r="X20" s="304"/>
      <c r="Y20" s="438">
        <f t="shared" si="0"/>
        <v>1.6E-2</v>
      </c>
      <c r="Z20" s="304"/>
      <c r="AA20" s="304"/>
      <c r="AB20" s="304"/>
      <c r="AC20" s="304"/>
    </row>
    <row r="21" spans="1:29" ht="21" outlineLevel="1" x14ac:dyDescent="0.25">
      <c r="A21" s="524" t="str">
        <f>'Пр 6 (произв)-'!A22</f>
        <v>1.3.1.4</v>
      </c>
      <c r="B21" s="525" t="str">
        <f>'Пр 6 (произв)-'!B22</f>
        <v>Приобретение 2-х дизель-генераторов 200 кВт на ДЭС п. Каратайка</v>
      </c>
      <c r="C21" s="167" t="str">
        <f>'Пр 6 (произв)-'!C22</f>
        <v>М_ЗР.4</v>
      </c>
      <c r="D21" s="525" t="s">
        <v>1456</v>
      </c>
      <c r="E21" s="438"/>
      <c r="F21" s="304"/>
      <c r="G21" s="304"/>
      <c r="H21" s="304"/>
      <c r="I21" s="304"/>
      <c r="J21" s="558"/>
      <c r="K21" s="580"/>
      <c r="L21" s="580"/>
      <c r="M21" s="580"/>
      <c r="N21" s="580"/>
      <c r="O21" s="558"/>
      <c r="P21" s="580"/>
      <c r="Q21" s="580"/>
      <c r="R21" s="580"/>
      <c r="S21" s="580"/>
      <c r="T21" s="438">
        <f>200/1000</f>
        <v>0.2</v>
      </c>
      <c r="U21" s="304"/>
      <c r="V21" s="304"/>
      <c r="W21" s="304"/>
      <c r="X21" s="304"/>
      <c r="Y21" s="438">
        <f t="shared" si="0"/>
        <v>0.2</v>
      </c>
      <c r="Z21" s="304"/>
      <c r="AA21" s="304"/>
      <c r="AB21" s="304"/>
      <c r="AC21" s="304"/>
    </row>
    <row r="22" spans="1:29" ht="21" outlineLevel="1" x14ac:dyDescent="0.25">
      <c r="A22" s="963" t="str">
        <f>'Пр 6 (произв)-'!A23</f>
        <v>1.3.1.5</v>
      </c>
      <c r="B22" s="960" t="str">
        <f>'Пр 6 (произв)-'!B23</f>
        <v>Приобретение 2-х  дизель-генераторов 60 кВт на ДЭС д.Вижас</v>
      </c>
      <c r="C22" s="966" t="str">
        <f>'Пр 6 (произв)-'!C23</f>
        <v>М_ЗР.5</v>
      </c>
      <c r="D22" s="594" t="s">
        <v>1310</v>
      </c>
      <c r="E22" s="438"/>
      <c r="F22" s="304"/>
      <c r="G22" s="304"/>
      <c r="H22" s="304"/>
      <c r="I22" s="304"/>
      <c r="J22" s="558"/>
      <c r="K22" s="580"/>
      <c r="L22" s="580"/>
      <c r="M22" s="580"/>
      <c r="N22" s="580"/>
      <c r="O22" s="558"/>
      <c r="P22" s="580"/>
      <c r="Q22" s="580"/>
      <c r="R22" s="580"/>
      <c r="S22" s="580"/>
      <c r="T22" s="438">
        <f>60/1000</f>
        <v>0.06</v>
      </c>
      <c r="U22" s="304"/>
      <c r="V22" s="304"/>
      <c r="W22" s="304"/>
      <c r="X22" s="304"/>
      <c r="Y22" s="438">
        <f t="shared" si="0"/>
        <v>0.06</v>
      </c>
      <c r="Z22" s="304"/>
      <c r="AA22" s="304"/>
      <c r="AB22" s="304"/>
      <c r="AC22" s="304"/>
    </row>
    <row r="23" spans="1:29" ht="21" outlineLevel="1" x14ac:dyDescent="0.25">
      <c r="A23" s="964"/>
      <c r="B23" s="961"/>
      <c r="C23" s="967"/>
      <c r="D23" s="525" t="s">
        <v>1311</v>
      </c>
      <c r="E23" s="438"/>
      <c r="F23" s="304"/>
      <c r="G23" s="304"/>
      <c r="H23" s="304"/>
      <c r="I23" s="304"/>
      <c r="J23" s="558"/>
      <c r="K23" s="580"/>
      <c r="L23" s="580"/>
      <c r="M23" s="580"/>
      <c r="N23" s="580"/>
      <c r="O23" s="558"/>
      <c r="P23" s="580"/>
      <c r="Q23" s="580"/>
      <c r="R23" s="580"/>
      <c r="S23" s="580"/>
      <c r="T23" s="438">
        <f>60/1000</f>
        <v>0.06</v>
      </c>
      <c r="U23" s="304"/>
      <c r="V23" s="304"/>
      <c r="W23" s="304"/>
      <c r="X23" s="304"/>
      <c r="Y23" s="438">
        <f t="shared" si="0"/>
        <v>0.06</v>
      </c>
      <c r="Z23" s="304"/>
      <c r="AA23" s="304"/>
      <c r="AB23" s="304"/>
      <c r="AC23" s="304"/>
    </row>
    <row r="24" spans="1:29" ht="21" outlineLevel="1" x14ac:dyDescent="0.25">
      <c r="A24" s="965"/>
      <c r="B24" s="962"/>
      <c r="C24" s="968"/>
      <c r="D24" s="525" t="s">
        <v>1312</v>
      </c>
      <c r="E24" s="438"/>
      <c r="F24" s="304"/>
      <c r="G24" s="304"/>
      <c r="H24" s="304"/>
      <c r="I24" s="304"/>
      <c r="J24" s="558"/>
      <c r="K24" s="580"/>
      <c r="L24" s="580"/>
      <c r="M24" s="580"/>
      <c r="N24" s="580"/>
      <c r="O24" s="558"/>
      <c r="P24" s="580"/>
      <c r="Q24" s="580"/>
      <c r="R24" s="580"/>
      <c r="S24" s="580"/>
      <c r="T24" s="438">
        <f>60/1000</f>
        <v>0.06</v>
      </c>
      <c r="U24" s="304"/>
      <c r="V24" s="304"/>
      <c r="W24" s="304"/>
      <c r="X24" s="304"/>
      <c r="Y24" s="438">
        <f t="shared" si="0"/>
        <v>0.06</v>
      </c>
      <c r="Z24" s="304"/>
      <c r="AA24" s="304"/>
      <c r="AB24" s="304"/>
      <c r="AC24" s="304"/>
    </row>
    <row r="25" spans="1:29" ht="21" outlineLevel="1" x14ac:dyDescent="0.25">
      <c r="A25" s="655" t="str">
        <f>'Пр 6 (произв)-'!A24</f>
        <v>1.3.1.6</v>
      </c>
      <c r="B25" s="668" t="str">
        <f>'Пр 6 (произв)-'!B24</f>
        <v>Приобретение дизель-генератора 30 кВт на ДЭС д.Белушье</v>
      </c>
      <c r="C25" s="656" t="str">
        <f>'Пр 6 (произв)-'!C24</f>
        <v>М_ЗР.6</v>
      </c>
      <c r="D25" s="525" t="s">
        <v>1313</v>
      </c>
      <c r="E25" s="438"/>
      <c r="F25" s="304"/>
      <c r="G25" s="304"/>
      <c r="H25" s="304"/>
      <c r="I25" s="304"/>
      <c r="J25" s="558"/>
      <c r="K25" s="580"/>
      <c r="L25" s="580"/>
      <c r="M25" s="580"/>
      <c r="N25" s="580"/>
      <c r="O25" s="558"/>
      <c r="P25" s="580"/>
      <c r="Q25" s="580"/>
      <c r="R25" s="580"/>
      <c r="S25" s="580"/>
      <c r="T25" s="438">
        <f>30/1000</f>
        <v>0.03</v>
      </c>
      <c r="U25" s="304"/>
      <c r="V25" s="304"/>
      <c r="W25" s="304"/>
      <c r="X25" s="304"/>
      <c r="Y25" s="438">
        <f t="shared" si="0"/>
        <v>0.03</v>
      </c>
      <c r="Z25" s="304"/>
      <c r="AA25" s="304"/>
      <c r="AB25" s="304"/>
      <c r="AC25" s="304"/>
    </row>
    <row r="26" spans="1:29" ht="21" outlineLevel="1" x14ac:dyDescent="0.25">
      <c r="A26" s="655" t="str">
        <f>'Пр 6 (произв)-'!A25</f>
        <v>1.3.1.7</v>
      </c>
      <c r="B26" s="668" t="str">
        <f>'Пр 6 (произв)-'!B25</f>
        <v>Приобретение дизель-генератора 30 кВт на ДЭС д.Устье</v>
      </c>
      <c r="C26" s="656" t="str">
        <f>'Пр 6 (произв)-'!C25</f>
        <v>М_ЗР.7</v>
      </c>
      <c r="D26" s="35" t="s">
        <v>1314</v>
      </c>
      <c r="E26" s="438"/>
      <c r="F26" s="304"/>
      <c r="G26" s="304"/>
      <c r="H26" s="304"/>
      <c r="I26" s="304"/>
      <c r="J26" s="558"/>
      <c r="K26" s="580"/>
      <c r="L26" s="580"/>
      <c r="M26" s="580"/>
      <c r="N26" s="580"/>
      <c r="O26" s="558"/>
      <c r="P26" s="580"/>
      <c r="Q26" s="580"/>
      <c r="R26" s="580"/>
      <c r="S26" s="580"/>
      <c r="T26" s="438">
        <f>30/1000</f>
        <v>0.03</v>
      </c>
      <c r="U26" s="304"/>
      <c r="V26" s="304"/>
      <c r="W26" s="304"/>
      <c r="X26" s="304"/>
      <c r="Y26" s="438">
        <f t="shared" si="0"/>
        <v>0.03</v>
      </c>
      <c r="Z26" s="304"/>
      <c r="AA26" s="304"/>
      <c r="AB26" s="304"/>
      <c r="AC26" s="304"/>
    </row>
    <row r="27" spans="1:29" outlineLevel="1" x14ac:dyDescent="0.25">
      <c r="A27" s="524" t="str">
        <f>'Пр 6 (произв)-'!A26</f>
        <v>1.3.1.8</v>
      </c>
      <c r="B27" s="525" t="str">
        <f>'Пр 6 (произв)-'!B26</f>
        <v>Приобретение дизель-генератора 30 кВт на ДЭС д.Кия</v>
      </c>
      <c r="C27" s="167" t="str">
        <f>'Пр 6 (произв)-'!C26</f>
        <v>М_ЗР.8</v>
      </c>
      <c r="D27" s="35"/>
      <c r="E27" s="438"/>
      <c r="F27" s="304"/>
      <c r="G27" s="304"/>
      <c r="H27" s="304"/>
      <c r="I27" s="304"/>
      <c r="J27" s="558"/>
      <c r="K27" s="580"/>
      <c r="L27" s="580"/>
      <c r="M27" s="580"/>
      <c r="N27" s="580"/>
      <c r="O27" s="558"/>
      <c r="P27" s="580"/>
      <c r="Q27" s="580"/>
      <c r="R27" s="580"/>
      <c r="S27" s="580"/>
      <c r="T27" s="438"/>
      <c r="U27" s="304"/>
      <c r="V27" s="304"/>
      <c r="W27" s="304"/>
      <c r="X27" s="304"/>
      <c r="Y27" s="438">
        <f t="shared" si="0"/>
        <v>0</v>
      </c>
      <c r="Z27" s="304"/>
      <c r="AA27" s="304"/>
      <c r="AB27" s="304"/>
      <c r="AC27" s="304"/>
    </row>
    <row r="28" spans="1:29" ht="21" outlineLevel="1" x14ac:dyDescent="0.25">
      <c r="A28" s="524" t="str">
        <f>'Пр 6 (произв)-'!A27</f>
        <v>1.3.1.9</v>
      </c>
      <c r="B28" s="525" t="str">
        <f>'Пр 6 (произв)-'!B27</f>
        <v>Приобретение дизель-генератора 30 кВт на ДЭС д.Чижа</v>
      </c>
      <c r="C28" s="167" t="str">
        <f>'Пр 6 (произв)-'!C27</f>
        <v>М_ЗР.9</v>
      </c>
      <c r="D28" s="35" t="s">
        <v>1316</v>
      </c>
      <c r="E28" s="438"/>
      <c r="F28" s="304"/>
      <c r="G28" s="304"/>
      <c r="H28" s="304"/>
      <c r="I28" s="304"/>
      <c r="J28" s="558"/>
      <c r="K28" s="580"/>
      <c r="L28" s="580"/>
      <c r="M28" s="580"/>
      <c r="N28" s="580"/>
      <c r="O28" s="558"/>
      <c r="P28" s="580"/>
      <c r="Q28" s="580"/>
      <c r="R28" s="580"/>
      <c r="S28" s="580"/>
      <c r="T28" s="438">
        <f>30/1000</f>
        <v>0.03</v>
      </c>
      <c r="U28" s="304"/>
      <c r="V28" s="304"/>
      <c r="W28" s="304"/>
      <c r="X28" s="304"/>
      <c r="Y28" s="438">
        <f t="shared" si="0"/>
        <v>0.03</v>
      </c>
      <c r="Z28" s="304"/>
      <c r="AA28" s="304"/>
      <c r="AB28" s="304"/>
      <c r="AC28" s="304"/>
    </row>
    <row r="29" spans="1:29" ht="21" outlineLevel="1" x14ac:dyDescent="0.25">
      <c r="A29" s="655" t="str">
        <f>'Пр 6 (произв)-'!A28</f>
        <v>1.3.1.10</v>
      </c>
      <c r="B29" s="668" t="str">
        <f>'Пр 6 (произв)-'!B28</f>
        <v>Приобретение дизель-генератора 60 кВт на ДЭС д.Чижа</v>
      </c>
      <c r="C29" s="669" t="str">
        <f>'Пр 6 (произв)-'!C28</f>
        <v>М_ЗР.10</v>
      </c>
      <c r="D29" s="35" t="s">
        <v>1317</v>
      </c>
      <c r="E29" s="438"/>
      <c r="F29" s="304"/>
      <c r="G29" s="304"/>
      <c r="H29" s="304"/>
      <c r="I29" s="304"/>
      <c r="J29" s="558"/>
      <c r="K29" s="580"/>
      <c r="L29" s="580"/>
      <c r="M29" s="580"/>
      <c r="N29" s="580"/>
      <c r="O29" s="558"/>
      <c r="P29" s="580"/>
      <c r="Q29" s="580"/>
      <c r="R29" s="580"/>
      <c r="S29" s="580"/>
      <c r="T29" s="438">
        <f>75/1000</f>
        <v>7.4999999999999997E-2</v>
      </c>
      <c r="U29" s="304"/>
      <c r="V29" s="304"/>
      <c r="W29" s="304"/>
      <c r="X29" s="304"/>
      <c r="Y29" s="438">
        <f t="shared" si="0"/>
        <v>7.4999999999999997E-2</v>
      </c>
      <c r="Z29" s="304"/>
      <c r="AA29" s="304"/>
      <c r="AB29" s="304"/>
      <c r="AC29" s="304"/>
    </row>
    <row r="30" spans="1:29" ht="21" outlineLevel="1" x14ac:dyDescent="0.25">
      <c r="A30" s="524" t="str">
        <f>'Пр 6 (произв)-'!A29</f>
        <v>1.3.1.11</v>
      </c>
      <c r="B30" s="525" t="str">
        <f>'Пр 6 (произв)-'!B29</f>
        <v>Приобретение 2-х дизель-генератов 30 кВт на ДЭС д.Волонга</v>
      </c>
      <c r="C30" s="167" t="str">
        <f>'Пр 6 (произв)-'!C29</f>
        <v>М_ЗР.11</v>
      </c>
      <c r="D30" s="35" t="s">
        <v>1318</v>
      </c>
      <c r="E30" s="438"/>
      <c r="F30" s="304"/>
      <c r="G30" s="304"/>
      <c r="H30" s="304"/>
      <c r="I30" s="304"/>
      <c r="J30" s="558"/>
      <c r="K30" s="580"/>
      <c r="L30" s="580"/>
      <c r="M30" s="580"/>
      <c r="N30" s="580"/>
      <c r="O30" s="558"/>
      <c r="P30" s="580"/>
      <c r="Q30" s="580"/>
      <c r="R30" s="580"/>
      <c r="S30" s="580"/>
      <c r="T30" s="438">
        <f>16/1000</f>
        <v>1.6E-2</v>
      </c>
      <c r="U30" s="304"/>
      <c r="V30" s="304"/>
      <c r="W30" s="304"/>
      <c r="X30" s="304"/>
      <c r="Y30" s="438">
        <f t="shared" si="0"/>
        <v>1.6E-2</v>
      </c>
      <c r="Z30" s="304"/>
      <c r="AA30" s="304"/>
      <c r="AB30" s="304"/>
      <c r="AC30" s="304"/>
    </row>
    <row r="31" spans="1:29" ht="21" outlineLevel="1" x14ac:dyDescent="0.25">
      <c r="A31" s="524" t="str">
        <f>'Пр 6 (произв)-'!A30</f>
        <v>1.3.1.12</v>
      </c>
      <c r="B31" s="525" t="str">
        <f>'Пр 6 (произв)-'!B30</f>
        <v>Приобретение дизель-генератора 60 кВт на ДЭС д.Куя</v>
      </c>
      <c r="C31" s="167" t="str">
        <f>'Пр 6 (произв)-'!C30</f>
        <v>М_ЗР.12</v>
      </c>
      <c r="D31" s="35" t="s">
        <v>1319</v>
      </c>
      <c r="E31" s="438"/>
      <c r="F31" s="304"/>
      <c r="G31" s="304"/>
      <c r="H31" s="304"/>
      <c r="I31" s="304"/>
      <c r="J31" s="558"/>
      <c r="K31" s="580"/>
      <c r="L31" s="580"/>
      <c r="M31" s="580"/>
      <c r="N31" s="580"/>
      <c r="O31" s="558"/>
      <c r="P31" s="580"/>
      <c r="Q31" s="580"/>
      <c r="R31" s="580"/>
      <c r="S31" s="580"/>
      <c r="T31" s="438">
        <f>60/1000</f>
        <v>0.06</v>
      </c>
      <c r="U31" s="304"/>
      <c r="V31" s="304"/>
      <c r="W31" s="304"/>
      <c r="X31" s="304"/>
      <c r="Y31" s="438">
        <f t="shared" si="0"/>
        <v>0.06</v>
      </c>
      <c r="Z31" s="304"/>
      <c r="AA31" s="304"/>
      <c r="AB31" s="304"/>
      <c r="AC31" s="304"/>
    </row>
    <row r="32" spans="1:29" ht="21" customHeight="1" outlineLevel="1" x14ac:dyDescent="0.25">
      <c r="A32" s="963" t="str">
        <f>'Пр 6 (произв)-'!A31</f>
        <v>1.3.1.13</v>
      </c>
      <c r="B32" s="969" t="str">
        <f>'Пр 6 (произв)-'!B31</f>
        <v>Приобретение дизель-генератора АД-200 в кол-ве 2-х единиц на ДЭС п. Нельмин-Нос</v>
      </c>
      <c r="C32" s="966" t="str">
        <f>'Пр 6 (произв)-'!C31</f>
        <v>М_ЗР.13</v>
      </c>
      <c r="D32" s="500" t="s">
        <v>1405</v>
      </c>
      <c r="E32" s="438"/>
      <c r="F32" s="304"/>
      <c r="G32" s="304"/>
      <c r="H32" s="304"/>
      <c r="I32" s="304"/>
      <c r="J32" s="558"/>
      <c r="K32" s="580"/>
      <c r="L32" s="580"/>
      <c r="M32" s="580"/>
      <c r="N32" s="580"/>
      <c r="O32" s="558"/>
      <c r="P32" s="580"/>
      <c r="Q32" s="580"/>
      <c r="R32" s="580"/>
      <c r="S32" s="580"/>
      <c r="T32" s="438">
        <f>200/1000</f>
        <v>0.2</v>
      </c>
      <c r="U32" s="304"/>
      <c r="V32" s="304"/>
      <c r="W32" s="304"/>
      <c r="X32" s="304"/>
      <c r="Y32" s="438">
        <f t="shared" si="0"/>
        <v>0.2</v>
      </c>
      <c r="Z32" s="304"/>
      <c r="AA32" s="304"/>
      <c r="AB32" s="304"/>
      <c r="AC32" s="304"/>
    </row>
    <row r="33" spans="1:29" outlineLevel="1" x14ac:dyDescent="0.25">
      <c r="A33" s="965"/>
      <c r="B33" s="970"/>
      <c r="C33" s="968"/>
      <c r="D33" s="500" t="s">
        <v>1406</v>
      </c>
      <c r="E33" s="438"/>
      <c r="F33" s="304"/>
      <c r="G33" s="304"/>
      <c r="H33" s="304"/>
      <c r="I33" s="304"/>
      <c r="J33" s="558"/>
      <c r="K33" s="580"/>
      <c r="L33" s="580"/>
      <c r="M33" s="580"/>
      <c r="N33" s="580"/>
      <c r="O33" s="558"/>
      <c r="P33" s="580"/>
      <c r="Q33" s="580"/>
      <c r="R33" s="580"/>
      <c r="S33" s="580"/>
      <c r="T33" s="438">
        <f>200/1000</f>
        <v>0.2</v>
      </c>
      <c r="U33" s="304"/>
      <c r="V33" s="304"/>
      <c r="W33" s="304"/>
      <c r="X33" s="304"/>
      <c r="Y33" s="438">
        <f t="shared" si="0"/>
        <v>0.2</v>
      </c>
      <c r="Z33" s="304"/>
      <c r="AA33" s="304"/>
      <c r="AB33" s="304"/>
      <c r="AC33" s="304"/>
    </row>
    <row r="34" spans="1:29" ht="21" outlineLevel="1" x14ac:dyDescent="0.25">
      <c r="A34" s="524" t="str">
        <f>'Пр 6 (произв)-'!A32</f>
        <v>1.3.1.14</v>
      </c>
      <c r="B34" s="525" t="str">
        <f>'Пр 6 (произв)-'!B32</f>
        <v>Приобретение 2-х дизель-генераторов 315 кВт на ДЭС п.Хорей-Вер</v>
      </c>
      <c r="C34" s="167" t="str">
        <f>'Пр 6 (произв)-'!C32</f>
        <v>М_ЗР.14</v>
      </c>
      <c r="D34" s="35" t="s">
        <v>1309</v>
      </c>
      <c r="E34" s="438"/>
      <c r="F34" s="304"/>
      <c r="G34" s="304"/>
      <c r="H34" s="304"/>
      <c r="I34" s="304"/>
      <c r="J34" s="558"/>
      <c r="K34" s="580"/>
      <c r="L34" s="580"/>
      <c r="M34" s="580"/>
      <c r="N34" s="580"/>
      <c r="O34" s="558"/>
      <c r="P34" s="580"/>
      <c r="Q34" s="580"/>
      <c r="R34" s="580"/>
      <c r="S34" s="580"/>
      <c r="T34" s="438">
        <f>315/1000</f>
        <v>0.315</v>
      </c>
      <c r="U34" s="304"/>
      <c r="V34" s="304"/>
      <c r="W34" s="304"/>
      <c r="X34" s="304"/>
      <c r="Y34" s="438">
        <f t="shared" si="0"/>
        <v>0.315</v>
      </c>
      <c r="Z34" s="304"/>
      <c r="AA34" s="304"/>
      <c r="AB34" s="304"/>
      <c r="AC34" s="304"/>
    </row>
    <row r="35" spans="1:29" outlineLevel="1" x14ac:dyDescent="0.25">
      <c r="A35" s="524" t="str">
        <f>'Пр 6 (произв)-'!A33</f>
        <v>1.5.1.1</v>
      </c>
      <c r="B35" s="525" t="str">
        <f>'Пр 6 (произв)-'!B33</f>
        <v>Установка ветрогенераторов в д. Мгла (4 шт)</v>
      </c>
      <c r="C35" s="167" t="str">
        <f>'Пр 6 (произв)-'!C33</f>
        <v>М_ЗР.15</v>
      </c>
      <c r="D35" s="525"/>
      <c r="E35" s="438"/>
      <c r="F35" s="304"/>
      <c r="G35" s="304"/>
      <c r="H35" s="304"/>
      <c r="I35" s="304"/>
      <c r="J35" s="558"/>
      <c r="K35" s="580"/>
      <c r="L35" s="580"/>
      <c r="M35" s="580"/>
      <c r="N35" s="580"/>
      <c r="O35" s="558"/>
      <c r="P35" s="580"/>
      <c r="Q35" s="580"/>
      <c r="R35" s="580"/>
      <c r="S35" s="580"/>
      <c r="T35" s="438"/>
      <c r="U35" s="304"/>
      <c r="V35" s="304"/>
      <c r="W35" s="304"/>
      <c r="X35" s="304"/>
      <c r="Y35" s="438"/>
      <c r="Z35" s="304"/>
      <c r="AA35" s="304"/>
      <c r="AB35" s="304"/>
      <c r="AC35" s="304"/>
    </row>
    <row r="36" spans="1:29" outlineLevel="1" x14ac:dyDescent="0.25">
      <c r="A36" s="524" t="str">
        <f>'Пр 6 (произв)-'!A34</f>
        <v>1.5.1.2</v>
      </c>
      <c r="B36" s="525" t="str">
        <f>'Пр 6 (произв)-'!B34</f>
        <v>Установка ветрогенераторов в д. Белушье (4 шт)</v>
      </c>
      <c r="C36" s="167" t="str">
        <f>'Пр 6 (произв)-'!C34</f>
        <v>М_ЗР.16</v>
      </c>
      <c r="D36" s="525"/>
      <c r="E36" s="438"/>
      <c r="F36" s="304"/>
      <c r="G36" s="304"/>
      <c r="H36" s="304"/>
      <c r="I36" s="304"/>
      <c r="J36" s="558"/>
      <c r="K36" s="580"/>
      <c r="L36" s="580"/>
      <c r="M36" s="580"/>
      <c r="N36" s="580"/>
      <c r="O36" s="558"/>
      <c r="P36" s="580"/>
      <c r="Q36" s="580"/>
      <c r="R36" s="580"/>
      <c r="S36" s="580"/>
      <c r="T36" s="438"/>
      <c r="U36" s="304"/>
      <c r="V36" s="304"/>
      <c r="W36" s="304"/>
      <c r="X36" s="304"/>
      <c r="Y36" s="438"/>
      <c r="Z36" s="304"/>
      <c r="AA36" s="304"/>
      <c r="AB36" s="304"/>
      <c r="AC36" s="304"/>
    </row>
    <row r="37" spans="1:29" ht="21" outlineLevel="1" x14ac:dyDescent="0.25">
      <c r="A37" s="524" t="str">
        <f>'Пр 6 (произв)-'!A35</f>
        <v>1.5.4.1</v>
      </c>
      <c r="B37" s="525" t="str">
        <f>'Пр 6 (произв)-'!B35</f>
        <v>Создание интеллектуальной системы учета электрической энергии</v>
      </c>
      <c r="C37" s="167" t="str">
        <f>'Пр 6 (произв)-'!C35</f>
        <v>М_ЗР.17</v>
      </c>
      <c r="D37" s="525"/>
      <c r="E37" s="438"/>
      <c r="F37" s="304"/>
      <c r="G37" s="304"/>
      <c r="H37" s="304"/>
      <c r="I37" s="304"/>
      <c r="J37" s="558"/>
      <c r="K37" s="580"/>
      <c r="L37" s="580"/>
      <c r="M37" s="580"/>
      <c r="N37" s="580"/>
      <c r="O37" s="558"/>
      <c r="P37" s="580"/>
      <c r="Q37" s="580"/>
      <c r="R37" s="580"/>
      <c r="S37" s="580"/>
      <c r="T37" s="438"/>
      <c r="U37" s="304"/>
      <c r="V37" s="304"/>
      <c r="W37" s="304"/>
      <c r="X37" s="304"/>
      <c r="Y37" s="438"/>
      <c r="Z37" s="304"/>
      <c r="AA37" s="304"/>
      <c r="AB37" s="304"/>
      <c r="AC37" s="304"/>
    </row>
    <row r="38" spans="1:29" outlineLevel="1" x14ac:dyDescent="0.25">
      <c r="A38" s="524" t="str">
        <f>'Пр 6 (произв)-'!A36</f>
        <v>1.7.1</v>
      </c>
      <c r="B38" s="525" t="str">
        <f>'Пр 6 (произв)-'!B36</f>
        <v>Монтаж ограждения ДЭС п. Нельмин-Нос</v>
      </c>
      <c r="C38" s="167" t="str">
        <f>'Пр 6 (произв)-'!C36</f>
        <v>М_ЗР.18</v>
      </c>
      <c r="D38" s="525"/>
      <c r="E38" s="438"/>
      <c r="F38" s="304"/>
      <c r="G38" s="304"/>
      <c r="H38" s="304"/>
      <c r="I38" s="304"/>
      <c r="J38" s="558"/>
      <c r="K38" s="580"/>
      <c r="L38" s="580"/>
      <c r="M38" s="580"/>
      <c r="N38" s="580"/>
      <c r="O38" s="558"/>
      <c r="P38" s="580"/>
      <c r="Q38" s="580"/>
      <c r="R38" s="580"/>
      <c r="S38" s="580"/>
      <c r="T38" s="438"/>
      <c r="U38" s="304"/>
      <c r="V38" s="304"/>
      <c r="W38" s="304"/>
      <c r="X38" s="304"/>
      <c r="Y38" s="438"/>
      <c r="Z38" s="304"/>
      <c r="AA38" s="304"/>
      <c r="AB38" s="304"/>
      <c r="AC38" s="304"/>
    </row>
    <row r="39" spans="1:29" outlineLevel="1" x14ac:dyDescent="0.25">
      <c r="A39" s="524" t="str">
        <f>'Пр 6 (произв)-'!A37</f>
        <v>1.7.2</v>
      </c>
      <c r="B39" s="525" t="str">
        <f>'Пр 6 (произв)-'!B37</f>
        <v>Монтаж ограждения ДЭС п. Бугрино</v>
      </c>
      <c r="C39" s="167" t="str">
        <f>'Пр 6 (произв)-'!C37</f>
        <v>М_ЗР.19</v>
      </c>
      <c r="D39" s="525"/>
      <c r="E39" s="438"/>
      <c r="F39" s="304"/>
      <c r="G39" s="304"/>
      <c r="H39" s="304"/>
      <c r="I39" s="304"/>
      <c r="J39" s="558"/>
      <c r="K39" s="580"/>
      <c r="L39" s="580"/>
      <c r="M39" s="580"/>
      <c r="N39" s="580"/>
      <c r="O39" s="558"/>
      <c r="P39" s="580"/>
      <c r="Q39" s="580"/>
      <c r="R39" s="580"/>
      <c r="S39" s="580"/>
      <c r="T39" s="438"/>
      <c r="U39" s="304"/>
      <c r="V39" s="304"/>
      <c r="W39" s="304"/>
      <c r="X39" s="304"/>
      <c r="Y39" s="438"/>
      <c r="Z39" s="304"/>
      <c r="AA39" s="304"/>
      <c r="AB39" s="304"/>
      <c r="AC39" s="304"/>
    </row>
    <row r="40" spans="1:29" outlineLevel="1" x14ac:dyDescent="0.25">
      <c r="A40" s="524" t="str">
        <f>'Пр 6 (произв)-'!A38</f>
        <v>1.7.3</v>
      </c>
      <c r="B40" s="525" t="str">
        <f>'Пр 6 (произв)-'!B38</f>
        <v>Монтаж ограждения ДЭС п. Варнек</v>
      </c>
      <c r="C40" s="167" t="str">
        <f>'Пр 6 (произв)-'!C38</f>
        <v>М_ЗР.20</v>
      </c>
      <c r="D40" s="525"/>
      <c r="E40" s="438"/>
      <c r="F40" s="304"/>
      <c r="G40" s="304"/>
      <c r="H40" s="304"/>
      <c r="I40" s="304"/>
      <c r="J40" s="558"/>
      <c r="K40" s="580"/>
      <c r="L40" s="580"/>
      <c r="M40" s="580"/>
      <c r="N40" s="580"/>
      <c r="O40" s="558"/>
      <c r="P40" s="580"/>
      <c r="Q40" s="580"/>
      <c r="R40" s="580"/>
      <c r="S40" s="580"/>
      <c r="T40" s="438"/>
      <c r="U40" s="304"/>
      <c r="V40" s="304"/>
      <c r="W40" s="304"/>
      <c r="X40" s="304"/>
      <c r="Y40" s="438"/>
      <c r="Z40" s="304"/>
      <c r="AA40" s="304"/>
      <c r="AB40" s="304"/>
      <c r="AC40" s="304"/>
    </row>
    <row r="41" spans="1:29" outlineLevel="1" x14ac:dyDescent="0.25">
      <c r="A41" s="524" t="str">
        <f>'Пр 6 (произв)-'!A39</f>
        <v>1.7.4</v>
      </c>
      <c r="B41" s="525" t="str">
        <f>'Пр 6 (произв)-'!B39</f>
        <v>Монтаж ограждения ДЭС п. Усть-Кара</v>
      </c>
      <c r="C41" s="167" t="str">
        <f>'Пр 6 (произв)-'!C39</f>
        <v>М_ЗР.21</v>
      </c>
      <c r="D41" s="525"/>
      <c r="E41" s="438"/>
      <c r="F41" s="304"/>
      <c r="G41" s="304"/>
      <c r="H41" s="304"/>
      <c r="I41" s="304"/>
      <c r="J41" s="558"/>
      <c r="K41" s="580"/>
      <c r="L41" s="580"/>
      <c r="M41" s="580"/>
      <c r="N41" s="580"/>
      <c r="O41" s="558"/>
      <c r="P41" s="580"/>
      <c r="Q41" s="580"/>
      <c r="R41" s="580"/>
      <c r="S41" s="580"/>
      <c r="T41" s="438"/>
      <c r="U41" s="304"/>
      <c r="V41" s="304"/>
      <c r="W41" s="304"/>
      <c r="X41" s="304"/>
      <c r="Y41" s="438"/>
      <c r="Z41" s="304"/>
      <c r="AA41" s="304"/>
      <c r="AB41" s="304"/>
      <c r="AC41" s="304"/>
    </row>
    <row r="42" spans="1:29" outlineLevel="1" x14ac:dyDescent="0.25">
      <c r="A42" s="524" t="str">
        <f>'Пр 6 (произв)-'!A40</f>
        <v>1.7.5</v>
      </c>
      <c r="B42" s="525" t="str">
        <f>'Пр 6 (произв)-'!B40</f>
        <v>Монтаж ограждения ДЭС с. Коткино</v>
      </c>
      <c r="C42" s="167" t="str">
        <f>'Пр 6 (произв)-'!C40</f>
        <v>М_ЗР.22</v>
      </c>
      <c r="D42" s="525"/>
      <c r="E42" s="438"/>
      <c r="F42" s="304"/>
      <c r="G42" s="304"/>
      <c r="H42" s="304"/>
      <c r="I42" s="304"/>
      <c r="J42" s="558"/>
      <c r="K42" s="580"/>
      <c r="L42" s="580"/>
      <c r="M42" s="580"/>
      <c r="N42" s="580"/>
      <c r="O42" s="558"/>
      <c r="P42" s="580"/>
      <c r="Q42" s="580"/>
      <c r="R42" s="580"/>
      <c r="S42" s="580"/>
      <c r="T42" s="438"/>
      <c r="U42" s="304"/>
      <c r="V42" s="304"/>
      <c r="W42" s="304"/>
      <c r="X42" s="304"/>
      <c r="Y42" s="438"/>
      <c r="Z42" s="304"/>
      <c r="AA42" s="304"/>
      <c r="AB42" s="304"/>
      <c r="AC42" s="304"/>
    </row>
    <row r="43" spans="1:29" outlineLevel="1" x14ac:dyDescent="0.25">
      <c r="A43" s="524" t="str">
        <f>'Пр 6 (произв)-'!A41</f>
        <v>1.7.6</v>
      </c>
      <c r="B43" s="525" t="str">
        <f>'Пр 6 (произв)-'!B41</f>
        <v>Монтаж ограждения ДЭС д. Устье</v>
      </c>
      <c r="C43" s="167" t="str">
        <f>'Пр 6 (произв)-'!C41</f>
        <v>М_ЗР.23</v>
      </c>
      <c r="D43" s="525"/>
      <c r="E43" s="438"/>
      <c r="F43" s="304"/>
      <c r="G43" s="304"/>
      <c r="H43" s="304"/>
      <c r="I43" s="304"/>
      <c r="J43" s="558"/>
      <c r="K43" s="580"/>
      <c r="L43" s="580"/>
      <c r="M43" s="580"/>
      <c r="N43" s="580"/>
      <c r="O43" s="558"/>
      <c r="P43" s="580"/>
      <c r="Q43" s="580"/>
      <c r="R43" s="580"/>
      <c r="S43" s="580"/>
      <c r="T43" s="438"/>
      <c r="U43" s="304"/>
      <c r="V43" s="304"/>
      <c r="W43" s="304"/>
      <c r="X43" s="304"/>
      <c r="Y43" s="438"/>
      <c r="Z43" s="304"/>
      <c r="AA43" s="304"/>
      <c r="AB43" s="304"/>
      <c r="AC43" s="304"/>
    </row>
    <row r="44" spans="1:29" outlineLevel="1" x14ac:dyDescent="0.25">
      <c r="A44" s="524" t="str">
        <f>'Пр 6 (произв)-'!A42</f>
        <v>1.7.7</v>
      </c>
      <c r="B44" s="525" t="str">
        <f>'Пр 6 (произв)-'!B42</f>
        <v>Монтаж ограждения ДЭС д. Тошвиска</v>
      </c>
      <c r="C44" s="167" t="str">
        <f>'Пр 6 (произв)-'!C42</f>
        <v>М_ЗР.24</v>
      </c>
      <c r="D44" s="525"/>
      <c r="E44" s="438"/>
      <c r="F44" s="304"/>
      <c r="G44" s="304"/>
      <c r="H44" s="304"/>
      <c r="I44" s="304"/>
      <c r="J44" s="558"/>
      <c r="K44" s="580"/>
      <c r="L44" s="580"/>
      <c r="M44" s="580"/>
      <c r="N44" s="580"/>
      <c r="O44" s="558"/>
      <c r="P44" s="580"/>
      <c r="Q44" s="580"/>
      <c r="R44" s="580"/>
      <c r="S44" s="580"/>
      <c r="T44" s="438"/>
      <c r="U44" s="304"/>
      <c r="V44" s="304"/>
      <c r="W44" s="304"/>
      <c r="X44" s="304"/>
      <c r="Y44" s="438"/>
      <c r="Z44" s="304"/>
      <c r="AA44" s="304"/>
      <c r="AB44" s="304"/>
      <c r="AC44" s="304"/>
    </row>
    <row r="45" spans="1:29" outlineLevel="1" x14ac:dyDescent="0.25">
      <c r="A45" s="524" t="str">
        <f>'Пр 6 (произв)-'!A43</f>
        <v>1.7.8</v>
      </c>
      <c r="B45" s="525" t="str">
        <f>'Пр 6 (произв)-'!B43</f>
        <v>Монтаж ограждения ДЭС д. Щелино</v>
      </c>
      <c r="C45" s="167" t="str">
        <f>'Пр 6 (произв)-'!C43</f>
        <v>М_ЗР.25</v>
      </c>
      <c r="D45" s="525"/>
      <c r="E45" s="438"/>
      <c r="F45" s="304"/>
      <c r="G45" s="304"/>
      <c r="H45" s="304"/>
      <c r="I45" s="304"/>
      <c r="J45" s="558"/>
      <c r="K45" s="580"/>
      <c r="L45" s="580"/>
      <c r="M45" s="580"/>
      <c r="N45" s="580"/>
      <c r="O45" s="558"/>
      <c r="P45" s="580"/>
      <c r="Q45" s="580"/>
      <c r="R45" s="580"/>
      <c r="S45" s="580"/>
      <c r="T45" s="438"/>
      <c r="U45" s="304"/>
      <c r="V45" s="304"/>
      <c r="W45" s="304"/>
      <c r="X45" s="304"/>
      <c r="Y45" s="438"/>
      <c r="Z45" s="304"/>
      <c r="AA45" s="304"/>
      <c r="AB45" s="304"/>
      <c r="AC45" s="304"/>
    </row>
    <row r="46" spans="1:29" outlineLevel="1" x14ac:dyDescent="0.25">
      <c r="A46" s="524" t="str">
        <f>'Пр 6 (произв)-'!A44</f>
        <v>1.7.9</v>
      </c>
      <c r="B46" s="525" t="str">
        <f>'Пр 6 (произв)-'!B44</f>
        <v>Монтаж ограждения ДЭС п. Харута</v>
      </c>
      <c r="C46" s="167" t="str">
        <f>'Пр 6 (произв)-'!C44</f>
        <v>М_ЗР.26</v>
      </c>
      <c r="D46" s="525"/>
      <c r="E46" s="438"/>
      <c r="F46" s="304"/>
      <c r="G46" s="304"/>
      <c r="H46" s="304"/>
      <c r="I46" s="304"/>
      <c r="J46" s="558"/>
      <c r="K46" s="580"/>
      <c r="L46" s="580"/>
      <c r="M46" s="580"/>
      <c r="N46" s="580"/>
      <c r="O46" s="558"/>
      <c r="P46" s="580"/>
      <c r="Q46" s="580"/>
      <c r="R46" s="580"/>
      <c r="S46" s="580"/>
      <c r="T46" s="438"/>
      <c r="U46" s="304"/>
      <c r="V46" s="304"/>
      <c r="W46" s="304"/>
      <c r="X46" s="304"/>
      <c r="Y46" s="438"/>
      <c r="Z46" s="304"/>
      <c r="AA46" s="304"/>
      <c r="AB46" s="304"/>
      <c r="AC46" s="304"/>
    </row>
    <row r="47" spans="1:29" outlineLevel="1" x14ac:dyDescent="0.25">
      <c r="A47" s="524" t="str">
        <f>'Пр 6 (произв)-'!A45</f>
        <v>1.7.10</v>
      </c>
      <c r="B47" s="525" t="str">
        <f>'Пр 6 (произв)-'!B45</f>
        <v>Монтаж ограждения ДЭС с. Оксино</v>
      </c>
      <c r="C47" s="167" t="str">
        <f>'Пр 6 (произв)-'!C45</f>
        <v>М_ЗР.27</v>
      </c>
      <c r="D47" s="525"/>
      <c r="E47" s="438"/>
      <c r="F47" s="304"/>
      <c r="G47" s="304"/>
      <c r="H47" s="304"/>
      <c r="I47" s="304"/>
      <c r="J47" s="558"/>
      <c r="K47" s="580"/>
      <c r="L47" s="580"/>
      <c r="M47" s="580"/>
      <c r="N47" s="580"/>
      <c r="O47" s="558"/>
      <c r="P47" s="580"/>
      <c r="Q47" s="580"/>
      <c r="R47" s="580"/>
      <c r="S47" s="580"/>
      <c r="T47" s="438"/>
      <c r="U47" s="304"/>
      <c r="V47" s="304"/>
      <c r="W47" s="304"/>
      <c r="X47" s="304"/>
      <c r="Y47" s="438"/>
      <c r="Z47" s="304"/>
      <c r="AA47" s="304"/>
      <c r="AB47" s="304"/>
      <c r="AC47" s="304"/>
    </row>
    <row r="48" spans="1:29" outlineLevel="1" x14ac:dyDescent="0.25">
      <c r="A48" s="524" t="str">
        <f>'Пр 6 (произв)-'!A46</f>
        <v>1.7.11</v>
      </c>
      <c r="B48" s="525" t="str">
        <f>'Пр 6 (произв)-'!B46</f>
        <v>Монтаж ограждения ДЭС д. Андег</v>
      </c>
      <c r="C48" s="167" t="str">
        <f>'Пр 6 (произв)-'!C46</f>
        <v>М_ЗР.28</v>
      </c>
      <c r="D48" s="525"/>
      <c r="E48" s="438"/>
      <c r="F48" s="304"/>
      <c r="G48" s="304"/>
      <c r="H48" s="304"/>
      <c r="I48" s="304"/>
      <c r="J48" s="558"/>
      <c r="K48" s="580"/>
      <c r="L48" s="580"/>
      <c r="M48" s="580"/>
      <c r="N48" s="580"/>
      <c r="O48" s="558"/>
      <c r="P48" s="580"/>
      <c r="Q48" s="580"/>
      <c r="R48" s="580"/>
      <c r="S48" s="580"/>
      <c r="T48" s="438"/>
      <c r="U48" s="304"/>
      <c r="V48" s="304"/>
      <c r="W48" s="304"/>
      <c r="X48" s="304"/>
      <c r="Y48" s="438"/>
      <c r="Z48" s="304"/>
      <c r="AA48" s="304"/>
      <c r="AB48" s="304"/>
      <c r="AC48" s="304"/>
    </row>
    <row r="49" spans="1:29" outlineLevel="1" x14ac:dyDescent="0.25">
      <c r="A49" s="524" t="str">
        <f>'Пр 6 (произв)-'!A47</f>
        <v>1.7.12</v>
      </c>
      <c r="B49" s="525" t="str">
        <f>'Пр 6 (произв)-'!B47</f>
        <v>Монтаж ограждения ДЭС с. Великовисочное</v>
      </c>
      <c r="C49" s="167" t="str">
        <f>'Пр 6 (произв)-'!C47</f>
        <v>М_ЗР.29</v>
      </c>
      <c r="D49" s="525"/>
      <c r="E49" s="438"/>
      <c r="F49" s="304"/>
      <c r="G49" s="304"/>
      <c r="H49" s="304"/>
      <c r="I49" s="304"/>
      <c r="J49" s="558"/>
      <c r="K49" s="580"/>
      <c r="L49" s="580"/>
      <c r="M49" s="580"/>
      <c r="N49" s="580"/>
      <c r="O49" s="558"/>
      <c r="P49" s="580"/>
      <c r="Q49" s="580"/>
      <c r="R49" s="580"/>
      <c r="S49" s="580"/>
      <c r="T49" s="438"/>
      <c r="U49" s="304"/>
      <c r="V49" s="304"/>
      <c r="W49" s="304"/>
      <c r="X49" s="304"/>
      <c r="Y49" s="438"/>
      <c r="Z49" s="304"/>
      <c r="AA49" s="304"/>
      <c r="AB49" s="304"/>
      <c r="AC49" s="304"/>
    </row>
    <row r="50" spans="1:29" outlineLevel="1" x14ac:dyDescent="0.25">
      <c r="A50" s="524" t="str">
        <f>'Пр 6 (произв)-'!A48</f>
        <v>1.7.13</v>
      </c>
      <c r="B50" s="525" t="str">
        <f>'Пр 6 (произв)-'!B48</f>
        <v>Монтаж ограждения ДЭС п. Хорей-Вер</v>
      </c>
      <c r="C50" s="167" t="str">
        <f>'Пр 6 (произв)-'!C48</f>
        <v>М_ЗР.30</v>
      </c>
      <c r="D50" s="525"/>
      <c r="E50" s="438"/>
      <c r="F50" s="304"/>
      <c r="G50" s="304"/>
      <c r="H50" s="304"/>
      <c r="I50" s="304"/>
      <c r="J50" s="558"/>
      <c r="K50" s="580"/>
      <c r="L50" s="580"/>
      <c r="M50" s="580"/>
      <c r="N50" s="580"/>
      <c r="O50" s="558"/>
      <c r="P50" s="580"/>
      <c r="Q50" s="580"/>
      <c r="R50" s="580"/>
      <c r="S50" s="580"/>
      <c r="T50" s="438"/>
      <c r="U50" s="304"/>
      <c r="V50" s="304"/>
      <c r="W50" s="304"/>
      <c r="X50" s="304"/>
      <c r="Y50" s="438"/>
      <c r="Z50" s="304"/>
      <c r="AA50" s="304"/>
      <c r="AB50" s="304"/>
      <c r="AC50" s="304"/>
    </row>
    <row r="51" spans="1:29" outlineLevel="1" x14ac:dyDescent="0.25">
      <c r="A51" s="524" t="str">
        <f>'Пр 6 (произв)-'!A49</f>
        <v>1.7.14</v>
      </c>
      <c r="B51" s="525" t="str">
        <f>'Пр 6 (произв)-'!B49</f>
        <v>Монтаж ограждения ДЭС с. Ома</v>
      </c>
      <c r="C51" s="167" t="str">
        <f>'Пр 6 (произв)-'!C49</f>
        <v>М_ЗР.31</v>
      </c>
      <c r="D51" s="525"/>
      <c r="E51" s="438"/>
      <c r="F51" s="304"/>
      <c r="G51" s="304"/>
      <c r="H51" s="304"/>
      <c r="I51" s="304"/>
      <c r="J51" s="558"/>
      <c r="K51" s="580"/>
      <c r="L51" s="580"/>
      <c r="M51" s="580"/>
      <c r="N51" s="580"/>
      <c r="O51" s="558"/>
      <c r="P51" s="580"/>
      <c r="Q51" s="580"/>
      <c r="R51" s="580"/>
      <c r="S51" s="580"/>
      <c r="T51" s="438"/>
      <c r="U51" s="304"/>
      <c r="V51" s="304"/>
      <c r="W51" s="304"/>
      <c r="X51" s="304"/>
      <c r="Y51" s="438"/>
      <c r="Z51" s="304"/>
      <c r="AA51" s="304"/>
      <c r="AB51" s="304"/>
      <c r="AC51" s="304"/>
    </row>
    <row r="52" spans="1:29" outlineLevel="1" x14ac:dyDescent="0.25">
      <c r="A52" s="524" t="str">
        <f>'Пр 6 (произв)-'!A50</f>
        <v>1.7.15</v>
      </c>
      <c r="B52" s="525" t="str">
        <f>'Пр 6 (произв)-'!B50</f>
        <v>Монтаж ограждения ДЭС д. Каратайка</v>
      </c>
      <c r="C52" s="167" t="str">
        <f>'Пр 6 (произв)-'!C50</f>
        <v>М_ЗР.32</v>
      </c>
      <c r="D52" s="525"/>
      <c r="E52" s="438"/>
      <c r="F52" s="304"/>
      <c r="G52" s="304"/>
      <c r="H52" s="304"/>
      <c r="I52" s="304"/>
      <c r="J52" s="558"/>
      <c r="K52" s="580"/>
      <c r="L52" s="580"/>
      <c r="M52" s="580"/>
      <c r="N52" s="580"/>
      <c r="O52" s="558"/>
      <c r="P52" s="580"/>
      <c r="Q52" s="580"/>
      <c r="R52" s="580"/>
      <c r="S52" s="580"/>
      <c r="T52" s="438"/>
      <c r="U52" s="304"/>
      <c r="V52" s="304"/>
      <c r="W52" s="304"/>
      <c r="X52" s="304"/>
      <c r="Y52" s="438"/>
      <c r="Z52" s="304"/>
      <c r="AA52" s="304"/>
      <c r="AB52" s="304"/>
      <c r="AC52" s="304"/>
    </row>
    <row r="53" spans="1:29" outlineLevel="1" x14ac:dyDescent="0.25">
      <c r="A53" s="524" t="str">
        <f>'Пр 6 (произв)-'!A51</f>
        <v>1.7.16</v>
      </c>
      <c r="B53" s="525" t="str">
        <f>'Пр 6 (произв)-'!B51</f>
        <v>Монтаж ограждения ДЭС с. Несь</v>
      </c>
      <c r="C53" s="167" t="str">
        <f>'Пр 6 (произв)-'!C51</f>
        <v>М_ЗР.33</v>
      </c>
      <c r="D53" s="525"/>
      <c r="E53" s="438"/>
      <c r="F53" s="304"/>
      <c r="G53" s="304"/>
      <c r="H53" s="304"/>
      <c r="I53" s="304"/>
      <c r="J53" s="558"/>
      <c r="K53" s="580"/>
      <c r="L53" s="580"/>
      <c r="M53" s="580"/>
      <c r="N53" s="580"/>
      <c r="O53" s="558"/>
      <c r="P53" s="580"/>
      <c r="Q53" s="580"/>
      <c r="R53" s="580"/>
      <c r="S53" s="580"/>
      <c r="T53" s="438"/>
      <c r="U53" s="304"/>
      <c r="V53" s="304"/>
      <c r="W53" s="304"/>
      <c r="X53" s="304"/>
      <c r="Y53" s="438"/>
      <c r="Z53" s="304"/>
      <c r="AA53" s="304"/>
      <c r="AB53" s="304"/>
      <c r="AC53" s="304"/>
    </row>
    <row r="54" spans="1:29" x14ac:dyDescent="0.25">
      <c r="A54" s="304"/>
      <c r="B54" s="304" t="s">
        <v>1266</v>
      </c>
      <c r="C54" s="304"/>
      <c r="D54" s="492"/>
      <c r="E54" s="438">
        <f>SUM(E18:E37)</f>
        <v>0</v>
      </c>
      <c r="F54" s="438">
        <f>SUM(F18:F37)</f>
        <v>0</v>
      </c>
      <c r="G54" s="438">
        <f>SUM(G18:G37)</f>
        <v>0</v>
      </c>
      <c r="H54" s="438">
        <f>SUM(H18:H37)</f>
        <v>0</v>
      </c>
      <c r="I54" s="438">
        <f>SUM(I18:I37)</f>
        <v>0</v>
      </c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438">
        <f t="shared" ref="T54:AC54" si="1">SUM(T18:T37)</f>
        <v>1.6320000000000001</v>
      </c>
      <c r="U54" s="438">
        <f t="shared" si="1"/>
        <v>0</v>
      </c>
      <c r="V54" s="438">
        <f t="shared" si="1"/>
        <v>0</v>
      </c>
      <c r="W54" s="438">
        <f t="shared" si="1"/>
        <v>0</v>
      </c>
      <c r="X54" s="438">
        <f t="shared" si="1"/>
        <v>0</v>
      </c>
      <c r="Y54" s="438">
        <f t="shared" si="1"/>
        <v>1.6320000000000001</v>
      </c>
      <c r="Z54" s="438">
        <f t="shared" si="1"/>
        <v>0</v>
      </c>
      <c r="AA54" s="438">
        <f t="shared" si="1"/>
        <v>0</v>
      </c>
      <c r="AB54" s="438">
        <f t="shared" si="1"/>
        <v>0</v>
      </c>
      <c r="AC54" s="438">
        <f t="shared" si="1"/>
        <v>0</v>
      </c>
    </row>
  </sheetData>
  <mergeCells count="26">
    <mergeCell ref="B22:B24"/>
    <mergeCell ref="A22:A24"/>
    <mergeCell ref="C22:C24"/>
    <mergeCell ref="A32:A33"/>
    <mergeCell ref="B32:B33"/>
    <mergeCell ref="C32:C33"/>
    <mergeCell ref="J15:N15"/>
    <mergeCell ref="O15:S15"/>
    <mergeCell ref="T15:X15"/>
    <mergeCell ref="Y15:AC15"/>
    <mergeCell ref="J13:AC13"/>
    <mergeCell ref="J14:N14"/>
    <mergeCell ref="O14:S14"/>
    <mergeCell ref="T14:X14"/>
    <mergeCell ref="Y14:AC14"/>
    <mergeCell ref="Z1:AC1"/>
    <mergeCell ref="A3:AC3"/>
    <mergeCell ref="L8:M8"/>
    <mergeCell ref="C8:D8"/>
    <mergeCell ref="C6:K6"/>
    <mergeCell ref="A13:A16"/>
    <mergeCell ref="B13:B16"/>
    <mergeCell ref="C13:C16"/>
    <mergeCell ref="D13:D16"/>
    <mergeCell ref="E13:I14"/>
    <mergeCell ref="E15:I15"/>
  </mergeCells>
  <pageMargins left="0.59055118110236227" right="0.59055118110236227" top="0.78740157480314965" bottom="0.39370078740157483" header="0.19685039370078741" footer="0.19685039370078741"/>
  <pageSetup paperSize="9" scale="61" fitToHeight="10" pageOrder="overThenDown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18"/>
  <sheetViews>
    <sheetView view="pageBreakPreview" zoomScaleNormal="100" workbookViewId="0">
      <selection activeCell="A18" sqref="A18"/>
    </sheetView>
  </sheetViews>
  <sheetFormatPr defaultRowHeight="15" x14ac:dyDescent="0.25"/>
  <cols>
    <col min="1" max="1" width="9.28515625" style="12" customWidth="1"/>
    <col min="2" max="2" width="13.7109375" style="12" customWidth="1"/>
    <col min="3" max="3" width="9.140625" style="12"/>
    <col min="4" max="4" width="12.140625" style="12" customWidth="1"/>
    <col min="5" max="6" width="19.7109375" style="12" customWidth="1"/>
    <col min="7" max="7" width="7" style="12" customWidth="1"/>
    <col min="8" max="8" width="6.140625" style="12" customWidth="1"/>
    <col min="9" max="9" width="7" style="12" customWidth="1"/>
    <col min="10" max="10" width="14.85546875" style="12" customWidth="1"/>
    <col min="11" max="11" width="4.42578125" style="12" customWidth="1"/>
    <col min="12" max="13" width="19.7109375" style="12" customWidth="1"/>
    <col min="14" max="14" width="10" style="12" customWidth="1"/>
    <col min="15" max="15" width="9.85546875" style="12" customWidth="1"/>
    <col min="16" max="16" width="12.140625" style="12" customWidth="1"/>
    <col min="17" max="256" width="9.140625" style="12"/>
    <col min="257" max="257" width="9.28515625" style="12" customWidth="1"/>
    <col min="258" max="258" width="13.7109375" style="12" customWidth="1"/>
    <col min="259" max="259" width="9.140625" style="12"/>
    <col min="260" max="260" width="12.140625" style="12" customWidth="1"/>
    <col min="261" max="262" width="19.7109375" style="12" customWidth="1"/>
    <col min="263" max="263" width="7" style="12" customWidth="1"/>
    <col min="264" max="264" width="6.140625" style="12" customWidth="1"/>
    <col min="265" max="265" width="7" style="12" customWidth="1"/>
    <col min="266" max="266" width="14.85546875" style="12" customWidth="1"/>
    <col min="267" max="267" width="4.42578125" style="12" customWidth="1"/>
    <col min="268" max="269" width="19.7109375" style="12" customWidth="1"/>
    <col min="270" max="270" width="10" style="12" customWidth="1"/>
    <col min="271" max="271" width="9.85546875" style="12" customWidth="1"/>
    <col min="272" max="272" width="12.140625" style="12" customWidth="1"/>
    <col min="273" max="512" width="9.140625" style="12"/>
    <col min="513" max="513" width="9.28515625" style="12" customWidth="1"/>
    <col min="514" max="514" width="13.7109375" style="12" customWidth="1"/>
    <col min="515" max="515" width="9.140625" style="12"/>
    <col min="516" max="516" width="12.140625" style="12" customWidth="1"/>
    <col min="517" max="518" width="19.7109375" style="12" customWidth="1"/>
    <col min="519" max="519" width="7" style="12" customWidth="1"/>
    <col min="520" max="520" width="6.140625" style="12" customWidth="1"/>
    <col min="521" max="521" width="7" style="12" customWidth="1"/>
    <col min="522" max="522" width="14.85546875" style="12" customWidth="1"/>
    <col min="523" max="523" width="4.42578125" style="12" customWidth="1"/>
    <col min="524" max="525" width="19.7109375" style="12" customWidth="1"/>
    <col min="526" max="526" width="10" style="12" customWidth="1"/>
    <col min="527" max="527" width="9.85546875" style="12" customWidth="1"/>
    <col min="528" max="528" width="12.140625" style="12" customWidth="1"/>
    <col min="529" max="768" width="9.140625" style="12"/>
    <col min="769" max="769" width="9.28515625" style="12" customWidth="1"/>
    <col min="770" max="770" width="13.7109375" style="12" customWidth="1"/>
    <col min="771" max="771" width="9.140625" style="12"/>
    <col min="772" max="772" width="12.140625" style="12" customWidth="1"/>
    <col min="773" max="774" width="19.7109375" style="12" customWidth="1"/>
    <col min="775" max="775" width="7" style="12" customWidth="1"/>
    <col min="776" max="776" width="6.140625" style="12" customWidth="1"/>
    <col min="777" max="777" width="7" style="12" customWidth="1"/>
    <col min="778" max="778" width="14.85546875" style="12" customWidth="1"/>
    <col min="779" max="779" width="4.42578125" style="12" customWidth="1"/>
    <col min="780" max="781" width="19.7109375" style="12" customWidth="1"/>
    <col min="782" max="782" width="10" style="12" customWidth="1"/>
    <col min="783" max="783" width="9.85546875" style="12" customWidth="1"/>
    <col min="784" max="784" width="12.140625" style="12" customWidth="1"/>
    <col min="785" max="1024" width="9.140625" style="12"/>
    <col min="1025" max="1025" width="9.28515625" style="12" customWidth="1"/>
    <col min="1026" max="1026" width="13.7109375" style="12" customWidth="1"/>
    <col min="1027" max="1027" width="9.140625" style="12"/>
    <col min="1028" max="1028" width="12.140625" style="12" customWidth="1"/>
    <col min="1029" max="1030" width="19.7109375" style="12" customWidth="1"/>
    <col min="1031" max="1031" width="7" style="12" customWidth="1"/>
    <col min="1032" max="1032" width="6.140625" style="12" customWidth="1"/>
    <col min="1033" max="1033" width="7" style="12" customWidth="1"/>
    <col min="1034" max="1034" width="14.85546875" style="12" customWidth="1"/>
    <col min="1035" max="1035" width="4.42578125" style="12" customWidth="1"/>
    <col min="1036" max="1037" width="19.7109375" style="12" customWidth="1"/>
    <col min="1038" max="1038" width="10" style="12" customWidth="1"/>
    <col min="1039" max="1039" width="9.85546875" style="12" customWidth="1"/>
    <col min="1040" max="1040" width="12.140625" style="12" customWidth="1"/>
    <col min="1041" max="1280" width="9.140625" style="12"/>
    <col min="1281" max="1281" width="9.28515625" style="12" customWidth="1"/>
    <col min="1282" max="1282" width="13.7109375" style="12" customWidth="1"/>
    <col min="1283" max="1283" width="9.140625" style="12"/>
    <col min="1284" max="1284" width="12.140625" style="12" customWidth="1"/>
    <col min="1285" max="1286" width="19.7109375" style="12" customWidth="1"/>
    <col min="1287" max="1287" width="7" style="12" customWidth="1"/>
    <col min="1288" max="1288" width="6.140625" style="12" customWidth="1"/>
    <col min="1289" max="1289" width="7" style="12" customWidth="1"/>
    <col min="1290" max="1290" width="14.85546875" style="12" customWidth="1"/>
    <col min="1291" max="1291" width="4.42578125" style="12" customWidth="1"/>
    <col min="1292" max="1293" width="19.7109375" style="12" customWidth="1"/>
    <col min="1294" max="1294" width="10" style="12" customWidth="1"/>
    <col min="1295" max="1295" width="9.85546875" style="12" customWidth="1"/>
    <col min="1296" max="1296" width="12.140625" style="12" customWidth="1"/>
    <col min="1297" max="1536" width="9.140625" style="12"/>
    <col min="1537" max="1537" width="9.28515625" style="12" customWidth="1"/>
    <col min="1538" max="1538" width="13.7109375" style="12" customWidth="1"/>
    <col min="1539" max="1539" width="9.140625" style="12"/>
    <col min="1540" max="1540" width="12.140625" style="12" customWidth="1"/>
    <col min="1541" max="1542" width="19.7109375" style="12" customWidth="1"/>
    <col min="1543" max="1543" width="7" style="12" customWidth="1"/>
    <col min="1544" max="1544" width="6.140625" style="12" customWidth="1"/>
    <col min="1545" max="1545" width="7" style="12" customWidth="1"/>
    <col min="1546" max="1546" width="14.85546875" style="12" customWidth="1"/>
    <col min="1547" max="1547" width="4.42578125" style="12" customWidth="1"/>
    <col min="1548" max="1549" width="19.7109375" style="12" customWidth="1"/>
    <col min="1550" max="1550" width="10" style="12" customWidth="1"/>
    <col min="1551" max="1551" width="9.85546875" style="12" customWidth="1"/>
    <col min="1552" max="1552" width="12.140625" style="12" customWidth="1"/>
    <col min="1553" max="1792" width="9.140625" style="12"/>
    <col min="1793" max="1793" width="9.28515625" style="12" customWidth="1"/>
    <col min="1794" max="1794" width="13.7109375" style="12" customWidth="1"/>
    <col min="1795" max="1795" width="9.140625" style="12"/>
    <col min="1796" max="1796" width="12.140625" style="12" customWidth="1"/>
    <col min="1797" max="1798" width="19.7109375" style="12" customWidth="1"/>
    <col min="1799" max="1799" width="7" style="12" customWidth="1"/>
    <col min="1800" max="1800" width="6.140625" style="12" customWidth="1"/>
    <col min="1801" max="1801" width="7" style="12" customWidth="1"/>
    <col min="1802" max="1802" width="14.85546875" style="12" customWidth="1"/>
    <col min="1803" max="1803" width="4.42578125" style="12" customWidth="1"/>
    <col min="1804" max="1805" width="19.7109375" style="12" customWidth="1"/>
    <col min="1806" max="1806" width="10" style="12" customWidth="1"/>
    <col min="1807" max="1807" width="9.85546875" style="12" customWidth="1"/>
    <col min="1808" max="1808" width="12.140625" style="12" customWidth="1"/>
    <col min="1809" max="2048" width="9.140625" style="12"/>
    <col min="2049" max="2049" width="9.28515625" style="12" customWidth="1"/>
    <col min="2050" max="2050" width="13.7109375" style="12" customWidth="1"/>
    <col min="2051" max="2051" width="9.140625" style="12"/>
    <col min="2052" max="2052" width="12.140625" style="12" customWidth="1"/>
    <col min="2053" max="2054" width="19.7109375" style="12" customWidth="1"/>
    <col min="2055" max="2055" width="7" style="12" customWidth="1"/>
    <col min="2056" max="2056" width="6.140625" style="12" customWidth="1"/>
    <col min="2057" max="2057" width="7" style="12" customWidth="1"/>
    <col min="2058" max="2058" width="14.85546875" style="12" customWidth="1"/>
    <col min="2059" max="2059" width="4.42578125" style="12" customWidth="1"/>
    <col min="2060" max="2061" width="19.7109375" style="12" customWidth="1"/>
    <col min="2062" max="2062" width="10" style="12" customWidth="1"/>
    <col min="2063" max="2063" width="9.85546875" style="12" customWidth="1"/>
    <col min="2064" max="2064" width="12.140625" style="12" customWidth="1"/>
    <col min="2065" max="2304" width="9.140625" style="12"/>
    <col min="2305" max="2305" width="9.28515625" style="12" customWidth="1"/>
    <col min="2306" max="2306" width="13.7109375" style="12" customWidth="1"/>
    <col min="2307" max="2307" width="9.140625" style="12"/>
    <col min="2308" max="2308" width="12.140625" style="12" customWidth="1"/>
    <col min="2309" max="2310" width="19.7109375" style="12" customWidth="1"/>
    <col min="2311" max="2311" width="7" style="12" customWidth="1"/>
    <col min="2312" max="2312" width="6.140625" style="12" customWidth="1"/>
    <col min="2313" max="2313" width="7" style="12" customWidth="1"/>
    <col min="2314" max="2314" width="14.85546875" style="12" customWidth="1"/>
    <col min="2315" max="2315" width="4.42578125" style="12" customWidth="1"/>
    <col min="2316" max="2317" width="19.7109375" style="12" customWidth="1"/>
    <col min="2318" max="2318" width="10" style="12" customWidth="1"/>
    <col min="2319" max="2319" width="9.85546875" style="12" customWidth="1"/>
    <col min="2320" max="2320" width="12.140625" style="12" customWidth="1"/>
    <col min="2321" max="2560" width="9.140625" style="12"/>
    <col min="2561" max="2561" width="9.28515625" style="12" customWidth="1"/>
    <col min="2562" max="2562" width="13.7109375" style="12" customWidth="1"/>
    <col min="2563" max="2563" width="9.140625" style="12"/>
    <col min="2564" max="2564" width="12.140625" style="12" customWidth="1"/>
    <col min="2565" max="2566" width="19.7109375" style="12" customWidth="1"/>
    <col min="2567" max="2567" width="7" style="12" customWidth="1"/>
    <col min="2568" max="2568" width="6.140625" style="12" customWidth="1"/>
    <col min="2569" max="2569" width="7" style="12" customWidth="1"/>
    <col min="2570" max="2570" width="14.85546875" style="12" customWidth="1"/>
    <col min="2571" max="2571" width="4.42578125" style="12" customWidth="1"/>
    <col min="2572" max="2573" width="19.7109375" style="12" customWidth="1"/>
    <col min="2574" max="2574" width="10" style="12" customWidth="1"/>
    <col min="2575" max="2575" width="9.85546875" style="12" customWidth="1"/>
    <col min="2576" max="2576" width="12.140625" style="12" customWidth="1"/>
    <col min="2577" max="2816" width="9.140625" style="12"/>
    <col min="2817" max="2817" width="9.28515625" style="12" customWidth="1"/>
    <col min="2818" max="2818" width="13.7109375" style="12" customWidth="1"/>
    <col min="2819" max="2819" width="9.140625" style="12"/>
    <col min="2820" max="2820" width="12.140625" style="12" customWidth="1"/>
    <col min="2821" max="2822" width="19.7109375" style="12" customWidth="1"/>
    <col min="2823" max="2823" width="7" style="12" customWidth="1"/>
    <col min="2824" max="2824" width="6.140625" style="12" customWidth="1"/>
    <col min="2825" max="2825" width="7" style="12" customWidth="1"/>
    <col min="2826" max="2826" width="14.85546875" style="12" customWidth="1"/>
    <col min="2827" max="2827" width="4.42578125" style="12" customWidth="1"/>
    <col min="2828" max="2829" width="19.7109375" style="12" customWidth="1"/>
    <col min="2830" max="2830" width="10" style="12" customWidth="1"/>
    <col min="2831" max="2831" width="9.85546875" style="12" customWidth="1"/>
    <col min="2832" max="2832" width="12.140625" style="12" customWidth="1"/>
    <col min="2833" max="3072" width="9.140625" style="12"/>
    <col min="3073" max="3073" width="9.28515625" style="12" customWidth="1"/>
    <col min="3074" max="3074" width="13.7109375" style="12" customWidth="1"/>
    <col min="3075" max="3075" width="9.140625" style="12"/>
    <col min="3076" max="3076" width="12.140625" style="12" customWidth="1"/>
    <col min="3077" max="3078" width="19.7109375" style="12" customWidth="1"/>
    <col min="3079" max="3079" width="7" style="12" customWidth="1"/>
    <col min="3080" max="3080" width="6.140625" style="12" customWidth="1"/>
    <col min="3081" max="3081" width="7" style="12" customWidth="1"/>
    <col min="3082" max="3082" width="14.85546875" style="12" customWidth="1"/>
    <col min="3083" max="3083" width="4.42578125" style="12" customWidth="1"/>
    <col min="3084" max="3085" width="19.7109375" style="12" customWidth="1"/>
    <col min="3086" max="3086" width="10" style="12" customWidth="1"/>
    <col min="3087" max="3087" width="9.85546875" style="12" customWidth="1"/>
    <col min="3088" max="3088" width="12.140625" style="12" customWidth="1"/>
    <col min="3089" max="3328" width="9.140625" style="12"/>
    <col min="3329" max="3329" width="9.28515625" style="12" customWidth="1"/>
    <col min="3330" max="3330" width="13.7109375" style="12" customWidth="1"/>
    <col min="3331" max="3331" width="9.140625" style="12"/>
    <col min="3332" max="3332" width="12.140625" style="12" customWidth="1"/>
    <col min="3333" max="3334" width="19.7109375" style="12" customWidth="1"/>
    <col min="3335" max="3335" width="7" style="12" customWidth="1"/>
    <col min="3336" max="3336" width="6.140625" style="12" customWidth="1"/>
    <col min="3337" max="3337" width="7" style="12" customWidth="1"/>
    <col min="3338" max="3338" width="14.85546875" style="12" customWidth="1"/>
    <col min="3339" max="3339" width="4.42578125" style="12" customWidth="1"/>
    <col min="3340" max="3341" width="19.7109375" style="12" customWidth="1"/>
    <col min="3342" max="3342" width="10" style="12" customWidth="1"/>
    <col min="3343" max="3343" width="9.85546875" style="12" customWidth="1"/>
    <col min="3344" max="3344" width="12.140625" style="12" customWidth="1"/>
    <col min="3345" max="3584" width="9.140625" style="12"/>
    <col min="3585" max="3585" width="9.28515625" style="12" customWidth="1"/>
    <col min="3586" max="3586" width="13.7109375" style="12" customWidth="1"/>
    <col min="3587" max="3587" width="9.140625" style="12"/>
    <col min="3588" max="3588" width="12.140625" style="12" customWidth="1"/>
    <col min="3589" max="3590" width="19.7109375" style="12" customWidth="1"/>
    <col min="3591" max="3591" width="7" style="12" customWidth="1"/>
    <col min="3592" max="3592" width="6.140625" style="12" customWidth="1"/>
    <col min="3593" max="3593" width="7" style="12" customWidth="1"/>
    <col min="3594" max="3594" width="14.85546875" style="12" customWidth="1"/>
    <col min="3595" max="3595" width="4.42578125" style="12" customWidth="1"/>
    <col min="3596" max="3597" width="19.7109375" style="12" customWidth="1"/>
    <col min="3598" max="3598" width="10" style="12" customWidth="1"/>
    <col min="3599" max="3599" width="9.85546875" style="12" customWidth="1"/>
    <col min="3600" max="3600" width="12.140625" style="12" customWidth="1"/>
    <col min="3601" max="3840" width="9.140625" style="12"/>
    <col min="3841" max="3841" width="9.28515625" style="12" customWidth="1"/>
    <col min="3842" max="3842" width="13.7109375" style="12" customWidth="1"/>
    <col min="3843" max="3843" width="9.140625" style="12"/>
    <col min="3844" max="3844" width="12.140625" style="12" customWidth="1"/>
    <col min="3845" max="3846" width="19.7109375" style="12" customWidth="1"/>
    <col min="3847" max="3847" width="7" style="12" customWidth="1"/>
    <col min="3848" max="3848" width="6.140625" style="12" customWidth="1"/>
    <col min="3849" max="3849" width="7" style="12" customWidth="1"/>
    <col min="3850" max="3850" width="14.85546875" style="12" customWidth="1"/>
    <col min="3851" max="3851" width="4.42578125" style="12" customWidth="1"/>
    <col min="3852" max="3853" width="19.7109375" style="12" customWidth="1"/>
    <col min="3854" max="3854" width="10" style="12" customWidth="1"/>
    <col min="3855" max="3855" width="9.85546875" style="12" customWidth="1"/>
    <col min="3856" max="3856" width="12.140625" style="12" customWidth="1"/>
    <col min="3857" max="4096" width="9.140625" style="12"/>
    <col min="4097" max="4097" width="9.28515625" style="12" customWidth="1"/>
    <col min="4098" max="4098" width="13.7109375" style="12" customWidth="1"/>
    <col min="4099" max="4099" width="9.140625" style="12"/>
    <col min="4100" max="4100" width="12.140625" style="12" customWidth="1"/>
    <col min="4101" max="4102" width="19.7109375" style="12" customWidth="1"/>
    <col min="4103" max="4103" width="7" style="12" customWidth="1"/>
    <col min="4104" max="4104" width="6.140625" style="12" customWidth="1"/>
    <col min="4105" max="4105" width="7" style="12" customWidth="1"/>
    <col min="4106" max="4106" width="14.85546875" style="12" customWidth="1"/>
    <col min="4107" max="4107" width="4.42578125" style="12" customWidth="1"/>
    <col min="4108" max="4109" width="19.7109375" style="12" customWidth="1"/>
    <col min="4110" max="4110" width="10" style="12" customWidth="1"/>
    <col min="4111" max="4111" width="9.85546875" style="12" customWidth="1"/>
    <col min="4112" max="4112" width="12.140625" style="12" customWidth="1"/>
    <col min="4113" max="4352" width="9.140625" style="12"/>
    <col min="4353" max="4353" width="9.28515625" style="12" customWidth="1"/>
    <col min="4354" max="4354" width="13.7109375" style="12" customWidth="1"/>
    <col min="4355" max="4355" width="9.140625" style="12"/>
    <col min="4356" max="4356" width="12.140625" style="12" customWidth="1"/>
    <col min="4357" max="4358" width="19.7109375" style="12" customWidth="1"/>
    <col min="4359" max="4359" width="7" style="12" customWidth="1"/>
    <col min="4360" max="4360" width="6.140625" style="12" customWidth="1"/>
    <col min="4361" max="4361" width="7" style="12" customWidth="1"/>
    <col min="4362" max="4362" width="14.85546875" style="12" customWidth="1"/>
    <col min="4363" max="4363" width="4.42578125" style="12" customWidth="1"/>
    <col min="4364" max="4365" width="19.7109375" style="12" customWidth="1"/>
    <col min="4366" max="4366" width="10" style="12" customWidth="1"/>
    <col min="4367" max="4367" width="9.85546875" style="12" customWidth="1"/>
    <col min="4368" max="4368" width="12.140625" style="12" customWidth="1"/>
    <col min="4369" max="4608" width="9.140625" style="12"/>
    <col min="4609" max="4609" width="9.28515625" style="12" customWidth="1"/>
    <col min="4610" max="4610" width="13.7109375" style="12" customWidth="1"/>
    <col min="4611" max="4611" width="9.140625" style="12"/>
    <col min="4612" max="4612" width="12.140625" style="12" customWidth="1"/>
    <col min="4613" max="4614" width="19.7109375" style="12" customWidth="1"/>
    <col min="4615" max="4615" width="7" style="12" customWidth="1"/>
    <col min="4616" max="4616" width="6.140625" style="12" customWidth="1"/>
    <col min="4617" max="4617" width="7" style="12" customWidth="1"/>
    <col min="4618" max="4618" width="14.85546875" style="12" customWidth="1"/>
    <col min="4619" max="4619" width="4.42578125" style="12" customWidth="1"/>
    <col min="4620" max="4621" width="19.7109375" style="12" customWidth="1"/>
    <col min="4622" max="4622" width="10" style="12" customWidth="1"/>
    <col min="4623" max="4623" width="9.85546875" style="12" customWidth="1"/>
    <col min="4624" max="4624" width="12.140625" style="12" customWidth="1"/>
    <col min="4625" max="4864" width="9.140625" style="12"/>
    <col min="4865" max="4865" width="9.28515625" style="12" customWidth="1"/>
    <col min="4866" max="4866" width="13.7109375" style="12" customWidth="1"/>
    <col min="4867" max="4867" width="9.140625" style="12"/>
    <col min="4868" max="4868" width="12.140625" style="12" customWidth="1"/>
    <col min="4869" max="4870" width="19.7109375" style="12" customWidth="1"/>
    <col min="4871" max="4871" width="7" style="12" customWidth="1"/>
    <col min="4872" max="4872" width="6.140625" style="12" customWidth="1"/>
    <col min="4873" max="4873" width="7" style="12" customWidth="1"/>
    <col min="4874" max="4874" width="14.85546875" style="12" customWidth="1"/>
    <col min="4875" max="4875" width="4.42578125" style="12" customWidth="1"/>
    <col min="4876" max="4877" width="19.7109375" style="12" customWidth="1"/>
    <col min="4878" max="4878" width="10" style="12" customWidth="1"/>
    <col min="4879" max="4879" width="9.85546875" style="12" customWidth="1"/>
    <col min="4880" max="4880" width="12.140625" style="12" customWidth="1"/>
    <col min="4881" max="5120" width="9.140625" style="12"/>
    <col min="5121" max="5121" width="9.28515625" style="12" customWidth="1"/>
    <col min="5122" max="5122" width="13.7109375" style="12" customWidth="1"/>
    <col min="5123" max="5123" width="9.140625" style="12"/>
    <col min="5124" max="5124" width="12.140625" style="12" customWidth="1"/>
    <col min="5125" max="5126" width="19.7109375" style="12" customWidth="1"/>
    <col min="5127" max="5127" width="7" style="12" customWidth="1"/>
    <col min="5128" max="5128" width="6.140625" style="12" customWidth="1"/>
    <col min="5129" max="5129" width="7" style="12" customWidth="1"/>
    <col min="5130" max="5130" width="14.85546875" style="12" customWidth="1"/>
    <col min="5131" max="5131" width="4.42578125" style="12" customWidth="1"/>
    <col min="5132" max="5133" width="19.7109375" style="12" customWidth="1"/>
    <col min="5134" max="5134" width="10" style="12" customWidth="1"/>
    <col min="5135" max="5135" width="9.85546875" style="12" customWidth="1"/>
    <col min="5136" max="5136" width="12.140625" style="12" customWidth="1"/>
    <col min="5137" max="5376" width="9.140625" style="12"/>
    <col min="5377" max="5377" width="9.28515625" style="12" customWidth="1"/>
    <col min="5378" max="5378" width="13.7109375" style="12" customWidth="1"/>
    <col min="5379" max="5379" width="9.140625" style="12"/>
    <col min="5380" max="5380" width="12.140625" style="12" customWidth="1"/>
    <col min="5381" max="5382" width="19.7109375" style="12" customWidth="1"/>
    <col min="5383" max="5383" width="7" style="12" customWidth="1"/>
    <col min="5384" max="5384" width="6.140625" style="12" customWidth="1"/>
    <col min="5385" max="5385" width="7" style="12" customWidth="1"/>
    <col min="5386" max="5386" width="14.85546875" style="12" customWidth="1"/>
    <col min="5387" max="5387" width="4.42578125" style="12" customWidth="1"/>
    <col min="5388" max="5389" width="19.7109375" style="12" customWidth="1"/>
    <col min="5390" max="5390" width="10" style="12" customWidth="1"/>
    <col min="5391" max="5391" width="9.85546875" style="12" customWidth="1"/>
    <col min="5392" max="5392" width="12.140625" style="12" customWidth="1"/>
    <col min="5393" max="5632" width="9.140625" style="12"/>
    <col min="5633" max="5633" width="9.28515625" style="12" customWidth="1"/>
    <col min="5634" max="5634" width="13.7109375" style="12" customWidth="1"/>
    <col min="5635" max="5635" width="9.140625" style="12"/>
    <col min="5636" max="5636" width="12.140625" style="12" customWidth="1"/>
    <col min="5637" max="5638" width="19.7109375" style="12" customWidth="1"/>
    <col min="5639" max="5639" width="7" style="12" customWidth="1"/>
    <col min="5640" max="5640" width="6.140625" style="12" customWidth="1"/>
    <col min="5641" max="5641" width="7" style="12" customWidth="1"/>
    <col min="5642" max="5642" width="14.85546875" style="12" customWidth="1"/>
    <col min="5643" max="5643" width="4.42578125" style="12" customWidth="1"/>
    <col min="5644" max="5645" width="19.7109375" style="12" customWidth="1"/>
    <col min="5646" max="5646" width="10" style="12" customWidth="1"/>
    <col min="5647" max="5647" width="9.85546875" style="12" customWidth="1"/>
    <col min="5648" max="5648" width="12.140625" style="12" customWidth="1"/>
    <col min="5649" max="5888" width="9.140625" style="12"/>
    <col min="5889" max="5889" width="9.28515625" style="12" customWidth="1"/>
    <col min="5890" max="5890" width="13.7109375" style="12" customWidth="1"/>
    <col min="5891" max="5891" width="9.140625" style="12"/>
    <col min="5892" max="5892" width="12.140625" style="12" customWidth="1"/>
    <col min="5893" max="5894" width="19.7109375" style="12" customWidth="1"/>
    <col min="5895" max="5895" width="7" style="12" customWidth="1"/>
    <col min="5896" max="5896" width="6.140625" style="12" customWidth="1"/>
    <col min="5897" max="5897" width="7" style="12" customWidth="1"/>
    <col min="5898" max="5898" width="14.85546875" style="12" customWidth="1"/>
    <col min="5899" max="5899" width="4.42578125" style="12" customWidth="1"/>
    <col min="5900" max="5901" width="19.7109375" style="12" customWidth="1"/>
    <col min="5902" max="5902" width="10" style="12" customWidth="1"/>
    <col min="5903" max="5903" width="9.85546875" style="12" customWidth="1"/>
    <col min="5904" max="5904" width="12.140625" style="12" customWidth="1"/>
    <col min="5905" max="6144" width="9.140625" style="12"/>
    <col min="6145" max="6145" width="9.28515625" style="12" customWidth="1"/>
    <col min="6146" max="6146" width="13.7109375" style="12" customWidth="1"/>
    <col min="6147" max="6147" width="9.140625" style="12"/>
    <col min="6148" max="6148" width="12.140625" style="12" customWidth="1"/>
    <col min="6149" max="6150" width="19.7109375" style="12" customWidth="1"/>
    <col min="6151" max="6151" width="7" style="12" customWidth="1"/>
    <col min="6152" max="6152" width="6.140625" style="12" customWidth="1"/>
    <col min="6153" max="6153" width="7" style="12" customWidth="1"/>
    <col min="6154" max="6154" width="14.85546875" style="12" customWidth="1"/>
    <col min="6155" max="6155" width="4.42578125" style="12" customWidth="1"/>
    <col min="6156" max="6157" width="19.7109375" style="12" customWidth="1"/>
    <col min="6158" max="6158" width="10" style="12" customWidth="1"/>
    <col min="6159" max="6159" width="9.85546875" style="12" customWidth="1"/>
    <col min="6160" max="6160" width="12.140625" style="12" customWidth="1"/>
    <col min="6161" max="6400" width="9.140625" style="12"/>
    <col min="6401" max="6401" width="9.28515625" style="12" customWidth="1"/>
    <col min="6402" max="6402" width="13.7109375" style="12" customWidth="1"/>
    <col min="6403" max="6403" width="9.140625" style="12"/>
    <col min="6404" max="6404" width="12.140625" style="12" customWidth="1"/>
    <col min="6405" max="6406" width="19.7109375" style="12" customWidth="1"/>
    <col min="6407" max="6407" width="7" style="12" customWidth="1"/>
    <col min="6408" max="6408" width="6.140625" style="12" customWidth="1"/>
    <col min="6409" max="6409" width="7" style="12" customWidth="1"/>
    <col min="6410" max="6410" width="14.85546875" style="12" customWidth="1"/>
    <col min="6411" max="6411" width="4.42578125" style="12" customWidth="1"/>
    <col min="6412" max="6413" width="19.7109375" style="12" customWidth="1"/>
    <col min="6414" max="6414" width="10" style="12" customWidth="1"/>
    <col min="6415" max="6415" width="9.85546875" style="12" customWidth="1"/>
    <col min="6416" max="6416" width="12.140625" style="12" customWidth="1"/>
    <col min="6417" max="6656" width="9.140625" style="12"/>
    <col min="6657" max="6657" width="9.28515625" style="12" customWidth="1"/>
    <col min="6658" max="6658" width="13.7109375" style="12" customWidth="1"/>
    <col min="6659" max="6659" width="9.140625" style="12"/>
    <col min="6660" max="6660" width="12.140625" style="12" customWidth="1"/>
    <col min="6661" max="6662" width="19.7109375" style="12" customWidth="1"/>
    <col min="6663" max="6663" width="7" style="12" customWidth="1"/>
    <col min="6664" max="6664" width="6.140625" style="12" customWidth="1"/>
    <col min="6665" max="6665" width="7" style="12" customWidth="1"/>
    <col min="6666" max="6666" width="14.85546875" style="12" customWidth="1"/>
    <col min="6667" max="6667" width="4.42578125" style="12" customWidth="1"/>
    <col min="6668" max="6669" width="19.7109375" style="12" customWidth="1"/>
    <col min="6670" max="6670" width="10" style="12" customWidth="1"/>
    <col min="6671" max="6671" width="9.85546875" style="12" customWidth="1"/>
    <col min="6672" max="6672" width="12.140625" style="12" customWidth="1"/>
    <col min="6673" max="6912" width="9.140625" style="12"/>
    <col min="6913" max="6913" width="9.28515625" style="12" customWidth="1"/>
    <col min="6914" max="6914" width="13.7109375" style="12" customWidth="1"/>
    <col min="6915" max="6915" width="9.140625" style="12"/>
    <col min="6916" max="6916" width="12.140625" style="12" customWidth="1"/>
    <col min="6917" max="6918" width="19.7109375" style="12" customWidth="1"/>
    <col min="6919" max="6919" width="7" style="12" customWidth="1"/>
    <col min="6920" max="6920" width="6.140625" style="12" customWidth="1"/>
    <col min="6921" max="6921" width="7" style="12" customWidth="1"/>
    <col min="6922" max="6922" width="14.85546875" style="12" customWidth="1"/>
    <col min="6923" max="6923" width="4.42578125" style="12" customWidth="1"/>
    <col min="6924" max="6925" width="19.7109375" style="12" customWidth="1"/>
    <col min="6926" max="6926" width="10" style="12" customWidth="1"/>
    <col min="6927" max="6927" width="9.85546875" style="12" customWidth="1"/>
    <col min="6928" max="6928" width="12.140625" style="12" customWidth="1"/>
    <col min="6929" max="7168" width="9.140625" style="12"/>
    <col min="7169" max="7169" width="9.28515625" style="12" customWidth="1"/>
    <col min="7170" max="7170" width="13.7109375" style="12" customWidth="1"/>
    <col min="7171" max="7171" width="9.140625" style="12"/>
    <col min="7172" max="7172" width="12.140625" style="12" customWidth="1"/>
    <col min="7173" max="7174" width="19.7109375" style="12" customWidth="1"/>
    <col min="7175" max="7175" width="7" style="12" customWidth="1"/>
    <col min="7176" max="7176" width="6.140625" style="12" customWidth="1"/>
    <col min="7177" max="7177" width="7" style="12" customWidth="1"/>
    <col min="7178" max="7178" width="14.85546875" style="12" customWidth="1"/>
    <col min="7179" max="7179" width="4.42578125" style="12" customWidth="1"/>
    <col min="7180" max="7181" width="19.7109375" style="12" customWidth="1"/>
    <col min="7182" max="7182" width="10" style="12" customWidth="1"/>
    <col min="7183" max="7183" width="9.85546875" style="12" customWidth="1"/>
    <col min="7184" max="7184" width="12.140625" style="12" customWidth="1"/>
    <col min="7185" max="7424" width="9.140625" style="12"/>
    <col min="7425" max="7425" width="9.28515625" style="12" customWidth="1"/>
    <col min="7426" max="7426" width="13.7109375" style="12" customWidth="1"/>
    <col min="7427" max="7427" width="9.140625" style="12"/>
    <col min="7428" max="7428" width="12.140625" style="12" customWidth="1"/>
    <col min="7429" max="7430" width="19.7109375" style="12" customWidth="1"/>
    <col min="7431" max="7431" width="7" style="12" customWidth="1"/>
    <col min="7432" max="7432" width="6.140625" style="12" customWidth="1"/>
    <col min="7433" max="7433" width="7" style="12" customWidth="1"/>
    <col min="7434" max="7434" width="14.85546875" style="12" customWidth="1"/>
    <col min="7435" max="7435" width="4.42578125" style="12" customWidth="1"/>
    <col min="7436" max="7437" width="19.7109375" style="12" customWidth="1"/>
    <col min="7438" max="7438" width="10" style="12" customWidth="1"/>
    <col min="7439" max="7439" width="9.85546875" style="12" customWidth="1"/>
    <col min="7440" max="7440" width="12.140625" style="12" customWidth="1"/>
    <col min="7441" max="7680" width="9.140625" style="12"/>
    <col min="7681" max="7681" width="9.28515625" style="12" customWidth="1"/>
    <col min="7682" max="7682" width="13.7109375" style="12" customWidth="1"/>
    <col min="7683" max="7683" width="9.140625" style="12"/>
    <col min="7684" max="7684" width="12.140625" style="12" customWidth="1"/>
    <col min="7685" max="7686" width="19.7109375" style="12" customWidth="1"/>
    <col min="7687" max="7687" width="7" style="12" customWidth="1"/>
    <col min="7688" max="7688" width="6.140625" style="12" customWidth="1"/>
    <col min="7689" max="7689" width="7" style="12" customWidth="1"/>
    <col min="7690" max="7690" width="14.85546875" style="12" customWidth="1"/>
    <col min="7691" max="7691" width="4.42578125" style="12" customWidth="1"/>
    <col min="7692" max="7693" width="19.7109375" style="12" customWidth="1"/>
    <col min="7694" max="7694" width="10" style="12" customWidth="1"/>
    <col min="7695" max="7695" width="9.85546875" style="12" customWidth="1"/>
    <col min="7696" max="7696" width="12.140625" style="12" customWidth="1"/>
    <col min="7697" max="7936" width="9.140625" style="12"/>
    <col min="7937" max="7937" width="9.28515625" style="12" customWidth="1"/>
    <col min="7938" max="7938" width="13.7109375" style="12" customWidth="1"/>
    <col min="7939" max="7939" width="9.140625" style="12"/>
    <col min="7940" max="7940" width="12.140625" style="12" customWidth="1"/>
    <col min="7941" max="7942" width="19.7109375" style="12" customWidth="1"/>
    <col min="7943" max="7943" width="7" style="12" customWidth="1"/>
    <col min="7944" max="7944" width="6.140625" style="12" customWidth="1"/>
    <col min="7945" max="7945" width="7" style="12" customWidth="1"/>
    <col min="7946" max="7946" width="14.85546875" style="12" customWidth="1"/>
    <col min="7947" max="7947" width="4.42578125" style="12" customWidth="1"/>
    <col min="7948" max="7949" width="19.7109375" style="12" customWidth="1"/>
    <col min="7950" max="7950" width="10" style="12" customWidth="1"/>
    <col min="7951" max="7951" width="9.85546875" style="12" customWidth="1"/>
    <col min="7952" max="7952" width="12.140625" style="12" customWidth="1"/>
    <col min="7953" max="8192" width="9.140625" style="12"/>
    <col min="8193" max="8193" width="9.28515625" style="12" customWidth="1"/>
    <col min="8194" max="8194" width="13.7109375" style="12" customWidth="1"/>
    <col min="8195" max="8195" width="9.140625" style="12"/>
    <col min="8196" max="8196" width="12.140625" style="12" customWidth="1"/>
    <col min="8197" max="8198" width="19.7109375" style="12" customWidth="1"/>
    <col min="8199" max="8199" width="7" style="12" customWidth="1"/>
    <col min="8200" max="8200" width="6.140625" style="12" customWidth="1"/>
    <col min="8201" max="8201" width="7" style="12" customWidth="1"/>
    <col min="8202" max="8202" width="14.85546875" style="12" customWidth="1"/>
    <col min="8203" max="8203" width="4.42578125" style="12" customWidth="1"/>
    <col min="8204" max="8205" width="19.7109375" style="12" customWidth="1"/>
    <col min="8206" max="8206" width="10" style="12" customWidth="1"/>
    <col min="8207" max="8207" width="9.85546875" style="12" customWidth="1"/>
    <col min="8208" max="8208" width="12.140625" style="12" customWidth="1"/>
    <col min="8209" max="8448" width="9.140625" style="12"/>
    <col min="8449" max="8449" width="9.28515625" style="12" customWidth="1"/>
    <col min="8450" max="8450" width="13.7109375" style="12" customWidth="1"/>
    <col min="8451" max="8451" width="9.140625" style="12"/>
    <col min="8452" max="8452" width="12.140625" style="12" customWidth="1"/>
    <col min="8453" max="8454" width="19.7109375" style="12" customWidth="1"/>
    <col min="8455" max="8455" width="7" style="12" customWidth="1"/>
    <col min="8456" max="8456" width="6.140625" style="12" customWidth="1"/>
    <col min="8457" max="8457" width="7" style="12" customWidth="1"/>
    <col min="8458" max="8458" width="14.85546875" style="12" customWidth="1"/>
    <col min="8459" max="8459" width="4.42578125" style="12" customWidth="1"/>
    <col min="8460" max="8461" width="19.7109375" style="12" customWidth="1"/>
    <col min="8462" max="8462" width="10" style="12" customWidth="1"/>
    <col min="8463" max="8463" width="9.85546875" style="12" customWidth="1"/>
    <col min="8464" max="8464" width="12.140625" style="12" customWidth="1"/>
    <col min="8465" max="8704" width="9.140625" style="12"/>
    <col min="8705" max="8705" width="9.28515625" style="12" customWidth="1"/>
    <col min="8706" max="8706" width="13.7109375" style="12" customWidth="1"/>
    <col min="8707" max="8707" width="9.140625" style="12"/>
    <col min="8708" max="8708" width="12.140625" style="12" customWidth="1"/>
    <col min="8709" max="8710" width="19.7109375" style="12" customWidth="1"/>
    <col min="8711" max="8711" width="7" style="12" customWidth="1"/>
    <col min="8712" max="8712" width="6.140625" style="12" customWidth="1"/>
    <col min="8713" max="8713" width="7" style="12" customWidth="1"/>
    <col min="8714" max="8714" width="14.85546875" style="12" customWidth="1"/>
    <col min="8715" max="8715" width="4.42578125" style="12" customWidth="1"/>
    <col min="8716" max="8717" width="19.7109375" style="12" customWidth="1"/>
    <col min="8718" max="8718" width="10" style="12" customWidth="1"/>
    <col min="8719" max="8719" width="9.85546875" style="12" customWidth="1"/>
    <col min="8720" max="8720" width="12.140625" style="12" customWidth="1"/>
    <col min="8721" max="8960" width="9.140625" style="12"/>
    <col min="8961" max="8961" width="9.28515625" style="12" customWidth="1"/>
    <col min="8962" max="8962" width="13.7109375" style="12" customWidth="1"/>
    <col min="8963" max="8963" width="9.140625" style="12"/>
    <col min="8964" max="8964" width="12.140625" style="12" customWidth="1"/>
    <col min="8965" max="8966" width="19.7109375" style="12" customWidth="1"/>
    <col min="8967" max="8967" width="7" style="12" customWidth="1"/>
    <col min="8968" max="8968" width="6.140625" style="12" customWidth="1"/>
    <col min="8969" max="8969" width="7" style="12" customWidth="1"/>
    <col min="8970" max="8970" width="14.85546875" style="12" customWidth="1"/>
    <col min="8971" max="8971" width="4.42578125" style="12" customWidth="1"/>
    <col min="8972" max="8973" width="19.7109375" style="12" customWidth="1"/>
    <col min="8974" max="8974" width="10" style="12" customWidth="1"/>
    <col min="8975" max="8975" width="9.85546875" style="12" customWidth="1"/>
    <col min="8976" max="8976" width="12.140625" style="12" customWidth="1"/>
    <col min="8977" max="9216" width="9.140625" style="12"/>
    <col min="9217" max="9217" width="9.28515625" style="12" customWidth="1"/>
    <col min="9218" max="9218" width="13.7109375" style="12" customWidth="1"/>
    <col min="9219" max="9219" width="9.140625" style="12"/>
    <col min="9220" max="9220" width="12.140625" style="12" customWidth="1"/>
    <col min="9221" max="9222" width="19.7109375" style="12" customWidth="1"/>
    <col min="9223" max="9223" width="7" style="12" customWidth="1"/>
    <col min="9224" max="9224" width="6.140625" style="12" customWidth="1"/>
    <col min="9225" max="9225" width="7" style="12" customWidth="1"/>
    <col min="9226" max="9226" width="14.85546875" style="12" customWidth="1"/>
    <col min="9227" max="9227" width="4.42578125" style="12" customWidth="1"/>
    <col min="9228" max="9229" width="19.7109375" style="12" customWidth="1"/>
    <col min="9230" max="9230" width="10" style="12" customWidth="1"/>
    <col min="9231" max="9231" width="9.85546875" style="12" customWidth="1"/>
    <col min="9232" max="9232" width="12.140625" style="12" customWidth="1"/>
    <col min="9233" max="9472" width="9.140625" style="12"/>
    <col min="9473" max="9473" width="9.28515625" style="12" customWidth="1"/>
    <col min="9474" max="9474" width="13.7109375" style="12" customWidth="1"/>
    <col min="9475" max="9475" width="9.140625" style="12"/>
    <col min="9476" max="9476" width="12.140625" style="12" customWidth="1"/>
    <col min="9477" max="9478" width="19.7109375" style="12" customWidth="1"/>
    <col min="9479" max="9479" width="7" style="12" customWidth="1"/>
    <col min="9480" max="9480" width="6.140625" style="12" customWidth="1"/>
    <col min="9481" max="9481" width="7" style="12" customWidth="1"/>
    <col min="9482" max="9482" width="14.85546875" style="12" customWidth="1"/>
    <col min="9483" max="9483" width="4.42578125" style="12" customWidth="1"/>
    <col min="9484" max="9485" width="19.7109375" style="12" customWidth="1"/>
    <col min="9486" max="9486" width="10" style="12" customWidth="1"/>
    <col min="9487" max="9487" width="9.85546875" style="12" customWidth="1"/>
    <col min="9488" max="9488" width="12.140625" style="12" customWidth="1"/>
    <col min="9489" max="9728" width="9.140625" style="12"/>
    <col min="9729" max="9729" width="9.28515625" style="12" customWidth="1"/>
    <col min="9730" max="9730" width="13.7109375" style="12" customWidth="1"/>
    <col min="9731" max="9731" width="9.140625" style="12"/>
    <col min="9732" max="9732" width="12.140625" style="12" customWidth="1"/>
    <col min="9733" max="9734" width="19.7109375" style="12" customWidth="1"/>
    <col min="9735" max="9735" width="7" style="12" customWidth="1"/>
    <col min="9736" max="9736" width="6.140625" style="12" customWidth="1"/>
    <col min="9737" max="9737" width="7" style="12" customWidth="1"/>
    <col min="9738" max="9738" width="14.85546875" style="12" customWidth="1"/>
    <col min="9739" max="9739" width="4.42578125" style="12" customWidth="1"/>
    <col min="9740" max="9741" width="19.7109375" style="12" customWidth="1"/>
    <col min="9742" max="9742" width="10" style="12" customWidth="1"/>
    <col min="9743" max="9743" width="9.85546875" style="12" customWidth="1"/>
    <col min="9744" max="9744" width="12.140625" style="12" customWidth="1"/>
    <col min="9745" max="9984" width="9.140625" style="12"/>
    <col min="9985" max="9985" width="9.28515625" style="12" customWidth="1"/>
    <col min="9986" max="9986" width="13.7109375" style="12" customWidth="1"/>
    <col min="9987" max="9987" width="9.140625" style="12"/>
    <col min="9988" max="9988" width="12.140625" style="12" customWidth="1"/>
    <col min="9989" max="9990" width="19.7109375" style="12" customWidth="1"/>
    <col min="9991" max="9991" width="7" style="12" customWidth="1"/>
    <col min="9992" max="9992" width="6.140625" style="12" customWidth="1"/>
    <col min="9993" max="9993" width="7" style="12" customWidth="1"/>
    <col min="9994" max="9994" width="14.85546875" style="12" customWidth="1"/>
    <col min="9995" max="9995" width="4.42578125" style="12" customWidth="1"/>
    <col min="9996" max="9997" width="19.7109375" style="12" customWidth="1"/>
    <col min="9998" max="9998" width="10" style="12" customWidth="1"/>
    <col min="9999" max="9999" width="9.85546875" style="12" customWidth="1"/>
    <col min="10000" max="10000" width="12.140625" style="12" customWidth="1"/>
    <col min="10001" max="10240" width="9.140625" style="12"/>
    <col min="10241" max="10241" width="9.28515625" style="12" customWidth="1"/>
    <col min="10242" max="10242" width="13.7109375" style="12" customWidth="1"/>
    <col min="10243" max="10243" width="9.140625" style="12"/>
    <col min="10244" max="10244" width="12.140625" style="12" customWidth="1"/>
    <col min="10245" max="10246" width="19.7109375" style="12" customWidth="1"/>
    <col min="10247" max="10247" width="7" style="12" customWidth="1"/>
    <col min="10248" max="10248" width="6.140625" style="12" customWidth="1"/>
    <col min="10249" max="10249" width="7" style="12" customWidth="1"/>
    <col min="10250" max="10250" width="14.85546875" style="12" customWidth="1"/>
    <col min="10251" max="10251" width="4.42578125" style="12" customWidth="1"/>
    <col min="10252" max="10253" width="19.7109375" style="12" customWidth="1"/>
    <col min="10254" max="10254" width="10" style="12" customWidth="1"/>
    <col min="10255" max="10255" width="9.85546875" style="12" customWidth="1"/>
    <col min="10256" max="10256" width="12.140625" style="12" customWidth="1"/>
    <col min="10257" max="10496" width="9.140625" style="12"/>
    <col min="10497" max="10497" width="9.28515625" style="12" customWidth="1"/>
    <col min="10498" max="10498" width="13.7109375" style="12" customWidth="1"/>
    <col min="10499" max="10499" width="9.140625" style="12"/>
    <col min="10500" max="10500" width="12.140625" style="12" customWidth="1"/>
    <col min="10501" max="10502" width="19.7109375" style="12" customWidth="1"/>
    <col min="10503" max="10503" width="7" style="12" customWidth="1"/>
    <col min="10504" max="10504" width="6.140625" style="12" customWidth="1"/>
    <col min="10505" max="10505" width="7" style="12" customWidth="1"/>
    <col min="10506" max="10506" width="14.85546875" style="12" customWidth="1"/>
    <col min="10507" max="10507" width="4.42578125" style="12" customWidth="1"/>
    <col min="10508" max="10509" width="19.7109375" style="12" customWidth="1"/>
    <col min="10510" max="10510" width="10" style="12" customWidth="1"/>
    <col min="10511" max="10511" width="9.85546875" style="12" customWidth="1"/>
    <col min="10512" max="10512" width="12.140625" style="12" customWidth="1"/>
    <col min="10513" max="10752" width="9.140625" style="12"/>
    <col min="10753" max="10753" width="9.28515625" style="12" customWidth="1"/>
    <col min="10754" max="10754" width="13.7109375" style="12" customWidth="1"/>
    <col min="10755" max="10755" width="9.140625" style="12"/>
    <col min="10756" max="10756" width="12.140625" style="12" customWidth="1"/>
    <col min="10757" max="10758" width="19.7109375" style="12" customWidth="1"/>
    <col min="10759" max="10759" width="7" style="12" customWidth="1"/>
    <col min="10760" max="10760" width="6.140625" style="12" customWidth="1"/>
    <col min="10761" max="10761" width="7" style="12" customWidth="1"/>
    <col min="10762" max="10762" width="14.85546875" style="12" customWidth="1"/>
    <col min="10763" max="10763" width="4.42578125" style="12" customWidth="1"/>
    <col min="10764" max="10765" width="19.7109375" style="12" customWidth="1"/>
    <col min="10766" max="10766" width="10" style="12" customWidth="1"/>
    <col min="10767" max="10767" width="9.85546875" style="12" customWidth="1"/>
    <col min="10768" max="10768" width="12.140625" style="12" customWidth="1"/>
    <col min="10769" max="11008" width="9.140625" style="12"/>
    <col min="11009" max="11009" width="9.28515625" style="12" customWidth="1"/>
    <col min="11010" max="11010" width="13.7109375" style="12" customWidth="1"/>
    <col min="11011" max="11011" width="9.140625" style="12"/>
    <col min="11012" max="11012" width="12.140625" style="12" customWidth="1"/>
    <col min="11013" max="11014" width="19.7109375" style="12" customWidth="1"/>
    <col min="11015" max="11015" width="7" style="12" customWidth="1"/>
    <col min="11016" max="11016" width="6.140625" style="12" customWidth="1"/>
    <col min="11017" max="11017" width="7" style="12" customWidth="1"/>
    <col min="11018" max="11018" width="14.85546875" style="12" customWidth="1"/>
    <col min="11019" max="11019" width="4.42578125" style="12" customWidth="1"/>
    <col min="11020" max="11021" width="19.7109375" style="12" customWidth="1"/>
    <col min="11022" max="11022" width="10" style="12" customWidth="1"/>
    <col min="11023" max="11023" width="9.85546875" style="12" customWidth="1"/>
    <col min="11024" max="11024" width="12.140625" style="12" customWidth="1"/>
    <col min="11025" max="11264" width="9.140625" style="12"/>
    <col min="11265" max="11265" width="9.28515625" style="12" customWidth="1"/>
    <col min="11266" max="11266" width="13.7109375" style="12" customWidth="1"/>
    <col min="11267" max="11267" width="9.140625" style="12"/>
    <col min="11268" max="11268" width="12.140625" style="12" customWidth="1"/>
    <col min="11269" max="11270" width="19.7109375" style="12" customWidth="1"/>
    <col min="11271" max="11271" width="7" style="12" customWidth="1"/>
    <col min="11272" max="11272" width="6.140625" style="12" customWidth="1"/>
    <col min="11273" max="11273" width="7" style="12" customWidth="1"/>
    <col min="11274" max="11274" width="14.85546875" style="12" customWidth="1"/>
    <col min="11275" max="11275" width="4.42578125" style="12" customWidth="1"/>
    <col min="11276" max="11277" width="19.7109375" style="12" customWidth="1"/>
    <col min="11278" max="11278" width="10" style="12" customWidth="1"/>
    <col min="11279" max="11279" width="9.85546875" style="12" customWidth="1"/>
    <col min="11280" max="11280" width="12.140625" style="12" customWidth="1"/>
    <col min="11281" max="11520" width="9.140625" style="12"/>
    <col min="11521" max="11521" width="9.28515625" style="12" customWidth="1"/>
    <col min="11522" max="11522" width="13.7109375" style="12" customWidth="1"/>
    <col min="11523" max="11523" width="9.140625" style="12"/>
    <col min="11524" max="11524" width="12.140625" style="12" customWidth="1"/>
    <col min="11525" max="11526" width="19.7109375" style="12" customWidth="1"/>
    <col min="11527" max="11527" width="7" style="12" customWidth="1"/>
    <col min="11528" max="11528" width="6.140625" style="12" customWidth="1"/>
    <col min="11529" max="11529" width="7" style="12" customWidth="1"/>
    <col min="11530" max="11530" width="14.85546875" style="12" customWidth="1"/>
    <col min="11531" max="11531" width="4.42578125" style="12" customWidth="1"/>
    <col min="11532" max="11533" width="19.7109375" style="12" customWidth="1"/>
    <col min="11534" max="11534" width="10" style="12" customWidth="1"/>
    <col min="11535" max="11535" width="9.85546875" style="12" customWidth="1"/>
    <col min="11536" max="11536" width="12.140625" style="12" customWidth="1"/>
    <col min="11537" max="11776" width="9.140625" style="12"/>
    <col min="11777" max="11777" width="9.28515625" style="12" customWidth="1"/>
    <col min="11778" max="11778" width="13.7109375" style="12" customWidth="1"/>
    <col min="11779" max="11779" width="9.140625" style="12"/>
    <col min="11780" max="11780" width="12.140625" style="12" customWidth="1"/>
    <col min="11781" max="11782" width="19.7109375" style="12" customWidth="1"/>
    <col min="11783" max="11783" width="7" style="12" customWidth="1"/>
    <col min="11784" max="11784" width="6.140625" style="12" customWidth="1"/>
    <col min="11785" max="11785" width="7" style="12" customWidth="1"/>
    <col min="11786" max="11786" width="14.85546875" style="12" customWidth="1"/>
    <col min="11787" max="11787" width="4.42578125" style="12" customWidth="1"/>
    <col min="11788" max="11789" width="19.7109375" style="12" customWidth="1"/>
    <col min="11790" max="11790" width="10" style="12" customWidth="1"/>
    <col min="11791" max="11791" width="9.85546875" style="12" customWidth="1"/>
    <col min="11792" max="11792" width="12.140625" style="12" customWidth="1"/>
    <col min="11793" max="12032" width="9.140625" style="12"/>
    <col min="12033" max="12033" width="9.28515625" style="12" customWidth="1"/>
    <col min="12034" max="12034" width="13.7109375" style="12" customWidth="1"/>
    <col min="12035" max="12035" width="9.140625" style="12"/>
    <col min="12036" max="12036" width="12.140625" style="12" customWidth="1"/>
    <col min="12037" max="12038" width="19.7109375" style="12" customWidth="1"/>
    <col min="12039" max="12039" width="7" style="12" customWidth="1"/>
    <col min="12040" max="12040" width="6.140625" style="12" customWidth="1"/>
    <col min="12041" max="12041" width="7" style="12" customWidth="1"/>
    <col min="12042" max="12042" width="14.85546875" style="12" customWidth="1"/>
    <col min="12043" max="12043" width="4.42578125" style="12" customWidth="1"/>
    <col min="12044" max="12045" width="19.7109375" style="12" customWidth="1"/>
    <col min="12046" max="12046" width="10" style="12" customWidth="1"/>
    <col min="12047" max="12047" width="9.85546875" style="12" customWidth="1"/>
    <col min="12048" max="12048" width="12.140625" style="12" customWidth="1"/>
    <col min="12049" max="12288" width="9.140625" style="12"/>
    <col min="12289" max="12289" width="9.28515625" style="12" customWidth="1"/>
    <col min="12290" max="12290" width="13.7109375" style="12" customWidth="1"/>
    <col min="12291" max="12291" width="9.140625" style="12"/>
    <col min="12292" max="12292" width="12.140625" style="12" customWidth="1"/>
    <col min="12293" max="12294" width="19.7109375" style="12" customWidth="1"/>
    <col min="12295" max="12295" width="7" style="12" customWidth="1"/>
    <col min="12296" max="12296" width="6.140625" style="12" customWidth="1"/>
    <col min="12297" max="12297" width="7" style="12" customWidth="1"/>
    <col min="12298" max="12298" width="14.85546875" style="12" customWidth="1"/>
    <col min="12299" max="12299" width="4.42578125" style="12" customWidth="1"/>
    <col min="12300" max="12301" width="19.7109375" style="12" customWidth="1"/>
    <col min="12302" max="12302" width="10" style="12" customWidth="1"/>
    <col min="12303" max="12303" width="9.85546875" style="12" customWidth="1"/>
    <col min="12304" max="12304" width="12.140625" style="12" customWidth="1"/>
    <col min="12305" max="12544" width="9.140625" style="12"/>
    <col min="12545" max="12545" width="9.28515625" style="12" customWidth="1"/>
    <col min="12546" max="12546" width="13.7109375" style="12" customWidth="1"/>
    <col min="12547" max="12547" width="9.140625" style="12"/>
    <col min="12548" max="12548" width="12.140625" style="12" customWidth="1"/>
    <col min="12549" max="12550" width="19.7109375" style="12" customWidth="1"/>
    <col min="12551" max="12551" width="7" style="12" customWidth="1"/>
    <col min="12552" max="12552" width="6.140625" style="12" customWidth="1"/>
    <col min="12553" max="12553" width="7" style="12" customWidth="1"/>
    <col min="12554" max="12554" width="14.85546875" style="12" customWidth="1"/>
    <col min="12555" max="12555" width="4.42578125" style="12" customWidth="1"/>
    <col min="12556" max="12557" width="19.7109375" style="12" customWidth="1"/>
    <col min="12558" max="12558" width="10" style="12" customWidth="1"/>
    <col min="12559" max="12559" width="9.85546875" style="12" customWidth="1"/>
    <col min="12560" max="12560" width="12.140625" style="12" customWidth="1"/>
    <col min="12561" max="12800" width="9.140625" style="12"/>
    <col min="12801" max="12801" width="9.28515625" style="12" customWidth="1"/>
    <col min="12802" max="12802" width="13.7109375" style="12" customWidth="1"/>
    <col min="12803" max="12803" width="9.140625" style="12"/>
    <col min="12804" max="12804" width="12.140625" style="12" customWidth="1"/>
    <col min="12805" max="12806" width="19.7109375" style="12" customWidth="1"/>
    <col min="12807" max="12807" width="7" style="12" customWidth="1"/>
    <col min="12808" max="12808" width="6.140625" style="12" customWidth="1"/>
    <col min="12809" max="12809" width="7" style="12" customWidth="1"/>
    <col min="12810" max="12810" width="14.85546875" style="12" customWidth="1"/>
    <col min="12811" max="12811" width="4.42578125" style="12" customWidth="1"/>
    <col min="12812" max="12813" width="19.7109375" style="12" customWidth="1"/>
    <col min="12814" max="12814" width="10" style="12" customWidth="1"/>
    <col min="12815" max="12815" width="9.85546875" style="12" customWidth="1"/>
    <col min="12816" max="12816" width="12.140625" style="12" customWidth="1"/>
    <col min="12817" max="13056" width="9.140625" style="12"/>
    <col min="13057" max="13057" width="9.28515625" style="12" customWidth="1"/>
    <col min="13058" max="13058" width="13.7109375" style="12" customWidth="1"/>
    <col min="13059" max="13059" width="9.140625" style="12"/>
    <col min="13060" max="13060" width="12.140625" style="12" customWidth="1"/>
    <col min="13061" max="13062" width="19.7109375" style="12" customWidth="1"/>
    <col min="13063" max="13063" width="7" style="12" customWidth="1"/>
    <col min="13064" max="13064" width="6.140625" style="12" customWidth="1"/>
    <col min="13065" max="13065" width="7" style="12" customWidth="1"/>
    <col min="13066" max="13066" width="14.85546875" style="12" customWidth="1"/>
    <col min="13067" max="13067" width="4.42578125" style="12" customWidth="1"/>
    <col min="13068" max="13069" width="19.7109375" style="12" customWidth="1"/>
    <col min="13070" max="13070" width="10" style="12" customWidth="1"/>
    <col min="13071" max="13071" width="9.85546875" style="12" customWidth="1"/>
    <col min="13072" max="13072" width="12.140625" style="12" customWidth="1"/>
    <col min="13073" max="13312" width="9.140625" style="12"/>
    <col min="13313" max="13313" width="9.28515625" style="12" customWidth="1"/>
    <col min="13314" max="13314" width="13.7109375" style="12" customWidth="1"/>
    <col min="13315" max="13315" width="9.140625" style="12"/>
    <col min="13316" max="13316" width="12.140625" style="12" customWidth="1"/>
    <col min="13317" max="13318" width="19.7109375" style="12" customWidth="1"/>
    <col min="13319" max="13319" width="7" style="12" customWidth="1"/>
    <col min="13320" max="13320" width="6.140625" style="12" customWidth="1"/>
    <col min="13321" max="13321" width="7" style="12" customWidth="1"/>
    <col min="13322" max="13322" width="14.85546875" style="12" customWidth="1"/>
    <col min="13323" max="13323" width="4.42578125" style="12" customWidth="1"/>
    <col min="13324" max="13325" width="19.7109375" style="12" customWidth="1"/>
    <col min="13326" max="13326" width="10" style="12" customWidth="1"/>
    <col min="13327" max="13327" width="9.85546875" style="12" customWidth="1"/>
    <col min="13328" max="13328" width="12.140625" style="12" customWidth="1"/>
    <col min="13329" max="13568" width="9.140625" style="12"/>
    <col min="13569" max="13569" width="9.28515625" style="12" customWidth="1"/>
    <col min="13570" max="13570" width="13.7109375" style="12" customWidth="1"/>
    <col min="13571" max="13571" width="9.140625" style="12"/>
    <col min="13572" max="13572" width="12.140625" style="12" customWidth="1"/>
    <col min="13573" max="13574" width="19.7109375" style="12" customWidth="1"/>
    <col min="13575" max="13575" width="7" style="12" customWidth="1"/>
    <col min="13576" max="13576" width="6.140625" style="12" customWidth="1"/>
    <col min="13577" max="13577" width="7" style="12" customWidth="1"/>
    <col min="13578" max="13578" width="14.85546875" style="12" customWidth="1"/>
    <col min="13579" max="13579" width="4.42578125" style="12" customWidth="1"/>
    <col min="13580" max="13581" width="19.7109375" style="12" customWidth="1"/>
    <col min="13582" max="13582" width="10" style="12" customWidth="1"/>
    <col min="13583" max="13583" width="9.85546875" style="12" customWidth="1"/>
    <col min="13584" max="13584" width="12.140625" style="12" customWidth="1"/>
    <col min="13585" max="13824" width="9.140625" style="12"/>
    <col min="13825" max="13825" width="9.28515625" style="12" customWidth="1"/>
    <col min="13826" max="13826" width="13.7109375" style="12" customWidth="1"/>
    <col min="13827" max="13827" width="9.140625" style="12"/>
    <col min="13828" max="13828" width="12.140625" style="12" customWidth="1"/>
    <col min="13829" max="13830" width="19.7109375" style="12" customWidth="1"/>
    <col min="13831" max="13831" width="7" style="12" customWidth="1"/>
    <col min="13832" max="13832" width="6.140625" style="12" customWidth="1"/>
    <col min="13833" max="13833" width="7" style="12" customWidth="1"/>
    <col min="13834" max="13834" width="14.85546875" style="12" customWidth="1"/>
    <col min="13835" max="13835" width="4.42578125" style="12" customWidth="1"/>
    <col min="13836" max="13837" width="19.7109375" style="12" customWidth="1"/>
    <col min="13838" max="13838" width="10" style="12" customWidth="1"/>
    <col min="13839" max="13839" width="9.85546875" style="12" customWidth="1"/>
    <col min="13840" max="13840" width="12.140625" style="12" customWidth="1"/>
    <col min="13841" max="14080" width="9.140625" style="12"/>
    <col min="14081" max="14081" width="9.28515625" style="12" customWidth="1"/>
    <col min="14082" max="14082" width="13.7109375" style="12" customWidth="1"/>
    <col min="14083" max="14083" width="9.140625" style="12"/>
    <col min="14084" max="14084" width="12.140625" style="12" customWidth="1"/>
    <col min="14085" max="14086" width="19.7109375" style="12" customWidth="1"/>
    <col min="14087" max="14087" width="7" style="12" customWidth="1"/>
    <col min="14088" max="14088" width="6.140625" style="12" customWidth="1"/>
    <col min="14089" max="14089" width="7" style="12" customWidth="1"/>
    <col min="14090" max="14090" width="14.85546875" style="12" customWidth="1"/>
    <col min="14091" max="14091" width="4.42578125" style="12" customWidth="1"/>
    <col min="14092" max="14093" width="19.7109375" style="12" customWidth="1"/>
    <col min="14094" max="14094" width="10" style="12" customWidth="1"/>
    <col min="14095" max="14095" width="9.85546875" style="12" customWidth="1"/>
    <col min="14096" max="14096" width="12.140625" style="12" customWidth="1"/>
    <col min="14097" max="14336" width="9.140625" style="12"/>
    <col min="14337" max="14337" width="9.28515625" style="12" customWidth="1"/>
    <col min="14338" max="14338" width="13.7109375" style="12" customWidth="1"/>
    <col min="14339" max="14339" width="9.140625" style="12"/>
    <col min="14340" max="14340" width="12.140625" style="12" customWidth="1"/>
    <col min="14341" max="14342" width="19.7109375" style="12" customWidth="1"/>
    <col min="14343" max="14343" width="7" style="12" customWidth="1"/>
    <col min="14344" max="14344" width="6.140625" style="12" customWidth="1"/>
    <col min="14345" max="14345" width="7" style="12" customWidth="1"/>
    <col min="14346" max="14346" width="14.85546875" style="12" customWidth="1"/>
    <col min="14347" max="14347" width="4.42578125" style="12" customWidth="1"/>
    <col min="14348" max="14349" width="19.7109375" style="12" customWidth="1"/>
    <col min="14350" max="14350" width="10" style="12" customWidth="1"/>
    <col min="14351" max="14351" width="9.85546875" style="12" customWidth="1"/>
    <col min="14352" max="14352" width="12.140625" style="12" customWidth="1"/>
    <col min="14353" max="14592" width="9.140625" style="12"/>
    <col min="14593" max="14593" width="9.28515625" style="12" customWidth="1"/>
    <col min="14594" max="14594" width="13.7109375" style="12" customWidth="1"/>
    <col min="14595" max="14595" width="9.140625" style="12"/>
    <col min="14596" max="14596" width="12.140625" style="12" customWidth="1"/>
    <col min="14597" max="14598" width="19.7109375" style="12" customWidth="1"/>
    <col min="14599" max="14599" width="7" style="12" customWidth="1"/>
    <col min="14600" max="14600" width="6.140625" style="12" customWidth="1"/>
    <col min="14601" max="14601" width="7" style="12" customWidth="1"/>
    <col min="14602" max="14602" width="14.85546875" style="12" customWidth="1"/>
    <col min="14603" max="14603" width="4.42578125" style="12" customWidth="1"/>
    <col min="14604" max="14605" width="19.7109375" style="12" customWidth="1"/>
    <col min="14606" max="14606" width="10" style="12" customWidth="1"/>
    <col min="14607" max="14607" width="9.85546875" style="12" customWidth="1"/>
    <col min="14608" max="14608" width="12.140625" style="12" customWidth="1"/>
    <col min="14609" max="14848" width="9.140625" style="12"/>
    <col min="14849" max="14849" width="9.28515625" style="12" customWidth="1"/>
    <col min="14850" max="14850" width="13.7109375" style="12" customWidth="1"/>
    <col min="14851" max="14851" width="9.140625" style="12"/>
    <col min="14852" max="14852" width="12.140625" style="12" customWidth="1"/>
    <col min="14853" max="14854" width="19.7109375" style="12" customWidth="1"/>
    <col min="14855" max="14855" width="7" style="12" customWidth="1"/>
    <col min="14856" max="14856" width="6.140625" style="12" customWidth="1"/>
    <col min="14857" max="14857" width="7" style="12" customWidth="1"/>
    <col min="14858" max="14858" width="14.85546875" style="12" customWidth="1"/>
    <col min="14859" max="14859" width="4.42578125" style="12" customWidth="1"/>
    <col min="14860" max="14861" width="19.7109375" style="12" customWidth="1"/>
    <col min="14862" max="14862" width="10" style="12" customWidth="1"/>
    <col min="14863" max="14863" width="9.85546875" style="12" customWidth="1"/>
    <col min="14864" max="14864" width="12.140625" style="12" customWidth="1"/>
    <col min="14865" max="15104" width="9.140625" style="12"/>
    <col min="15105" max="15105" width="9.28515625" style="12" customWidth="1"/>
    <col min="15106" max="15106" width="13.7109375" style="12" customWidth="1"/>
    <col min="15107" max="15107" width="9.140625" style="12"/>
    <col min="15108" max="15108" width="12.140625" style="12" customWidth="1"/>
    <col min="15109" max="15110" width="19.7109375" style="12" customWidth="1"/>
    <col min="15111" max="15111" width="7" style="12" customWidth="1"/>
    <col min="15112" max="15112" width="6.140625" style="12" customWidth="1"/>
    <col min="15113" max="15113" width="7" style="12" customWidth="1"/>
    <col min="15114" max="15114" width="14.85546875" style="12" customWidth="1"/>
    <col min="15115" max="15115" width="4.42578125" style="12" customWidth="1"/>
    <col min="15116" max="15117" width="19.7109375" style="12" customWidth="1"/>
    <col min="15118" max="15118" width="10" style="12" customWidth="1"/>
    <col min="15119" max="15119" width="9.85546875" style="12" customWidth="1"/>
    <col min="15120" max="15120" width="12.140625" style="12" customWidth="1"/>
    <col min="15121" max="15360" width="9.140625" style="12"/>
    <col min="15361" max="15361" width="9.28515625" style="12" customWidth="1"/>
    <col min="15362" max="15362" width="13.7109375" style="12" customWidth="1"/>
    <col min="15363" max="15363" width="9.140625" style="12"/>
    <col min="15364" max="15364" width="12.140625" style="12" customWidth="1"/>
    <col min="15365" max="15366" width="19.7109375" style="12" customWidth="1"/>
    <col min="15367" max="15367" width="7" style="12" customWidth="1"/>
    <col min="15368" max="15368" width="6.140625" style="12" customWidth="1"/>
    <col min="15369" max="15369" width="7" style="12" customWidth="1"/>
    <col min="15370" max="15370" width="14.85546875" style="12" customWidth="1"/>
    <col min="15371" max="15371" width="4.42578125" style="12" customWidth="1"/>
    <col min="15372" max="15373" width="19.7109375" style="12" customWidth="1"/>
    <col min="15374" max="15374" width="10" style="12" customWidth="1"/>
    <col min="15375" max="15375" width="9.85546875" style="12" customWidth="1"/>
    <col min="15376" max="15376" width="12.140625" style="12" customWidth="1"/>
    <col min="15377" max="15616" width="9.140625" style="12"/>
    <col min="15617" max="15617" width="9.28515625" style="12" customWidth="1"/>
    <col min="15618" max="15618" width="13.7109375" style="12" customWidth="1"/>
    <col min="15619" max="15619" width="9.140625" style="12"/>
    <col min="15620" max="15620" width="12.140625" style="12" customWidth="1"/>
    <col min="15621" max="15622" width="19.7109375" style="12" customWidth="1"/>
    <col min="15623" max="15623" width="7" style="12" customWidth="1"/>
    <col min="15624" max="15624" width="6.140625" style="12" customWidth="1"/>
    <col min="15625" max="15625" width="7" style="12" customWidth="1"/>
    <col min="15626" max="15626" width="14.85546875" style="12" customWidth="1"/>
    <col min="15627" max="15627" width="4.42578125" style="12" customWidth="1"/>
    <col min="15628" max="15629" width="19.7109375" style="12" customWidth="1"/>
    <col min="15630" max="15630" width="10" style="12" customWidth="1"/>
    <col min="15631" max="15631" width="9.85546875" style="12" customWidth="1"/>
    <col min="15632" max="15632" width="12.140625" style="12" customWidth="1"/>
    <col min="15633" max="15872" width="9.140625" style="12"/>
    <col min="15873" max="15873" width="9.28515625" style="12" customWidth="1"/>
    <col min="15874" max="15874" width="13.7109375" style="12" customWidth="1"/>
    <col min="15875" max="15875" width="9.140625" style="12"/>
    <col min="15876" max="15876" width="12.140625" style="12" customWidth="1"/>
    <col min="15877" max="15878" width="19.7109375" style="12" customWidth="1"/>
    <col min="15879" max="15879" width="7" style="12" customWidth="1"/>
    <col min="15880" max="15880" width="6.140625" style="12" customWidth="1"/>
    <col min="15881" max="15881" width="7" style="12" customWidth="1"/>
    <col min="15882" max="15882" width="14.85546875" style="12" customWidth="1"/>
    <col min="15883" max="15883" width="4.42578125" style="12" customWidth="1"/>
    <col min="15884" max="15885" width="19.7109375" style="12" customWidth="1"/>
    <col min="15886" max="15886" width="10" style="12" customWidth="1"/>
    <col min="15887" max="15887" width="9.85546875" style="12" customWidth="1"/>
    <col min="15888" max="15888" width="12.140625" style="12" customWidth="1"/>
    <col min="15889" max="16128" width="9.140625" style="12"/>
    <col min="16129" max="16129" width="9.28515625" style="12" customWidth="1"/>
    <col min="16130" max="16130" width="13.7109375" style="12" customWidth="1"/>
    <col min="16131" max="16131" width="9.140625" style="12"/>
    <col min="16132" max="16132" width="12.140625" style="12" customWidth="1"/>
    <col min="16133" max="16134" width="19.7109375" style="12" customWidth="1"/>
    <col min="16135" max="16135" width="7" style="12" customWidth="1"/>
    <col min="16136" max="16136" width="6.140625" style="12" customWidth="1"/>
    <col min="16137" max="16137" width="7" style="12" customWidth="1"/>
    <col min="16138" max="16138" width="14.85546875" style="12" customWidth="1"/>
    <col min="16139" max="16139" width="4.42578125" style="12" customWidth="1"/>
    <col min="16140" max="16141" width="19.7109375" style="12" customWidth="1"/>
    <col min="16142" max="16142" width="10" style="12" customWidth="1"/>
    <col min="16143" max="16143" width="9.85546875" style="12" customWidth="1"/>
    <col min="16144" max="16144" width="12.140625" style="12" customWidth="1"/>
    <col min="16145" max="16384" width="9.140625" style="12"/>
  </cols>
  <sheetData>
    <row r="1" spans="1:16" s="40" customFormat="1" ht="32.25" customHeight="1" x14ac:dyDescent="0.25">
      <c r="J1" s="41"/>
      <c r="K1" s="41"/>
      <c r="L1" s="41"/>
      <c r="M1" s="41"/>
      <c r="N1" s="41"/>
      <c r="O1" s="890" t="s">
        <v>292</v>
      </c>
      <c r="P1" s="890"/>
    </row>
    <row r="2" spans="1:16" s="2" customFormat="1" ht="11.25" x14ac:dyDescent="0.2">
      <c r="A2" s="835" t="s">
        <v>293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</row>
    <row r="3" spans="1:16" s="14" customFormat="1" ht="10.5" x14ac:dyDescent="0.15"/>
    <row r="4" spans="1:16" s="2" customFormat="1" ht="11.25" x14ac:dyDescent="0.2">
      <c r="F4" s="67" t="s">
        <v>2</v>
      </c>
      <c r="G4" s="172" t="str">
        <f>'Пр 1 (произв)'!M5</f>
        <v>Муниципальное предприятие Заполярного района "Севержилкомсервис"</v>
      </c>
      <c r="H4" s="172"/>
      <c r="I4" s="172"/>
      <c r="J4" s="172"/>
      <c r="K4" s="53"/>
      <c r="O4" s="53"/>
    </row>
    <row r="5" spans="1:16" s="2" customFormat="1" ht="12.75" customHeight="1" x14ac:dyDescent="0.2">
      <c r="F5" s="54"/>
      <c r="G5" s="836" t="s">
        <v>3</v>
      </c>
      <c r="H5" s="836"/>
      <c r="I5" s="836"/>
      <c r="J5" s="836"/>
      <c r="O5" s="54"/>
    </row>
    <row r="6" spans="1:16" s="2" customFormat="1" ht="12.75" customHeight="1" x14ac:dyDescent="0.2">
      <c r="F6" s="54"/>
      <c r="G6" s="4"/>
      <c r="H6" s="4"/>
      <c r="I6" s="4"/>
      <c r="J6" s="4"/>
      <c r="O6" s="54"/>
    </row>
    <row r="7" spans="1:16" s="2" customFormat="1" ht="11.25" x14ac:dyDescent="0.2">
      <c r="F7" s="54"/>
      <c r="G7" s="54"/>
      <c r="H7" s="68" t="s">
        <v>4</v>
      </c>
      <c r="I7" s="26" t="s">
        <v>1256</v>
      </c>
      <c r="J7" s="53" t="s">
        <v>5</v>
      </c>
      <c r="K7" s="53"/>
      <c r="L7" s="53"/>
      <c r="M7" s="53"/>
      <c r="N7" s="53"/>
      <c r="O7" s="53"/>
    </row>
    <row r="8" spans="1:16" s="2" customFormat="1" ht="11.25" x14ac:dyDescent="0.2">
      <c r="F8" s="54"/>
      <c r="G8" s="54"/>
      <c r="H8" s="54"/>
      <c r="J8" s="53"/>
      <c r="K8" s="53"/>
      <c r="L8" s="53"/>
      <c r="M8" s="53"/>
      <c r="N8" s="53"/>
      <c r="O8" s="53"/>
    </row>
    <row r="9" spans="1:16" s="2" customFormat="1" ht="11.25" x14ac:dyDescent="0.2">
      <c r="G9" s="68" t="s">
        <v>294</v>
      </c>
      <c r="H9" s="971" t="s">
        <v>1247</v>
      </c>
      <c r="I9" s="971"/>
      <c r="J9" s="971"/>
      <c r="K9" s="971"/>
      <c r="L9" s="971"/>
      <c r="M9" s="971"/>
      <c r="N9" s="69"/>
      <c r="O9" s="53"/>
    </row>
    <row r="10" spans="1:16" s="2" customFormat="1" ht="11.25" x14ac:dyDescent="0.2">
      <c r="C10" s="892" t="s">
        <v>1542</v>
      </c>
      <c r="D10" s="892"/>
      <c r="E10" s="892"/>
      <c r="F10" s="892"/>
      <c r="G10" s="892"/>
      <c r="H10" s="892"/>
      <c r="I10" s="892"/>
      <c r="J10" s="892"/>
      <c r="K10" s="892"/>
      <c r="L10" s="892"/>
      <c r="M10" s="892"/>
      <c r="N10" s="892"/>
      <c r="O10" s="53"/>
    </row>
    <row r="11" spans="1:16" s="2" customFormat="1" ht="11.25" x14ac:dyDescent="0.2">
      <c r="C11" s="834" t="s">
        <v>295</v>
      </c>
      <c r="D11" s="834"/>
      <c r="E11" s="834"/>
      <c r="F11" s="834"/>
      <c r="G11" s="834"/>
      <c r="H11" s="834"/>
      <c r="I11" s="834"/>
      <c r="J11" s="834"/>
      <c r="K11" s="834"/>
      <c r="L11" s="834"/>
      <c r="M11" s="834"/>
      <c r="N11" s="834"/>
      <c r="O11" s="4"/>
    </row>
    <row r="12" spans="1:16" s="2" customFormat="1" ht="11.25" x14ac:dyDescent="0.2">
      <c r="F12" s="54"/>
      <c r="G12" s="54"/>
      <c r="H12" s="54"/>
      <c r="J12" s="53"/>
      <c r="K12" s="53"/>
      <c r="L12" s="53"/>
      <c r="M12" s="53"/>
      <c r="N12" s="53"/>
      <c r="O12" s="53"/>
    </row>
    <row r="13" spans="1:16" s="27" customFormat="1" ht="33" customHeight="1" x14ac:dyDescent="0.2">
      <c r="A13" s="972" t="s">
        <v>8</v>
      </c>
      <c r="B13" s="978" t="s">
        <v>91</v>
      </c>
      <c r="C13" s="979"/>
      <c r="D13" s="972" t="s">
        <v>296</v>
      </c>
      <c r="E13" s="975" t="s">
        <v>297</v>
      </c>
      <c r="F13" s="976"/>
      <c r="G13" s="976"/>
      <c r="H13" s="976"/>
      <c r="I13" s="976"/>
      <c r="J13" s="976"/>
      <c r="K13" s="976"/>
      <c r="L13" s="976"/>
      <c r="M13" s="976"/>
      <c r="N13" s="976"/>
      <c r="O13" s="977"/>
      <c r="P13" s="972" t="s">
        <v>298</v>
      </c>
    </row>
    <row r="14" spans="1:16" s="27" customFormat="1" ht="24.75" customHeight="1" x14ac:dyDescent="0.2">
      <c r="A14" s="973"/>
      <c r="B14" s="980"/>
      <c r="C14" s="981"/>
      <c r="D14" s="973"/>
      <c r="E14" s="975" t="s">
        <v>1393</v>
      </c>
      <c r="F14" s="976"/>
      <c r="G14" s="976"/>
      <c r="H14" s="976"/>
      <c r="I14" s="977"/>
      <c r="J14" s="975" t="s">
        <v>299</v>
      </c>
      <c r="K14" s="976"/>
      <c r="L14" s="976"/>
      <c r="M14" s="977"/>
      <c r="N14" s="976" t="s">
        <v>300</v>
      </c>
      <c r="O14" s="977"/>
      <c r="P14" s="973"/>
    </row>
    <row r="15" spans="1:16" s="27" customFormat="1" ht="36" customHeight="1" x14ac:dyDescent="0.2">
      <c r="A15" s="974"/>
      <c r="B15" s="982"/>
      <c r="C15" s="983"/>
      <c r="D15" s="974"/>
      <c r="E15" s="70" t="s">
        <v>301</v>
      </c>
      <c r="F15" s="70" t="s">
        <v>301</v>
      </c>
      <c r="G15" s="975" t="s">
        <v>300</v>
      </c>
      <c r="H15" s="976"/>
      <c r="I15" s="977"/>
      <c r="J15" s="975" t="s">
        <v>301</v>
      </c>
      <c r="K15" s="977"/>
      <c r="L15" s="70" t="s">
        <v>301</v>
      </c>
      <c r="M15" s="70" t="s">
        <v>300</v>
      </c>
      <c r="N15" s="975" t="s">
        <v>300</v>
      </c>
      <c r="O15" s="977"/>
      <c r="P15" s="974"/>
    </row>
    <row r="16" spans="1:16" s="27" customFormat="1" ht="11.25" x14ac:dyDescent="0.2">
      <c r="A16" s="71">
        <v>1</v>
      </c>
      <c r="B16" s="986">
        <v>2</v>
      </c>
      <c r="C16" s="987"/>
      <c r="D16" s="71">
        <v>3</v>
      </c>
      <c r="E16" s="72" t="s">
        <v>186</v>
      </c>
      <c r="F16" s="72" t="s">
        <v>187</v>
      </c>
      <c r="G16" s="988" t="s">
        <v>302</v>
      </c>
      <c r="H16" s="989"/>
      <c r="I16" s="990"/>
      <c r="J16" s="988" t="s">
        <v>193</v>
      </c>
      <c r="K16" s="990"/>
      <c r="L16" s="72" t="s">
        <v>194</v>
      </c>
      <c r="M16" s="72" t="s">
        <v>303</v>
      </c>
      <c r="N16" s="988" t="s">
        <v>304</v>
      </c>
      <c r="O16" s="990"/>
      <c r="P16" s="71">
        <v>5</v>
      </c>
    </row>
    <row r="17" spans="1:16" s="74" customFormat="1" ht="24" customHeight="1" x14ac:dyDescent="0.25">
      <c r="A17" s="493" t="str">
        <f>'Пр 1 (произв)'!A20</f>
        <v>0.3</v>
      </c>
      <c r="B17" s="984" t="s">
        <v>500</v>
      </c>
      <c r="C17" s="985"/>
      <c r="D17" s="73" t="s">
        <v>1394</v>
      </c>
      <c r="E17" s="73" t="s">
        <v>1394</v>
      </c>
      <c r="F17" s="73" t="s">
        <v>1394</v>
      </c>
      <c r="G17" s="73" t="s">
        <v>1394</v>
      </c>
      <c r="H17" s="73" t="s">
        <v>1394</v>
      </c>
      <c r="I17" s="73" t="s">
        <v>1394</v>
      </c>
      <c r="J17" s="73" t="s">
        <v>1394</v>
      </c>
      <c r="K17" s="73" t="s">
        <v>1394</v>
      </c>
      <c r="L17" s="73" t="s">
        <v>1394</v>
      </c>
      <c r="M17" s="73" t="s">
        <v>1394</v>
      </c>
      <c r="N17" s="73" t="s">
        <v>1394</v>
      </c>
      <c r="O17" s="73" t="s">
        <v>1394</v>
      </c>
      <c r="P17" s="86" t="s">
        <v>1543</v>
      </c>
    </row>
    <row r="18" spans="1:16" ht="22.5" x14ac:dyDescent="0.25">
      <c r="A18" s="493" t="s">
        <v>503</v>
      </c>
      <c r="B18" s="984" t="s">
        <v>504</v>
      </c>
      <c r="C18" s="985" t="s">
        <v>1394</v>
      </c>
      <c r="D18" s="73" t="s">
        <v>1394</v>
      </c>
      <c r="E18" s="73" t="s">
        <v>1394</v>
      </c>
      <c r="F18" s="73" t="s">
        <v>1394</v>
      </c>
      <c r="G18" s="73" t="s">
        <v>1394</v>
      </c>
      <c r="H18" s="73" t="s">
        <v>1394</v>
      </c>
      <c r="I18" s="73" t="s">
        <v>1394</v>
      </c>
      <c r="J18" s="73" t="s">
        <v>1394</v>
      </c>
      <c r="K18" s="73" t="s">
        <v>1394</v>
      </c>
      <c r="L18" s="73" t="s">
        <v>1394</v>
      </c>
      <c r="M18" s="73" t="s">
        <v>1394</v>
      </c>
      <c r="N18" s="73" t="s">
        <v>1394</v>
      </c>
      <c r="O18" s="73" t="s">
        <v>1394</v>
      </c>
      <c r="P18" s="86" t="s">
        <v>1543</v>
      </c>
    </row>
  </sheetData>
  <mergeCells count="23">
    <mergeCell ref="B18:C18"/>
    <mergeCell ref="B17:C17"/>
    <mergeCell ref="J15:K15"/>
    <mergeCell ref="N15:O15"/>
    <mergeCell ref="B16:C16"/>
    <mergeCell ref="G16:I16"/>
    <mergeCell ref="J16:K16"/>
    <mergeCell ref="N16:O16"/>
    <mergeCell ref="C11:N11"/>
    <mergeCell ref="A13:A15"/>
    <mergeCell ref="B13:C15"/>
    <mergeCell ref="D13:D15"/>
    <mergeCell ref="E13:O13"/>
    <mergeCell ref="P13:P15"/>
    <mergeCell ref="E14:I14"/>
    <mergeCell ref="J14:M14"/>
    <mergeCell ref="N14:O14"/>
    <mergeCell ref="G15:I15"/>
    <mergeCell ref="C10:N10"/>
    <mergeCell ref="O1:P1"/>
    <mergeCell ref="A2:O2"/>
    <mergeCell ref="G5:J5"/>
    <mergeCell ref="H9:M9"/>
  </mergeCells>
  <pageMargins left="0.59055118110236227" right="0.59055118110236227" top="0.78740157480314965" bottom="0.39370078740157483" header="0.19685039370078741" footer="0.19685039370078741"/>
  <pageSetup paperSize="9" scale="68" pageOrder="overThenDown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S47"/>
  <sheetViews>
    <sheetView view="pageBreakPreview" topLeftCell="A16" zoomScale="110" zoomScaleNormal="100" workbookViewId="0">
      <selection activeCell="B29" sqref="B29"/>
    </sheetView>
  </sheetViews>
  <sheetFormatPr defaultRowHeight="15" x14ac:dyDescent="0.25"/>
  <cols>
    <col min="1" max="1" width="5.7109375" style="12" customWidth="1"/>
    <col min="2" max="2" width="27.28515625" style="170" customWidth="1"/>
    <col min="3" max="3" width="8.140625" style="12" customWidth="1"/>
    <col min="4" max="4" width="8.28515625" style="12" customWidth="1"/>
    <col min="5" max="5" width="10.7109375" style="12" customWidth="1"/>
    <col min="6" max="6" width="14.28515625" style="12" customWidth="1"/>
    <col min="7" max="7" width="17" style="12" customWidth="1"/>
    <col min="8" max="8" width="8.28515625" style="12" customWidth="1"/>
    <col min="9" max="9" width="10.5703125" style="12" customWidth="1"/>
    <col min="10" max="10" width="4.28515625" style="12" customWidth="1"/>
    <col min="11" max="11" width="6.7109375" style="12" customWidth="1"/>
    <col min="12" max="12" width="9" style="12" customWidth="1"/>
    <col min="13" max="13" width="8.7109375" style="12" customWidth="1"/>
    <col min="14" max="15" width="19" style="12" customWidth="1"/>
    <col min="16" max="16" width="9.28515625" style="12" customWidth="1"/>
    <col min="17" max="17" width="9.85546875" style="12" customWidth="1"/>
    <col min="18" max="19" width="8.28515625" style="12" customWidth="1"/>
    <col min="20" max="256" width="9.140625" style="12"/>
    <col min="257" max="257" width="5.7109375" style="12" customWidth="1"/>
    <col min="258" max="258" width="18.140625" style="12" customWidth="1"/>
    <col min="259" max="259" width="8.140625" style="12" customWidth="1"/>
    <col min="260" max="262" width="9.5703125" style="12" customWidth="1"/>
    <col min="263" max="263" width="10.85546875" style="12" customWidth="1"/>
    <col min="264" max="264" width="10.140625" style="12" customWidth="1"/>
    <col min="265" max="265" width="10.5703125" style="12" customWidth="1"/>
    <col min="266" max="266" width="4.28515625" style="12" customWidth="1"/>
    <col min="267" max="267" width="6.7109375" style="12" customWidth="1"/>
    <col min="268" max="269" width="10.140625" style="12" customWidth="1"/>
    <col min="270" max="271" width="19" style="12" customWidth="1"/>
    <col min="272" max="273" width="10.140625" style="12" customWidth="1"/>
    <col min="274" max="275" width="8.28515625" style="12" customWidth="1"/>
    <col min="276" max="512" width="9.140625" style="12"/>
    <col min="513" max="513" width="5.7109375" style="12" customWidth="1"/>
    <col min="514" max="514" width="18.140625" style="12" customWidth="1"/>
    <col min="515" max="515" width="8.140625" style="12" customWidth="1"/>
    <col min="516" max="518" width="9.5703125" style="12" customWidth="1"/>
    <col min="519" max="519" width="10.85546875" style="12" customWidth="1"/>
    <col min="520" max="520" width="10.140625" style="12" customWidth="1"/>
    <col min="521" max="521" width="10.5703125" style="12" customWidth="1"/>
    <col min="522" max="522" width="4.28515625" style="12" customWidth="1"/>
    <col min="523" max="523" width="6.7109375" style="12" customWidth="1"/>
    <col min="524" max="525" width="10.140625" style="12" customWidth="1"/>
    <col min="526" max="527" width="19" style="12" customWidth="1"/>
    <col min="528" max="529" width="10.140625" style="12" customWidth="1"/>
    <col min="530" max="531" width="8.28515625" style="12" customWidth="1"/>
    <col min="532" max="768" width="9.140625" style="12"/>
    <col min="769" max="769" width="5.7109375" style="12" customWidth="1"/>
    <col min="770" max="770" width="18.140625" style="12" customWidth="1"/>
    <col min="771" max="771" width="8.140625" style="12" customWidth="1"/>
    <col min="772" max="774" width="9.5703125" style="12" customWidth="1"/>
    <col min="775" max="775" width="10.85546875" style="12" customWidth="1"/>
    <col min="776" max="776" width="10.140625" style="12" customWidth="1"/>
    <col min="777" max="777" width="10.5703125" style="12" customWidth="1"/>
    <col min="778" max="778" width="4.28515625" style="12" customWidth="1"/>
    <col min="779" max="779" width="6.7109375" style="12" customWidth="1"/>
    <col min="780" max="781" width="10.140625" style="12" customWidth="1"/>
    <col min="782" max="783" width="19" style="12" customWidth="1"/>
    <col min="784" max="785" width="10.140625" style="12" customWidth="1"/>
    <col min="786" max="787" width="8.28515625" style="12" customWidth="1"/>
    <col min="788" max="1024" width="9.140625" style="12"/>
    <col min="1025" max="1025" width="5.7109375" style="12" customWidth="1"/>
    <col min="1026" max="1026" width="18.140625" style="12" customWidth="1"/>
    <col min="1027" max="1027" width="8.140625" style="12" customWidth="1"/>
    <col min="1028" max="1030" width="9.5703125" style="12" customWidth="1"/>
    <col min="1031" max="1031" width="10.85546875" style="12" customWidth="1"/>
    <col min="1032" max="1032" width="10.140625" style="12" customWidth="1"/>
    <col min="1033" max="1033" width="10.5703125" style="12" customWidth="1"/>
    <col min="1034" max="1034" width="4.28515625" style="12" customWidth="1"/>
    <col min="1035" max="1035" width="6.7109375" style="12" customWidth="1"/>
    <col min="1036" max="1037" width="10.140625" style="12" customWidth="1"/>
    <col min="1038" max="1039" width="19" style="12" customWidth="1"/>
    <col min="1040" max="1041" width="10.140625" style="12" customWidth="1"/>
    <col min="1042" max="1043" width="8.28515625" style="12" customWidth="1"/>
    <col min="1044" max="1280" width="9.140625" style="12"/>
    <col min="1281" max="1281" width="5.7109375" style="12" customWidth="1"/>
    <col min="1282" max="1282" width="18.140625" style="12" customWidth="1"/>
    <col min="1283" max="1283" width="8.140625" style="12" customWidth="1"/>
    <col min="1284" max="1286" width="9.5703125" style="12" customWidth="1"/>
    <col min="1287" max="1287" width="10.85546875" style="12" customWidth="1"/>
    <col min="1288" max="1288" width="10.140625" style="12" customWidth="1"/>
    <col min="1289" max="1289" width="10.5703125" style="12" customWidth="1"/>
    <col min="1290" max="1290" width="4.28515625" style="12" customWidth="1"/>
    <col min="1291" max="1291" width="6.7109375" style="12" customWidth="1"/>
    <col min="1292" max="1293" width="10.140625" style="12" customWidth="1"/>
    <col min="1294" max="1295" width="19" style="12" customWidth="1"/>
    <col min="1296" max="1297" width="10.140625" style="12" customWidth="1"/>
    <col min="1298" max="1299" width="8.28515625" style="12" customWidth="1"/>
    <col min="1300" max="1536" width="9.140625" style="12"/>
    <col min="1537" max="1537" width="5.7109375" style="12" customWidth="1"/>
    <col min="1538" max="1538" width="18.140625" style="12" customWidth="1"/>
    <col min="1539" max="1539" width="8.140625" style="12" customWidth="1"/>
    <col min="1540" max="1542" width="9.5703125" style="12" customWidth="1"/>
    <col min="1543" max="1543" width="10.85546875" style="12" customWidth="1"/>
    <col min="1544" max="1544" width="10.140625" style="12" customWidth="1"/>
    <col min="1545" max="1545" width="10.5703125" style="12" customWidth="1"/>
    <col min="1546" max="1546" width="4.28515625" style="12" customWidth="1"/>
    <col min="1547" max="1547" width="6.7109375" style="12" customWidth="1"/>
    <col min="1548" max="1549" width="10.140625" style="12" customWidth="1"/>
    <col min="1550" max="1551" width="19" style="12" customWidth="1"/>
    <col min="1552" max="1553" width="10.140625" style="12" customWidth="1"/>
    <col min="1554" max="1555" width="8.28515625" style="12" customWidth="1"/>
    <col min="1556" max="1792" width="9.140625" style="12"/>
    <col min="1793" max="1793" width="5.7109375" style="12" customWidth="1"/>
    <col min="1794" max="1794" width="18.140625" style="12" customWidth="1"/>
    <col min="1795" max="1795" width="8.140625" style="12" customWidth="1"/>
    <col min="1796" max="1798" width="9.5703125" style="12" customWidth="1"/>
    <col min="1799" max="1799" width="10.85546875" style="12" customWidth="1"/>
    <col min="1800" max="1800" width="10.140625" style="12" customWidth="1"/>
    <col min="1801" max="1801" width="10.5703125" style="12" customWidth="1"/>
    <col min="1802" max="1802" width="4.28515625" style="12" customWidth="1"/>
    <col min="1803" max="1803" width="6.7109375" style="12" customWidth="1"/>
    <col min="1804" max="1805" width="10.140625" style="12" customWidth="1"/>
    <col min="1806" max="1807" width="19" style="12" customWidth="1"/>
    <col min="1808" max="1809" width="10.140625" style="12" customWidth="1"/>
    <col min="1810" max="1811" width="8.28515625" style="12" customWidth="1"/>
    <col min="1812" max="2048" width="9.140625" style="12"/>
    <col min="2049" max="2049" width="5.7109375" style="12" customWidth="1"/>
    <col min="2050" max="2050" width="18.140625" style="12" customWidth="1"/>
    <col min="2051" max="2051" width="8.140625" style="12" customWidth="1"/>
    <col min="2052" max="2054" width="9.5703125" style="12" customWidth="1"/>
    <col min="2055" max="2055" width="10.85546875" style="12" customWidth="1"/>
    <col min="2056" max="2056" width="10.140625" style="12" customWidth="1"/>
    <col min="2057" max="2057" width="10.5703125" style="12" customWidth="1"/>
    <col min="2058" max="2058" width="4.28515625" style="12" customWidth="1"/>
    <col min="2059" max="2059" width="6.7109375" style="12" customWidth="1"/>
    <col min="2060" max="2061" width="10.140625" style="12" customWidth="1"/>
    <col min="2062" max="2063" width="19" style="12" customWidth="1"/>
    <col min="2064" max="2065" width="10.140625" style="12" customWidth="1"/>
    <col min="2066" max="2067" width="8.28515625" style="12" customWidth="1"/>
    <col min="2068" max="2304" width="9.140625" style="12"/>
    <col min="2305" max="2305" width="5.7109375" style="12" customWidth="1"/>
    <col min="2306" max="2306" width="18.140625" style="12" customWidth="1"/>
    <col min="2307" max="2307" width="8.140625" style="12" customWidth="1"/>
    <col min="2308" max="2310" width="9.5703125" style="12" customWidth="1"/>
    <col min="2311" max="2311" width="10.85546875" style="12" customWidth="1"/>
    <col min="2312" max="2312" width="10.140625" style="12" customWidth="1"/>
    <col min="2313" max="2313" width="10.5703125" style="12" customWidth="1"/>
    <col min="2314" max="2314" width="4.28515625" style="12" customWidth="1"/>
    <col min="2315" max="2315" width="6.7109375" style="12" customWidth="1"/>
    <col min="2316" max="2317" width="10.140625" style="12" customWidth="1"/>
    <col min="2318" max="2319" width="19" style="12" customWidth="1"/>
    <col min="2320" max="2321" width="10.140625" style="12" customWidth="1"/>
    <col min="2322" max="2323" width="8.28515625" style="12" customWidth="1"/>
    <col min="2324" max="2560" width="9.140625" style="12"/>
    <col min="2561" max="2561" width="5.7109375" style="12" customWidth="1"/>
    <col min="2562" max="2562" width="18.140625" style="12" customWidth="1"/>
    <col min="2563" max="2563" width="8.140625" style="12" customWidth="1"/>
    <col min="2564" max="2566" width="9.5703125" style="12" customWidth="1"/>
    <col min="2567" max="2567" width="10.85546875" style="12" customWidth="1"/>
    <col min="2568" max="2568" width="10.140625" style="12" customWidth="1"/>
    <col min="2569" max="2569" width="10.5703125" style="12" customWidth="1"/>
    <col min="2570" max="2570" width="4.28515625" style="12" customWidth="1"/>
    <col min="2571" max="2571" width="6.7109375" style="12" customWidth="1"/>
    <col min="2572" max="2573" width="10.140625" style="12" customWidth="1"/>
    <col min="2574" max="2575" width="19" style="12" customWidth="1"/>
    <col min="2576" max="2577" width="10.140625" style="12" customWidth="1"/>
    <col min="2578" max="2579" width="8.28515625" style="12" customWidth="1"/>
    <col min="2580" max="2816" width="9.140625" style="12"/>
    <col min="2817" max="2817" width="5.7109375" style="12" customWidth="1"/>
    <col min="2818" max="2818" width="18.140625" style="12" customWidth="1"/>
    <col min="2819" max="2819" width="8.140625" style="12" customWidth="1"/>
    <col min="2820" max="2822" width="9.5703125" style="12" customWidth="1"/>
    <col min="2823" max="2823" width="10.85546875" style="12" customWidth="1"/>
    <col min="2824" max="2824" width="10.140625" style="12" customWidth="1"/>
    <col min="2825" max="2825" width="10.5703125" style="12" customWidth="1"/>
    <col min="2826" max="2826" width="4.28515625" style="12" customWidth="1"/>
    <col min="2827" max="2827" width="6.7109375" style="12" customWidth="1"/>
    <col min="2828" max="2829" width="10.140625" style="12" customWidth="1"/>
    <col min="2830" max="2831" width="19" style="12" customWidth="1"/>
    <col min="2832" max="2833" width="10.140625" style="12" customWidth="1"/>
    <col min="2834" max="2835" width="8.28515625" style="12" customWidth="1"/>
    <col min="2836" max="3072" width="9.140625" style="12"/>
    <col min="3073" max="3073" width="5.7109375" style="12" customWidth="1"/>
    <col min="3074" max="3074" width="18.140625" style="12" customWidth="1"/>
    <col min="3075" max="3075" width="8.140625" style="12" customWidth="1"/>
    <col min="3076" max="3078" width="9.5703125" style="12" customWidth="1"/>
    <col min="3079" max="3079" width="10.85546875" style="12" customWidth="1"/>
    <col min="3080" max="3080" width="10.140625" style="12" customWidth="1"/>
    <col min="3081" max="3081" width="10.5703125" style="12" customWidth="1"/>
    <col min="3082" max="3082" width="4.28515625" style="12" customWidth="1"/>
    <col min="3083" max="3083" width="6.7109375" style="12" customWidth="1"/>
    <col min="3084" max="3085" width="10.140625" style="12" customWidth="1"/>
    <col min="3086" max="3087" width="19" style="12" customWidth="1"/>
    <col min="3088" max="3089" width="10.140625" style="12" customWidth="1"/>
    <col min="3090" max="3091" width="8.28515625" style="12" customWidth="1"/>
    <col min="3092" max="3328" width="9.140625" style="12"/>
    <col min="3329" max="3329" width="5.7109375" style="12" customWidth="1"/>
    <col min="3330" max="3330" width="18.140625" style="12" customWidth="1"/>
    <col min="3331" max="3331" width="8.140625" style="12" customWidth="1"/>
    <col min="3332" max="3334" width="9.5703125" style="12" customWidth="1"/>
    <col min="3335" max="3335" width="10.85546875" style="12" customWidth="1"/>
    <col min="3336" max="3336" width="10.140625" style="12" customWidth="1"/>
    <col min="3337" max="3337" width="10.5703125" style="12" customWidth="1"/>
    <col min="3338" max="3338" width="4.28515625" style="12" customWidth="1"/>
    <col min="3339" max="3339" width="6.7109375" style="12" customWidth="1"/>
    <col min="3340" max="3341" width="10.140625" style="12" customWidth="1"/>
    <col min="3342" max="3343" width="19" style="12" customWidth="1"/>
    <col min="3344" max="3345" width="10.140625" style="12" customWidth="1"/>
    <col min="3346" max="3347" width="8.28515625" style="12" customWidth="1"/>
    <col min="3348" max="3584" width="9.140625" style="12"/>
    <col min="3585" max="3585" width="5.7109375" style="12" customWidth="1"/>
    <col min="3586" max="3586" width="18.140625" style="12" customWidth="1"/>
    <col min="3587" max="3587" width="8.140625" style="12" customWidth="1"/>
    <col min="3588" max="3590" width="9.5703125" style="12" customWidth="1"/>
    <col min="3591" max="3591" width="10.85546875" style="12" customWidth="1"/>
    <col min="3592" max="3592" width="10.140625" style="12" customWidth="1"/>
    <col min="3593" max="3593" width="10.5703125" style="12" customWidth="1"/>
    <col min="3594" max="3594" width="4.28515625" style="12" customWidth="1"/>
    <col min="3595" max="3595" width="6.7109375" style="12" customWidth="1"/>
    <col min="3596" max="3597" width="10.140625" style="12" customWidth="1"/>
    <col min="3598" max="3599" width="19" style="12" customWidth="1"/>
    <col min="3600" max="3601" width="10.140625" style="12" customWidth="1"/>
    <col min="3602" max="3603" width="8.28515625" style="12" customWidth="1"/>
    <col min="3604" max="3840" width="9.140625" style="12"/>
    <col min="3841" max="3841" width="5.7109375" style="12" customWidth="1"/>
    <col min="3842" max="3842" width="18.140625" style="12" customWidth="1"/>
    <col min="3843" max="3843" width="8.140625" style="12" customWidth="1"/>
    <col min="3844" max="3846" width="9.5703125" style="12" customWidth="1"/>
    <col min="3847" max="3847" width="10.85546875" style="12" customWidth="1"/>
    <col min="3848" max="3848" width="10.140625" style="12" customWidth="1"/>
    <col min="3849" max="3849" width="10.5703125" style="12" customWidth="1"/>
    <col min="3850" max="3850" width="4.28515625" style="12" customWidth="1"/>
    <col min="3851" max="3851" width="6.7109375" style="12" customWidth="1"/>
    <col min="3852" max="3853" width="10.140625" style="12" customWidth="1"/>
    <col min="3854" max="3855" width="19" style="12" customWidth="1"/>
    <col min="3856" max="3857" width="10.140625" style="12" customWidth="1"/>
    <col min="3858" max="3859" width="8.28515625" style="12" customWidth="1"/>
    <col min="3860" max="4096" width="9.140625" style="12"/>
    <col min="4097" max="4097" width="5.7109375" style="12" customWidth="1"/>
    <col min="4098" max="4098" width="18.140625" style="12" customWidth="1"/>
    <col min="4099" max="4099" width="8.140625" style="12" customWidth="1"/>
    <col min="4100" max="4102" width="9.5703125" style="12" customWidth="1"/>
    <col min="4103" max="4103" width="10.85546875" style="12" customWidth="1"/>
    <col min="4104" max="4104" width="10.140625" style="12" customWidth="1"/>
    <col min="4105" max="4105" width="10.5703125" style="12" customWidth="1"/>
    <col min="4106" max="4106" width="4.28515625" style="12" customWidth="1"/>
    <col min="4107" max="4107" width="6.7109375" style="12" customWidth="1"/>
    <col min="4108" max="4109" width="10.140625" style="12" customWidth="1"/>
    <col min="4110" max="4111" width="19" style="12" customWidth="1"/>
    <col min="4112" max="4113" width="10.140625" style="12" customWidth="1"/>
    <col min="4114" max="4115" width="8.28515625" style="12" customWidth="1"/>
    <col min="4116" max="4352" width="9.140625" style="12"/>
    <col min="4353" max="4353" width="5.7109375" style="12" customWidth="1"/>
    <col min="4354" max="4354" width="18.140625" style="12" customWidth="1"/>
    <col min="4355" max="4355" width="8.140625" style="12" customWidth="1"/>
    <col min="4356" max="4358" width="9.5703125" style="12" customWidth="1"/>
    <col min="4359" max="4359" width="10.85546875" style="12" customWidth="1"/>
    <col min="4360" max="4360" width="10.140625" style="12" customWidth="1"/>
    <col min="4361" max="4361" width="10.5703125" style="12" customWidth="1"/>
    <col min="4362" max="4362" width="4.28515625" style="12" customWidth="1"/>
    <col min="4363" max="4363" width="6.7109375" style="12" customWidth="1"/>
    <col min="4364" max="4365" width="10.140625" style="12" customWidth="1"/>
    <col min="4366" max="4367" width="19" style="12" customWidth="1"/>
    <col min="4368" max="4369" width="10.140625" style="12" customWidth="1"/>
    <col min="4370" max="4371" width="8.28515625" style="12" customWidth="1"/>
    <col min="4372" max="4608" width="9.140625" style="12"/>
    <col min="4609" max="4609" width="5.7109375" style="12" customWidth="1"/>
    <col min="4610" max="4610" width="18.140625" style="12" customWidth="1"/>
    <col min="4611" max="4611" width="8.140625" style="12" customWidth="1"/>
    <col min="4612" max="4614" width="9.5703125" style="12" customWidth="1"/>
    <col min="4615" max="4615" width="10.85546875" style="12" customWidth="1"/>
    <col min="4616" max="4616" width="10.140625" style="12" customWidth="1"/>
    <col min="4617" max="4617" width="10.5703125" style="12" customWidth="1"/>
    <col min="4618" max="4618" width="4.28515625" style="12" customWidth="1"/>
    <col min="4619" max="4619" width="6.7109375" style="12" customWidth="1"/>
    <col min="4620" max="4621" width="10.140625" style="12" customWidth="1"/>
    <col min="4622" max="4623" width="19" style="12" customWidth="1"/>
    <col min="4624" max="4625" width="10.140625" style="12" customWidth="1"/>
    <col min="4626" max="4627" width="8.28515625" style="12" customWidth="1"/>
    <col min="4628" max="4864" width="9.140625" style="12"/>
    <col min="4865" max="4865" width="5.7109375" style="12" customWidth="1"/>
    <col min="4866" max="4866" width="18.140625" style="12" customWidth="1"/>
    <col min="4867" max="4867" width="8.140625" style="12" customWidth="1"/>
    <col min="4868" max="4870" width="9.5703125" style="12" customWidth="1"/>
    <col min="4871" max="4871" width="10.85546875" style="12" customWidth="1"/>
    <col min="4872" max="4872" width="10.140625" style="12" customWidth="1"/>
    <col min="4873" max="4873" width="10.5703125" style="12" customWidth="1"/>
    <col min="4874" max="4874" width="4.28515625" style="12" customWidth="1"/>
    <col min="4875" max="4875" width="6.7109375" style="12" customWidth="1"/>
    <col min="4876" max="4877" width="10.140625" style="12" customWidth="1"/>
    <col min="4878" max="4879" width="19" style="12" customWidth="1"/>
    <col min="4880" max="4881" width="10.140625" style="12" customWidth="1"/>
    <col min="4882" max="4883" width="8.28515625" style="12" customWidth="1"/>
    <col min="4884" max="5120" width="9.140625" style="12"/>
    <col min="5121" max="5121" width="5.7109375" style="12" customWidth="1"/>
    <col min="5122" max="5122" width="18.140625" style="12" customWidth="1"/>
    <col min="5123" max="5123" width="8.140625" style="12" customWidth="1"/>
    <col min="5124" max="5126" width="9.5703125" style="12" customWidth="1"/>
    <col min="5127" max="5127" width="10.85546875" style="12" customWidth="1"/>
    <col min="5128" max="5128" width="10.140625" style="12" customWidth="1"/>
    <col min="5129" max="5129" width="10.5703125" style="12" customWidth="1"/>
    <col min="5130" max="5130" width="4.28515625" style="12" customWidth="1"/>
    <col min="5131" max="5131" width="6.7109375" style="12" customWidth="1"/>
    <col min="5132" max="5133" width="10.140625" style="12" customWidth="1"/>
    <col min="5134" max="5135" width="19" style="12" customWidth="1"/>
    <col min="5136" max="5137" width="10.140625" style="12" customWidth="1"/>
    <col min="5138" max="5139" width="8.28515625" style="12" customWidth="1"/>
    <col min="5140" max="5376" width="9.140625" style="12"/>
    <col min="5377" max="5377" width="5.7109375" style="12" customWidth="1"/>
    <col min="5378" max="5378" width="18.140625" style="12" customWidth="1"/>
    <col min="5379" max="5379" width="8.140625" style="12" customWidth="1"/>
    <col min="5380" max="5382" width="9.5703125" style="12" customWidth="1"/>
    <col min="5383" max="5383" width="10.85546875" style="12" customWidth="1"/>
    <col min="5384" max="5384" width="10.140625" style="12" customWidth="1"/>
    <col min="5385" max="5385" width="10.5703125" style="12" customWidth="1"/>
    <col min="5386" max="5386" width="4.28515625" style="12" customWidth="1"/>
    <col min="5387" max="5387" width="6.7109375" style="12" customWidth="1"/>
    <col min="5388" max="5389" width="10.140625" style="12" customWidth="1"/>
    <col min="5390" max="5391" width="19" style="12" customWidth="1"/>
    <col min="5392" max="5393" width="10.140625" style="12" customWidth="1"/>
    <col min="5394" max="5395" width="8.28515625" style="12" customWidth="1"/>
    <col min="5396" max="5632" width="9.140625" style="12"/>
    <col min="5633" max="5633" width="5.7109375" style="12" customWidth="1"/>
    <col min="5634" max="5634" width="18.140625" style="12" customWidth="1"/>
    <col min="5635" max="5635" width="8.140625" style="12" customWidth="1"/>
    <col min="5636" max="5638" width="9.5703125" style="12" customWidth="1"/>
    <col min="5639" max="5639" width="10.85546875" style="12" customWidth="1"/>
    <col min="5640" max="5640" width="10.140625" style="12" customWidth="1"/>
    <col min="5641" max="5641" width="10.5703125" style="12" customWidth="1"/>
    <col min="5642" max="5642" width="4.28515625" style="12" customWidth="1"/>
    <col min="5643" max="5643" width="6.7109375" style="12" customWidth="1"/>
    <col min="5644" max="5645" width="10.140625" style="12" customWidth="1"/>
    <col min="5646" max="5647" width="19" style="12" customWidth="1"/>
    <col min="5648" max="5649" width="10.140625" style="12" customWidth="1"/>
    <col min="5650" max="5651" width="8.28515625" style="12" customWidth="1"/>
    <col min="5652" max="5888" width="9.140625" style="12"/>
    <col min="5889" max="5889" width="5.7109375" style="12" customWidth="1"/>
    <col min="5890" max="5890" width="18.140625" style="12" customWidth="1"/>
    <col min="5891" max="5891" width="8.140625" style="12" customWidth="1"/>
    <col min="5892" max="5894" width="9.5703125" style="12" customWidth="1"/>
    <col min="5895" max="5895" width="10.85546875" style="12" customWidth="1"/>
    <col min="5896" max="5896" width="10.140625" style="12" customWidth="1"/>
    <col min="5897" max="5897" width="10.5703125" style="12" customWidth="1"/>
    <col min="5898" max="5898" width="4.28515625" style="12" customWidth="1"/>
    <col min="5899" max="5899" width="6.7109375" style="12" customWidth="1"/>
    <col min="5900" max="5901" width="10.140625" style="12" customWidth="1"/>
    <col min="5902" max="5903" width="19" style="12" customWidth="1"/>
    <col min="5904" max="5905" width="10.140625" style="12" customWidth="1"/>
    <col min="5906" max="5907" width="8.28515625" style="12" customWidth="1"/>
    <col min="5908" max="6144" width="9.140625" style="12"/>
    <col min="6145" max="6145" width="5.7109375" style="12" customWidth="1"/>
    <col min="6146" max="6146" width="18.140625" style="12" customWidth="1"/>
    <col min="6147" max="6147" width="8.140625" style="12" customWidth="1"/>
    <col min="6148" max="6150" width="9.5703125" style="12" customWidth="1"/>
    <col min="6151" max="6151" width="10.85546875" style="12" customWidth="1"/>
    <col min="6152" max="6152" width="10.140625" style="12" customWidth="1"/>
    <col min="6153" max="6153" width="10.5703125" style="12" customWidth="1"/>
    <col min="6154" max="6154" width="4.28515625" style="12" customWidth="1"/>
    <col min="6155" max="6155" width="6.7109375" style="12" customWidth="1"/>
    <col min="6156" max="6157" width="10.140625" style="12" customWidth="1"/>
    <col min="6158" max="6159" width="19" style="12" customWidth="1"/>
    <col min="6160" max="6161" width="10.140625" style="12" customWidth="1"/>
    <col min="6162" max="6163" width="8.28515625" style="12" customWidth="1"/>
    <col min="6164" max="6400" width="9.140625" style="12"/>
    <col min="6401" max="6401" width="5.7109375" style="12" customWidth="1"/>
    <col min="6402" max="6402" width="18.140625" style="12" customWidth="1"/>
    <col min="6403" max="6403" width="8.140625" style="12" customWidth="1"/>
    <col min="6404" max="6406" width="9.5703125" style="12" customWidth="1"/>
    <col min="6407" max="6407" width="10.85546875" style="12" customWidth="1"/>
    <col min="6408" max="6408" width="10.140625" style="12" customWidth="1"/>
    <col min="6409" max="6409" width="10.5703125" style="12" customWidth="1"/>
    <col min="6410" max="6410" width="4.28515625" style="12" customWidth="1"/>
    <col min="6411" max="6411" width="6.7109375" style="12" customWidth="1"/>
    <col min="6412" max="6413" width="10.140625" style="12" customWidth="1"/>
    <col min="6414" max="6415" width="19" style="12" customWidth="1"/>
    <col min="6416" max="6417" width="10.140625" style="12" customWidth="1"/>
    <col min="6418" max="6419" width="8.28515625" style="12" customWidth="1"/>
    <col min="6420" max="6656" width="9.140625" style="12"/>
    <col min="6657" max="6657" width="5.7109375" style="12" customWidth="1"/>
    <col min="6658" max="6658" width="18.140625" style="12" customWidth="1"/>
    <col min="6659" max="6659" width="8.140625" style="12" customWidth="1"/>
    <col min="6660" max="6662" width="9.5703125" style="12" customWidth="1"/>
    <col min="6663" max="6663" width="10.85546875" style="12" customWidth="1"/>
    <col min="6664" max="6664" width="10.140625" style="12" customWidth="1"/>
    <col min="6665" max="6665" width="10.5703125" style="12" customWidth="1"/>
    <col min="6666" max="6666" width="4.28515625" style="12" customWidth="1"/>
    <col min="6667" max="6667" width="6.7109375" style="12" customWidth="1"/>
    <col min="6668" max="6669" width="10.140625" style="12" customWidth="1"/>
    <col min="6670" max="6671" width="19" style="12" customWidth="1"/>
    <col min="6672" max="6673" width="10.140625" style="12" customWidth="1"/>
    <col min="6674" max="6675" width="8.28515625" style="12" customWidth="1"/>
    <col min="6676" max="6912" width="9.140625" style="12"/>
    <col min="6913" max="6913" width="5.7109375" style="12" customWidth="1"/>
    <col min="6914" max="6914" width="18.140625" style="12" customWidth="1"/>
    <col min="6915" max="6915" width="8.140625" style="12" customWidth="1"/>
    <col min="6916" max="6918" width="9.5703125" style="12" customWidth="1"/>
    <col min="6919" max="6919" width="10.85546875" style="12" customWidth="1"/>
    <col min="6920" max="6920" width="10.140625" style="12" customWidth="1"/>
    <col min="6921" max="6921" width="10.5703125" style="12" customWidth="1"/>
    <col min="6922" max="6922" width="4.28515625" style="12" customWidth="1"/>
    <col min="6923" max="6923" width="6.7109375" style="12" customWidth="1"/>
    <col min="6924" max="6925" width="10.140625" style="12" customWidth="1"/>
    <col min="6926" max="6927" width="19" style="12" customWidth="1"/>
    <col min="6928" max="6929" width="10.140625" style="12" customWidth="1"/>
    <col min="6930" max="6931" width="8.28515625" style="12" customWidth="1"/>
    <col min="6932" max="7168" width="9.140625" style="12"/>
    <col min="7169" max="7169" width="5.7109375" style="12" customWidth="1"/>
    <col min="7170" max="7170" width="18.140625" style="12" customWidth="1"/>
    <col min="7171" max="7171" width="8.140625" style="12" customWidth="1"/>
    <col min="7172" max="7174" width="9.5703125" style="12" customWidth="1"/>
    <col min="7175" max="7175" width="10.85546875" style="12" customWidth="1"/>
    <col min="7176" max="7176" width="10.140625" style="12" customWidth="1"/>
    <col min="7177" max="7177" width="10.5703125" style="12" customWidth="1"/>
    <col min="7178" max="7178" width="4.28515625" style="12" customWidth="1"/>
    <col min="7179" max="7179" width="6.7109375" style="12" customWidth="1"/>
    <col min="7180" max="7181" width="10.140625" style="12" customWidth="1"/>
    <col min="7182" max="7183" width="19" style="12" customWidth="1"/>
    <col min="7184" max="7185" width="10.140625" style="12" customWidth="1"/>
    <col min="7186" max="7187" width="8.28515625" style="12" customWidth="1"/>
    <col min="7188" max="7424" width="9.140625" style="12"/>
    <col min="7425" max="7425" width="5.7109375" style="12" customWidth="1"/>
    <col min="7426" max="7426" width="18.140625" style="12" customWidth="1"/>
    <col min="7427" max="7427" width="8.140625" style="12" customWidth="1"/>
    <col min="7428" max="7430" width="9.5703125" style="12" customWidth="1"/>
    <col min="7431" max="7431" width="10.85546875" style="12" customWidth="1"/>
    <col min="7432" max="7432" width="10.140625" style="12" customWidth="1"/>
    <col min="7433" max="7433" width="10.5703125" style="12" customWidth="1"/>
    <col min="7434" max="7434" width="4.28515625" style="12" customWidth="1"/>
    <col min="7435" max="7435" width="6.7109375" style="12" customWidth="1"/>
    <col min="7436" max="7437" width="10.140625" style="12" customWidth="1"/>
    <col min="7438" max="7439" width="19" style="12" customWidth="1"/>
    <col min="7440" max="7441" width="10.140625" style="12" customWidth="1"/>
    <col min="7442" max="7443" width="8.28515625" style="12" customWidth="1"/>
    <col min="7444" max="7680" width="9.140625" style="12"/>
    <col min="7681" max="7681" width="5.7109375" style="12" customWidth="1"/>
    <col min="7682" max="7682" width="18.140625" style="12" customWidth="1"/>
    <col min="7683" max="7683" width="8.140625" style="12" customWidth="1"/>
    <col min="7684" max="7686" width="9.5703125" style="12" customWidth="1"/>
    <col min="7687" max="7687" width="10.85546875" style="12" customWidth="1"/>
    <col min="7688" max="7688" width="10.140625" style="12" customWidth="1"/>
    <col min="7689" max="7689" width="10.5703125" style="12" customWidth="1"/>
    <col min="7690" max="7690" width="4.28515625" style="12" customWidth="1"/>
    <col min="7691" max="7691" width="6.7109375" style="12" customWidth="1"/>
    <col min="7692" max="7693" width="10.140625" style="12" customWidth="1"/>
    <col min="7694" max="7695" width="19" style="12" customWidth="1"/>
    <col min="7696" max="7697" width="10.140625" style="12" customWidth="1"/>
    <col min="7698" max="7699" width="8.28515625" style="12" customWidth="1"/>
    <col min="7700" max="7936" width="9.140625" style="12"/>
    <col min="7937" max="7937" width="5.7109375" style="12" customWidth="1"/>
    <col min="7938" max="7938" width="18.140625" style="12" customWidth="1"/>
    <col min="7939" max="7939" width="8.140625" style="12" customWidth="1"/>
    <col min="7940" max="7942" width="9.5703125" style="12" customWidth="1"/>
    <col min="7943" max="7943" width="10.85546875" style="12" customWidth="1"/>
    <col min="7944" max="7944" width="10.140625" style="12" customWidth="1"/>
    <col min="7945" max="7945" width="10.5703125" style="12" customWidth="1"/>
    <col min="7946" max="7946" width="4.28515625" style="12" customWidth="1"/>
    <col min="7947" max="7947" width="6.7109375" style="12" customWidth="1"/>
    <col min="7948" max="7949" width="10.140625" style="12" customWidth="1"/>
    <col min="7950" max="7951" width="19" style="12" customWidth="1"/>
    <col min="7952" max="7953" width="10.140625" style="12" customWidth="1"/>
    <col min="7954" max="7955" width="8.28515625" style="12" customWidth="1"/>
    <col min="7956" max="8192" width="9.140625" style="12"/>
    <col min="8193" max="8193" width="5.7109375" style="12" customWidth="1"/>
    <col min="8194" max="8194" width="18.140625" style="12" customWidth="1"/>
    <col min="8195" max="8195" width="8.140625" style="12" customWidth="1"/>
    <col min="8196" max="8198" width="9.5703125" style="12" customWidth="1"/>
    <col min="8199" max="8199" width="10.85546875" style="12" customWidth="1"/>
    <col min="8200" max="8200" width="10.140625" style="12" customWidth="1"/>
    <col min="8201" max="8201" width="10.5703125" style="12" customWidth="1"/>
    <col min="8202" max="8202" width="4.28515625" style="12" customWidth="1"/>
    <col min="8203" max="8203" width="6.7109375" style="12" customWidth="1"/>
    <col min="8204" max="8205" width="10.140625" style="12" customWidth="1"/>
    <col min="8206" max="8207" width="19" style="12" customWidth="1"/>
    <col min="8208" max="8209" width="10.140625" style="12" customWidth="1"/>
    <col min="8210" max="8211" width="8.28515625" style="12" customWidth="1"/>
    <col min="8212" max="8448" width="9.140625" style="12"/>
    <col min="8449" max="8449" width="5.7109375" style="12" customWidth="1"/>
    <col min="8450" max="8450" width="18.140625" style="12" customWidth="1"/>
    <col min="8451" max="8451" width="8.140625" style="12" customWidth="1"/>
    <col min="8452" max="8454" width="9.5703125" style="12" customWidth="1"/>
    <col min="8455" max="8455" width="10.85546875" style="12" customWidth="1"/>
    <col min="8456" max="8456" width="10.140625" style="12" customWidth="1"/>
    <col min="8457" max="8457" width="10.5703125" style="12" customWidth="1"/>
    <col min="8458" max="8458" width="4.28515625" style="12" customWidth="1"/>
    <col min="8459" max="8459" width="6.7109375" style="12" customWidth="1"/>
    <col min="8460" max="8461" width="10.140625" style="12" customWidth="1"/>
    <col min="8462" max="8463" width="19" style="12" customWidth="1"/>
    <col min="8464" max="8465" width="10.140625" style="12" customWidth="1"/>
    <col min="8466" max="8467" width="8.28515625" style="12" customWidth="1"/>
    <col min="8468" max="8704" width="9.140625" style="12"/>
    <col min="8705" max="8705" width="5.7109375" style="12" customWidth="1"/>
    <col min="8706" max="8706" width="18.140625" style="12" customWidth="1"/>
    <col min="8707" max="8707" width="8.140625" style="12" customWidth="1"/>
    <col min="8708" max="8710" width="9.5703125" style="12" customWidth="1"/>
    <col min="8711" max="8711" width="10.85546875" style="12" customWidth="1"/>
    <col min="8712" max="8712" width="10.140625" style="12" customWidth="1"/>
    <col min="8713" max="8713" width="10.5703125" style="12" customWidth="1"/>
    <col min="8714" max="8714" width="4.28515625" style="12" customWidth="1"/>
    <col min="8715" max="8715" width="6.7109375" style="12" customWidth="1"/>
    <col min="8716" max="8717" width="10.140625" style="12" customWidth="1"/>
    <col min="8718" max="8719" width="19" style="12" customWidth="1"/>
    <col min="8720" max="8721" width="10.140625" style="12" customWidth="1"/>
    <col min="8722" max="8723" width="8.28515625" style="12" customWidth="1"/>
    <col min="8724" max="8960" width="9.140625" style="12"/>
    <col min="8961" max="8961" width="5.7109375" style="12" customWidth="1"/>
    <col min="8962" max="8962" width="18.140625" style="12" customWidth="1"/>
    <col min="8963" max="8963" width="8.140625" style="12" customWidth="1"/>
    <col min="8964" max="8966" width="9.5703125" style="12" customWidth="1"/>
    <col min="8967" max="8967" width="10.85546875" style="12" customWidth="1"/>
    <col min="8968" max="8968" width="10.140625" style="12" customWidth="1"/>
    <col min="8969" max="8969" width="10.5703125" style="12" customWidth="1"/>
    <col min="8970" max="8970" width="4.28515625" style="12" customWidth="1"/>
    <col min="8971" max="8971" width="6.7109375" style="12" customWidth="1"/>
    <col min="8972" max="8973" width="10.140625" style="12" customWidth="1"/>
    <col min="8974" max="8975" width="19" style="12" customWidth="1"/>
    <col min="8976" max="8977" width="10.140625" style="12" customWidth="1"/>
    <col min="8978" max="8979" width="8.28515625" style="12" customWidth="1"/>
    <col min="8980" max="9216" width="9.140625" style="12"/>
    <col min="9217" max="9217" width="5.7109375" style="12" customWidth="1"/>
    <col min="9218" max="9218" width="18.140625" style="12" customWidth="1"/>
    <col min="9219" max="9219" width="8.140625" style="12" customWidth="1"/>
    <col min="9220" max="9222" width="9.5703125" style="12" customWidth="1"/>
    <col min="9223" max="9223" width="10.85546875" style="12" customWidth="1"/>
    <col min="9224" max="9224" width="10.140625" style="12" customWidth="1"/>
    <col min="9225" max="9225" width="10.5703125" style="12" customWidth="1"/>
    <col min="9226" max="9226" width="4.28515625" style="12" customWidth="1"/>
    <col min="9227" max="9227" width="6.7109375" style="12" customWidth="1"/>
    <col min="9228" max="9229" width="10.140625" style="12" customWidth="1"/>
    <col min="9230" max="9231" width="19" style="12" customWidth="1"/>
    <col min="9232" max="9233" width="10.140625" style="12" customWidth="1"/>
    <col min="9234" max="9235" width="8.28515625" style="12" customWidth="1"/>
    <col min="9236" max="9472" width="9.140625" style="12"/>
    <col min="9473" max="9473" width="5.7109375" style="12" customWidth="1"/>
    <col min="9474" max="9474" width="18.140625" style="12" customWidth="1"/>
    <col min="9475" max="9475" width="8.140625" style="12" customWidth="1"/>
    <col min="9476" max="9478" width="9.5703125" style="12" customWidth="1"/>
    <col min="9479" max="9479" width="10.85546875" style="12" customWidth="1"/>
    <col min="9480" max="9480" width="10.140625" style="12" customWidth="1"/>
    <col min="9481" max="9481" width="10.5703125" style="12" customWidth="1"/>
    <col min="9482" max="9482" width="4.28515625" style="12" customWidth="1"/>
    <col min="9483" max="9483" width="6.7109375" style="12" customWidth="1"/>
    <col min="9484" max="9485" width="10.140625" style="12" customWidth="1"/>
    <col min="9486" max="9487" width="19" style="12" customWidth="1"/>
    <col min="9488" max="9489" width="10.140625" style="12" customWidth="1"/>
    <col min="9490" max="9491" width="8.28515625" style="12" customWidth="1"/>
    <col min="9492" max="9728" width="9.140625" style="12"/>
    <col min="9729" max="9729" width="5.7109375" style="12" customWidth="1"/>
    <col min="9730" max="9730" width="18.140625" style="12" customWidth="1"/>
    <col min="9731" max="9731" width="8.140625" style="12" customWidth="1"/>
    <col min="9732" max="9734" width="9.5703125" style="12" customWidth="1"/>
    <col min="9735" max="9735" width="10.85546875" style="12" customWidth="1"/>
    <col min="9736" max="9736" width="10.140625" style="12" customWidth="1"/>
    <col min="9737" max="9737" width="10.5703125" style="12" customWidth="1"/>
    <col min="9738" max="9738" width="4.28515625" style="12" customWidth="1"/>
    <col min="9739" max="9739" width="6.7109375" style="12" customWidth="1"/>
    <col min="9740" max="9741" width="10.140625" style="12" customWidth="1"/>
    <col min="9742" max="9743" width="19" style="12" customWidth="1"/>
    <col min="9744" max="9745" width="10.140625" style="12" customWidth="1"/>
    <col min="9746" max="9747" width="8.28515625" style="12" customWidth="1"/>
    <col min="9748" max="9984" width="9.140625" style="12"/>
    <col min="9985" max="9985" width="5.7109375" style="12" customWidth="1"/>
    <col min="9986" max="9986" width="18.140625" style="12" customWidth="1"/>
    <col min="9987" max="9987" width="8.140625" style="12" customWidth="1"/>
    <col min="9988" max="9990" width="9.5703125" style="12" customWidth="1"/>
    <col min="9991" max="9991" width="10.85546875" style="12" customWidth="1"/>
    <col min="9992" max="9992" width="10.140625" style="12" customWidth="1"/>
    <col min="9993" max="9993" width="10.5703125" style="12" customWidth="1"/>
    <col min="9994" max="9994" width="4.28515625" style="12" customWidth="1"/>
    <col min="9995" max="9995" width="6.7109375" style="12" customWidth="1"/>
    <col min="9996" max="9997" width="10.140625" style="12" customWidth="1"/>
    <col min="9998" max="9999" width="19" style="12" customWidth="1"/>
    <col min="10000" max="10001" width="10.140625" style="12" customWidth="1"/>
    <col min="10002" max="10003" width="8.28515625" style="12" customWidth="1"/>
    <col min="10004" max="10240" width="9.140625" style="12"/>
    <col min="10241" max="10241" width="5.7109375" style="12" customWidth="1"/>
    <col min="10242" max="10242" width="18.140625" style="12" customWidth="1"/>
    <col min="10243" max="10243" width="8.140625" style="12" customWidth="1"/>
    <col min="10244" max="10246" width="9.5703125" style="12" customWidth="1"/>
    <col min="10247" max="10247" width="10.85546875" style="12" customWidth="1"/>
    <col min="10248" max="10248" width="10.140625" style="12" customWidth="1"/>
    <col min="10249" max="10249" width="10.5703125" style="12" customWidth="1"/>
    <col min="10250" max="10250" width="4.28515625" style="12" customWidth="1"/>
    <col min="10251" max="10251" width="6.7109375" style="12" customWidth="1"/>
    <col min="10252" max="10253" width="10.140625" style="12" customWidth="1"/>
    <col min="10254" max="10255" width="19" style="12" customWidth="1"/>
    <col min="10256" max="10257" width="10.140625" style="12" customWidth="1"/>
    <col min="10258" max="10259" width="8.28515625" style="12" customWidth="1"/>
    <col min="10260" max="10496" width="9.140625" style="12"/>
    <col min="10497" max="10497" width="5.7109375" style="12" customWidth="1"/>
    <col min="10498" max="10498" width="18.140625" style="12" customWidth="1"/>
    <col min="10499" max="10499" width="8.140625" style="12" customWidth="1"/>
    <col min="10500" max="10502" width="9.5703125" style="12" customWidth="1"/>
    <col min="10503" max="10503" width="10.85546875" style="12" customWidth="1"/>
    <col min="10504" max="10504" width="10.140625" style="12" customWidth="1"/>
    <col min="10505" max="10505" width="10.5703125" style="12" customWidth="1"/>
    <col min="10506" max="10506" width="4.28515625" style="12" customWidth="1"/>
    <col min="10507" max="10507" width="6.7109375" style="12" customWidth="1"/>
    <col min="10508" max="10509" width="10.140625" style="12" customWidth="1"/>
    <col min="10510" max="10511" width="19" style="12" customWidth="1"/>
    <col min="10512" max="10513" width="10.140625" style="12" customWidth="1"/>
    <col min="10514" max="10515" width="8.28515625" style="12" customWidth="1"/>
    <col min="10516" max="10752" width="9.140625" style="12"/>
    <col min="10753" max="10753" width="5.7109375" style="12" customWidth="1"/>
    <col min="10754" max="10754" width="18.140625" style="12" customWidth="1"/>
    <col min="10755" max="10755" width="8.140625" style="12" customWidth="1"/>
    <col min="10756" max="10758" width="9.5703125" style="12" customWidth="1"/>
    <col min="10759" max="10759" width="10.85546875" style="12" customWidth="1"/>
    <col min="10760" max="10760" width="10.140625" style="12" customWidth="1"/>
    <col min="10761" max="10761" width="10.5703125" style="12" customWidth="1"/>
    <col min="10762" max="10762" width="4.28515625" style="12" customWidth="1"/>
    <col min="10763" max="10763" width="6.7109375" style="12" customWidth="1"/>
    <col min="10764" max="10765" width="10.140625" style="12" customWidth="1"/>
    <col min="10766" max="10767" width="19" style="12" customWidth="1"/>
    <col min="10768" max="10769" width="10.140625" style="12" customWidth="1"/>
    <col min="10770" max="10771" width="8.28515625" style="12" customWidth="1"/>
    <col min="10772" max="11008" width="9.140625" style="12"/>
    <col min="11009" max="11009" width="5.7109375" style="12" customWidth="1"/>
    <col min="11010" max="11010" width="18.140625" style="12" customWidth="1"/>
    <col min="11011" max="11011" width="8.140625" style="12" customWidth="1"/>
    <col min="11012" max="11014" width="9.5703125" style="12" customWidth="1"/>
    <col min="11015" max="11015" width="10.85546875" style="12" customWidth="1"/>
    <col min="11016" max="11016" width="10.140625" style="12" customWidth="1"/>
    <col min="11017" max="11017" width="10.5703125" style="12" customWidth="1"/>
    <col min="11018" max="11018" width="4.28515625" style="12" customWidth="1"/>
    <col min="11019" max="11019" width="6.7109375" style="12" customWidth="1"/>
    <col min="11020" max="11021" width="10.140625" style="12" customWidth="1"/>
    <col min="11022" max="11023" width="19" style="12" customWidth="1"/>
    <col min="11024" max="11025" width="10.140625" style="12" customWidth="1"/>
    <col min="11026" max="11027" width="8.28515625" style="12" customWidth="1"/>
    <col min="11028" max="11264" width="9.140625" style="12"/>
    <col min="11265" max="11265" width="5.7109375" style="12" customWidth="1"/>
    <col min="11266" max="11266" width="18.140625" style="12" customWidth="1"/>
    <col min="11267" max="11267" width="8.140625" style="12" customWidth="1"/>
    <col min="11268" max="11270" width="9.5703125" style="12" customWidth="1"/>
    <col min="11271" max="11271" width="10.85546875" style="12" customWidth="1"/>
    <col min="11272" max="11272" width="10.140625" style="12" customWidth="1"/>
    <col min="11273" max="11273" width="10.5703125" style="12" customWidth="1"/>
    <col min="11274" max="11274" width="4.28515625" style="12" customWidth="1"/>
    <col min="11275" max="11275" width="6.7109375" style="12" customWidth="1"/>
    <col min="11276" max="11277" width="10.140625" style="12" customWidth="1"/>
    <col min="11278" max="11279" width="19" style="12" customWidth="1"/>
    <col min="11280" max="11281" width="10.140625" style="12" customWidth="1"/>
    <col min="11282" max="11283" width="8.28515625" style="12" customWidth="1"/>
    <col min="11284" max="11520" width="9.140625" style="12"/>
    <col min="11521" max="11521" width="5.7109375" style="12" customWidth="1"/>
    <col min="11522" max="11522" width="18.140625" style="12" customWidth="1"/>
    <col min="11523" max="11523" width="8.140625" style="12" customWidth="1"/>
    <col min="11524" max="11526" width="9.5703125" style="12" customWidth="1"/>
    <col min="11527" max="11527" width="10.85546875" style="12" customWidth="1"/>
    <col min="11528" max="11528" width="10.140625" style="12" customWidth="1"/>
    <col min="11529" max="11529" width="10.5703125" style="12" customWidth="1"/>
    <col min="11530" max="11530" width="4.28515625" style="12" customWidth="1"/>
    <col min="11531" max="11531" width="6.7109375" style="12" customWidth="1"/>
    <col min="11532" max="11533" width="10.140625" style="12" customWidth="1"/>
    <col min="11534" max="11535" width="19" style="12" customWidth="1"/>
    <col min="11536" max="11537" width="10.140625" style="12" customWidth="1"/>
    <col min="11538" max="11539" width="8.28515625" style="12" customWidth="1"/>
    <col min="11540" max="11776" width="9.140625" style="12"/>
    <col min="11777" max="11777" width="5.7109375" style="12" customWidth="1"/>
    <col min="11778" max="11778" width="18.140625" style="12" customWidth="1"/>
    <col min="11779" max="11779" width="8.140625" style="12" customWidth="1"/>
    <col min="11780" max="11782" width="9.5703125" style="12" customWidth="1"/>
    <col min="11783" max="11783" width="10.85546875" style="12" customWidth="1"/>
    <col min="11784" max="11784" width="10.140625" style="12" customWidth="1"/>
    <col min="11785" max="11785" width="10.5703125" style="12" customWidth="1"/>
    <col min="11786" max="11786" width="4.28515625" style="12" customWidth="1"/>
    <col min="11787" max="11787" width="6.7109375" style="12" customWidth="1"/>
    <col min="11788" max="11789" width="10.140625" style="12" customWidth="1"/>
    <col min="11790" max="11791" width="19" style="12" customWidth="1"/>
    <col min="11792" max="11793" width="10.140625" style="12" customWidth="1"/>
    <col min="11794" max="11795" width="8.28515625" style="12" customWidth="1"/>
    <col min="11796" max="12032" width="9.140625" style="12"/>
    <col min="12033" max="12033" width="5.7109375" style="12" customWidth="1"/>
    <col min="12034" max="12034" width="18.140625" style="12" customWidth="1"/>
    <col min="12035" max="12035" width="8.140625" style="12" customWidth="1"/>
    <col min="12036" max="12038" width="9.5703125" style="12" customWidth="1"/>
    <col min="12039" max="12039" width="10.85546875" style="12" customWidth="1"/>
    <col min="12040" max="12040" width="10.140625" style="12" customWidth="1"/>
    <col min="12041" max="12041" width="10.5703125" style="12" customWidth="1"/>
    <col min="12042" max="12042" width="4.28515625" style="12" customWidth="1"/>
    <col min="12043" max="12043" width="6.7109375" style="12" customWidth="1"/>
    <col min="12044" max="12045" width="10.140625" style="12" customWidth="1"/>
    <col min="12046" max="12047" width="19" style="12" customWidth="1"/>
    <col min="12048" max="12049" width="10.140625" style="12" customWidth="1"/>
    <col min="12050" max="12051" width="8.28515625" style="12" customWidth="1"/>
    <col min="12052" max="12288" width="9.140625" style="12"/>
    <col min="12289" max="12289" width="5.7109375" style="12" customWidth="1"/>
    <col min="12290" max="12290" width="18.140625" style="12" customWidth="1"/>
    <col min="12291" max="12291" width="8.140625" style="12" customWidth="1"/>
    <col min="12292" max="12294" width="9.5703125" style="12" customWidth="1"/>
    <col min="12295" max="12295" width="10.85546875" style="12" customWidth="1"/>
    <col min="12296" max="12296" width="10.140625" style="12" customWidth="1"/>
    <col min="12297" max="12297" width="10.5703125" style="12" customWidth="1"/>
    <col min="12298" max="12298" width="4.28515625" style="12" customWidth="1"/>
    <col min="12299" max="12299" width="6.7109375" style="12" customWidth="1"/>
    <col min="12300" max="12301" width="10.140625" style="12" customWidth="1"/>
    <col min="12302" max="12303" width="19" style="12" customWidth="1"/>
    <col min="12304" max="12305" width="10.140625" style="12" customWidth="1"/>
    <col min="12306" max="12307" width="8.28515625" style="12" customWidth="1"/>
    <col min="12308" max="12544" width="9.140625" style="12"/>
    <col min="12545" max="12545" width="5.7109375" style="12" customWidth="1"/>
    <col min="12546" max="12546" width="18.140625" style="12" customWidth="1"/>
    <col min="12547" max="12547" width="8.140625" style="12" customWidth="1"/>
    <col min="12548" max="12550" width="9.5703125" style="12" customWidth="1"/>
    <col min="12551" max="12551" width="10.85546875" style="12" customWidth="1"/>
    <col min="12552" max="12552" width="10.140625" style="12" customWidth="1"/>
    <col min="12553" max="12553" width="10.5703125" style="12" customWidth="1"/>
    <col min="12554" max="12554" width="4.28515625" style="12" customWidth="1"/>
    <col min="12555" max="12555" width="6.7109375" style="12" customWidth="1"/>
    <col min="12556" max="12557" width="10.140625" style="12" customWidth="1"/>
    <col min="12558" max="12559" width="19" style="12" customWidth="1"/>
    <col min="12560" max="12561" width="10.140625" style="12" customWidth="1"/>
    <col min="12562" max="12563" width="8.28515625" style="12" customWidth="1"/>
    <col min="12564" max="12800" width="9.140625" style="12"/>
    <col min="12801" max="12801" width="5.7109375" style="12" customWidth="1"/>
    <col min="12802" max="12802" width="18.140625" style="12" customWidth="1"/>
    <col min="12803" max="12803" width="8.140625" style="12" customWidth="1"/>
    <col min="12804" max="12806" width="9.5703125" style="12" customWidth="1"/>
    <col min="12807" max="12807" width="10.85546875" style="12" customWidth="1"/>
    <col min="12808" max="12808" width="10.140625" style="12" customWidth="1"/>
    <col min="12809" max="12809" width="10.5703125" style="12" customWidth="1"/>
    <col min="12810" max="12810" width="4.28515625" style="12" customWidth="1"/>
    <col min="12811" max="12811" width="6.7109375" style="12" customWidth="1"/>
    <col min="12812" max="12813" width="10.140625" style="12" customWidth="1"/>
    <col min="12814" max="12815" width="19" style="12" customWidth="1"/>
    <col min="12816" max="12817" width="10.140625" style="12" customWidth="1"/>
    <col min="12818" max="12819" width="8.28515625" style="12" customWidth="1"/>
    <col min="12820" max="13056" width="9.140625" style="12"/>
    <col min="13057" max="13057" width="5.7109375" style="12" customWidth="1"/>
    <col min="13058" max="13058" width="18.140625" style="12" customWidth="1"/>
    <col min="13059" max="13059" width="8.140625" style="12" customWidth="1"/>
    <col min="13060" max="13062" width="9.5703125" style="12" customWidth="1"/>
    <col min="13063" max="13063" width="10.85546875" style="12" customWidth="1"/>
    <col min="13064" max="13064" width="10.140625" style="12" customWidth="1"/>
    <col min="13065" max="13065" width="10.5703125" style="12" customWidth="1"/>
    <col min="13066" max="13066" width="4.28515625" style="12" customWidth="1"/>
    <col min="13067" max="13067" width="6.7109375" style="12" customWidth="1"/>
    <col min="13068" max="13069" width="10.140625" style="12" customWidth="1"/>
    <col min="13070" max="13071" width="19" style="12" customWidth="1"/>
    <col min="13072" max="13073" width="10.140625" style="12" customWidth="1"/>
    <col min="13074" max="13075" width="8.28515625" style="12" customWidth="1"/>
    <col min="13076" max="13312" width="9.140625" style="12"/>
    <col min="13313" max="13313" width="5.7109375" style="12" customWidth="1"/>
    <col min="13314" max="13314" width="18.140625" style="12" customWidth="1"/>
    <col min="13315" max="13315" width="8.140625" style="12" customWidth="1"/>
    <col min="13316" max="13318" width="9.5703125" style="12" customWidth="1"/>
    <col min="13319" max="13319" width="10.85546875" style="12" customWidth="1"/>
    <col min="13320" max="13320" width="10.140625" style="12" customWidth="1"/>
    <col min="13321" max="13321" width="10.5703125" style="12" customWidth="1"/>
    <col min="13322" max="13322" width="4.28515625" style="12" customWidth="1"/>
    <col min="13323" max="13323" width="6.7109375" style="12" customWidth="1"/>
    <col min="13324" max="13325" width="10.140625" style="12" customWidth="1"/>
    <col min="13326" max="13327" width="19" style="12" customWidth="1"/>
    <col min="13328" max="13329" width="10.140625" style="12" customWidth="1"/>
    <col min="13330" max="13331" width="8.28515625" style="12" customWidth="1"/>
    <col min="13332" max="13568" width="9.140625" style="12"/>
    <col min="13569" max="13569" width="5.7109375" style="12" customWidth="1"/>
    <col min="13570" max="13570" width="18.140625" style="12" customWidth="1"/>
    <col min="13571" max="13571" width="8.140625" style="12" customWidth="1"/>
    <col min="13572" max="13574" width="9.5703125" style="12" customWidth="1"/>
    <col min="13575" max="13575" width="10.85546875" style="12" customWidth="1"/>
    <col min="13576" max="13576" width="10.140625" style="12" customWidth="1"/>
    <col min="13577" max="13577" width="10.5703125" style="12" customWidth="1"/>
    <col min="13578" max="13578" width="4.28515625" style="12" customWidth="1"/>
    <col min="13579" max="13579" width="6.7109375" style="12" customWidth="1"/>
    <col min="13580" max="13581" width="10.140625" style="12" customWidth="1"/>
    <col min="13582" max="13583" width="19" style="12" customWidth="1"/>
    <col min="13584" max="13585" width="10.140625" style="12" customWidth="1"/>
    <col min="13586" max="13587" width="8.28515625" style="12" customWidth="1"/>
    <col min="13588" max="13824" width="9.140625" style="12"/>
    <col min="13825" max="13825" width="5.7109375" style="12" customWidth="1"/>
    <col min="13826" max="13826" width="18.140625" style="12" customWidth="1"/>
    <col min="13827" max="13827" width="8.140625" style="12" customWidth="1"/>
    <col min="13828" max="13830" width="9.5703125" style="12" customWidth="1"/>
    <col min="13831" max="13831" width="10.85546875" style="12" customWidth="1"/>
    <col min="13832" max="13832" width="10.140625" style="12" customWidth="1"/>
    <col min="13833" max="13833" width="10.5703125" style="12" customWidth="1"/>
    <col min="13834" max="13834" width="4.28515625" style="12" customWidth="1"/>
    <col min="13835" max="13835" width="6.7109375" style="12" customWidth="1"/>
    <col min="13836" max="13837" width="10.140625" style="12" customWidth="1"/>
    <col min="13838" max="13839" width="19" style="12" customWidth="1"/>
    <col min="13840" max="13841" width="10.140625" style="12" customWidth="1"/>
    <col min="13842" max="13843" width="8.28515625" style="12" customWidth="1"/>
    <col min="13844" max="14080" width="9.140625" style="12"/>
    <col min="14081" max="14081" width="5.7109375" style="12" customWidth="1"/>
    <col min="14082" max="14082" width="18.140625" style="12" customWidth="1"/>
    <col min="14083" max="14083" width="8.140625" style="12" customWidth="1"/>
    <col min="14084" max="14086" width="9.5703125" style="12" customWidth="1"/>
    <col min="14087" max="14087" width="10.85546875" style="12" customWidth="1"/>
    <col min="14088" max="14088" width="10.140625" style="12" customWidth="1"/>
    <col min="14089" max="14089" width="10.5703125" style="12" customWidth="1"/>
    <col min="14090" max="14090" width="4.28515625" style="12" customWidth="1"/>
    <col min="14091" max="14091" width="6.7109375" style="12" customWidth="1"/>
    <col min="14092" max="14093" width="10.140625" style="12" customWidth="1"/>
    <col min="14094" max="14095" width="19" style="12" customWidth="1"/>
    <col min="14096" max="14097" width="10.140625" style="12" customWidth="1"/>
    <col min="14098" max="14099" width="8.28515625" style="12" customWidth="1"/>
    <col min="14100" max="14336" width="9.140625" style="12"/>
    <col min="14337" max="14337" width="5.7109375" style="12" customWidth="1"/>
    <col min="14338" max="14338" width="18.140625" style="12" customWidth="1"/>
    <col min="14339" max="14339" width="8.140625" style="12" customWidth="1"/>
    <col min="14340" max="14342" width="9.5703125" style="12" customWidth="1"/>
    <col min="14343" max="14343" width="10.85546875" style="12" customWidth="1"/>
    <col min="14344" max="14344" width="10.140625" style="12" customWidth="1"/>
    <col min="14345" max="14345" width="10.5703125" style="12" customWidth="1"/>
    <col min="14346" max="14346" width="4.28515625" style="12" customWidth="1"/>
    <col min="14347" max="14347" width="6.7109375" style="12" customWidth="1"/>
    <col min="14348" max="14349" width="10.140625" style="12" customWidth="1"/>
    <col min="14350" max="14351" width="19" style="12" customWidth="1"/>
    <col min="14352" max="14353" width="10.140625" style="12" customWidth="1"/>
    <col min="14354" max="14355" width="8.28515625" style="12" customWidth="1"/>
    <col min="14356" max="14592" width="9.140625" style="12"/>
    <col min="14593" max="14593" width="5.7109375" style="12" customWidth="1"/>
    <col min="14594" max="14594" width="18.140625" style="12" customWidth="1"/>
    <col min="14595" max="14595" width="8.140625" style="12" customWidth="1"/>
    <col min="14596" max="14598" width="9.5703125" style="12" customWidth="1"/>
    <col min="14599" max="14599" width="10.85546875" style="12" customWidth="1"/>
    <col min="14600" max="14600" width="10.140625" style="12" customWidth="1"/>
    <col min="14601" max="14601" width="10.5703125" style="12" customWidth="1"/>
    <col min="14602" max="14602" width="4.28515625" style="12" customWidth="1"/>
    <col min="14603" max="14603" width="6.7109375" style="12" customWidth="1"/>
    <col min="14604" max="14605" width="10.140625" style="12" customWidth="1"/>
    <col min="14606" max="14607" width="19" style="12" customWidth="1"/>
    <col min="14608" max="14609" width="10.140625" style="12" customWidth="1"/>
    <col min="14610" max="14611" width="8.28515625" style="12" customWidth="1"/>
    <col min="14612" max="14848" width="9.140625" style="12"/>
    <col min="14849" max="14849" width="5.7109375" style="12" customWidth="1"/>
    <col min="14850" max="14850" width="18.140625" style="12" customWidth="1"/>
    <col min="14851" max="14851" width="8.140625" style="12" customWidth="1"/>
    <col min="14852" max="14854" width="9.5703125" style="12" customWidth="1"/>
    <col min="14855" max="14855" width="10.85546875" style="12" customWidth="1"/>
    <col min="14856" max="14856" width="10.140625" style="12" customWidth="1"/>
    <col min="14857" max="14857" width="10.5703125" style="12" customWidth="1"/>
    <col min="14858" max="14858" width="4.28515625" style="12" customWidth="1"/>
    <col min="14859" max="14859" width="6.7109375" style="12" customWidth="1"/>
    <col min="14860" max="14861" width="10.140625" style="12" customWidth="1"/>
    <col min="14862" max="14863" width="19" style="12" customWidth="1"/>
    <col min="14864" max="14865" width="10.140625" style="12" customWidth="1"/>
    <col min="14866" max="14867" width="8.28515625" style="12" customWidth="1"/>
    <col min="14868" max="15104" width="9.140625" style="12"/>
    <col min="15105" max="15105" width="5.7109375" style="12" customWidth="1"/>
    <col min="15106" max="15106" width="18.140625" style="12" customWidth="1"/>
    <col min="15107" max="15107" width="8.140625" style="12" customWidth="1"/>
    <col min="15108" max="15110" width="9.5703125" style="12" customWidth="1"/>
    <col min="15111" max="15111" width="10.85546875" style="12" customWidth="1"/>
    <col min="15112" max="15112" width="10.140625" style="12" customWidth="1"/>
    <col min="15113" max="15113" width="10.5703125" style="12" customWidth="1"/>
    <col min="15114" max="15114" width="4.28515625" style="12" customWidth="1"/>
    <col min="15115" max="15115" width="6.7109375" style="12" customWidth="1"/>
    <col min="15116" max="15117" width="10.140625" style="12" customWidth="1"/>
    <col min="15118" max="15119" width="19" style="12" customWidth="1"/>
    <col min="15120" max="15121" width="10.140625" style="12" customWidth="1"/>
    <col min="15122" max="15123" width="8.28515625" style="12" customWidth="1"/>
    <col min="15124" max="15360" width="9.140625" style="12"/>
    <col min="15361" max="15361" width="5.7109375" style="12" customWidth="1"/>
    <col min="15362" max="15362" width="18.140625" style="12" customWidth="1"/>
    <col min="15363" max="15363" width="8.140625" style="12" customWidth="1"/>
    <col min="15364" max="15366" width="9.5703125" style="12" customWidth="1"/>
    <col min="15367" max="15367" width="10.85546875" style="12" customWidth="1"/>
    <col min="15368" max="15368" width="10.140625" style="12" customWidth="1"/>
    <col min="15369" max="15369" width="10.5703125" style="12" customWidth="1"/>
    <col min="15370" max="15370" width="4.28515625" style="12" customWidth="1"/>
    <col min="15371" max="15371" width="6.7109375" style="12" customWidth="1"/>
    <col min="15372" max="15373" width="10.140625" style="12" customWidth="1"/>
    <col min="15374" max="15375" width="19" style="12" customWidth="1"/>
    <col min="15376" max="15377" width="10.140625" style="12" customWidth="1"/>
    <col min="15378" max="15379" width="8.28515625" style="12" customWidth="1"/>
    <col min="15380" max="15616" width="9.140625" style="12"/>
    <col min="15617" max="15617" width="5.7109375" style="12" customWidth="1"/>
    <col min="15618" max="15618" width="18.140625" style="12" customWidth="1"/>
    <col min="15619" max="15619" width="8.140625" style="12" customWidth="1"/>
    <col min="15620" max="15622" width="9.5703125" style="12" customWidth="1"/>
    <col min="15623" max="15623" width="10.85546875" style="12" customWidth="1"/>
    <col min="15624" max="15624" width="10.140625" style="12" customWidth="1"/>
    <col min="15625" max="15625" width="10.5703125" style="12" customWidth="1"/>
    <col min="15626" max="15626" width="4.28515625" style="12" customWidth="1"/>
    <col min="15627" max="15627" width="6.7109375" style="12" customWidth="1"/>
    <col min="15628" max="15629" width="10.140625" style="12" customWidth="1"/>
    <col min="15630" max="15631" width="19" style="12" customWidth="1"/>
    <col min="15632" max="15633" width="10.140625" style="12" customWidth="1"/>
    <col min="15634" max="15635" width="8.28515625" style="12" customWidth="1"/>
    <col min="15636" max="15872" width="9.140625" style="12"/>
    <col min="15873" max="15873" width="5.7109375" style="12" customWidth="1"/>
    <col min="15874" max="15874" width="18.140625" style="12" customWidth="1"/>
    <col min="15875" max="15875" width="8.140625" style="12" customWidth="1"/>
    <col min="15876" max="15878" width="9.5703125" style="12" customWidth="1"/>
    <col min="15879" max="15879" width="10.85546875" style="12" customWidth="1"/>
    <col min="15880" max="15880" width="10.140625" style="12" customWidth="1"/>
    <col min="15881" max="15881" width="10.5703125" style="12" customWidth="1"/>
    <col min="15882" max="15882" width="4.28515625" style="12" customWidth="1"/>
    <col min="15883" max="15883" width="6.7109375" style="12" customWidth="1"/>
    <col min="15884" max="15885" width="10.140625" style="12" customWidth="1"/>
    <col min="15886" max="15887" width="19" style="12" customWidth="1"/>
    <col min="15888" max="15889" width="10.140625" style="12" customWidth="1"/>
    <col min="15890" max="15891" width="8.28515625" style="12" customWidth="1"/>
    <col min="15892" max="16128" width="9.140625" style="12"/>
    <col min="16129" max="16129" width="5.7109375" style="12" customWidth="1"/>
    <col min="16130" max="16130" width="18.140625" style="12" customWidth="1"/>
    <col min="16131" max="16131" width="8.140625" style="12" customWidth="1"/>
    <col min="16132" max="16134" width="9.5703125" style="12" customWidth="1"/>
    <col min="16135" max="16135" width="10.85546875" style="12" customWidth="1"/>
    <col min="16136" max="16136" width="10.140625" style="12" customWidth="1"/>
    <col min="16137" max="16137" width="10.5703125" style="12" customWidth="1"/>
    <col min="16138" max="16138" width="4.28515625" style="12" customWidth="1"/>
    <col min="16139" max="16139" width="6.7109375" style="12" customWidth="1"/>
    <col min="16140" max="16141" width="10.140625" style="12" customWidth="1"/>
    <col min="16142" max="16143" width="19" style="12" customWidth="1"/>
    <col min="16144" max="16145" width="10.140625" style="12" customWidth="1"/>
    <col min="16146" max="16147" width="8.28515625" style="12" customWidth="1"/>
    <col min="16148" max="16384" width="9.140625" style="12"/>
  </cols>
  <sheetData>
    <row r="1" spans="1:19" s="40" customFormat="1" ht="32.25" customHeight="1" x14ac:dyDescent="0.25">
      <c r="B1" s="343"/>
      <c r="L1" s="41"/>
      <c r="M1" s="41"/>
      <c r="N1" s="41"/>
      <c r="O1" s="41"/>
      <c r="P1" s="41"/>
      <c r="Q1" s="890" t="s">
        <v>305</v>
      </c>
      <c r="R1" s="890"/>
      <c r="S1" s="890"/>
    </row>
    <row r="2" spans="1:19" s="2" customFormat="1" ht="11.25" x14ac:dyDescent="0.2">
      <c r="B2" s="169"/>
    </row>
    <row r="3" spans="1:19" s="2" customFormat="1" ht="11.25" x14ac:dyDescent="0.2">
      <c r="A3" s="835" t="s">
        <v>306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</row>
    <row r="4" spans="1:19" s="14" customFormat="1" ht="10.5" x14ac:dyDescent="0.15">
      <c r="B4" s="344"/>
    </row>
    <row r="5" spans="1:19" s="2" customFormat="1" ht="11.25" x14ac:dyDescent="0.2">
      <c r="B5" s="169"/>
      <c r="H5" s="67" t="s">
        <v>2</v>
      </c>
      <c r="I5" s="345" t="str">
        <f>'Пр 1 (произв)'!M5</f>
        <v>Муниципальное предприятие Заполярного района "Севержилкомсервис"</v>
      </c>
      <c r="J5" s="172"/>
      <c r="K5" s="172"/>
      <c r="L5" s="172"/>
      <c r="M5" s="172"/>
      <c r="R5" s="53"/>
    </row>
    <row r="6" spans="1:19" s="2" customFormat="1" ht="12.75" customHeight="1" x14ac:dyDescent="0.2">
      <c r="B6" s="169"/>
      <c r="G6" s="54"/>
      <c r="I6" s="836" t="s">
        <v>3</v>
      </c>
      <c r="J6" s="836"/>
      <c r="K6" s="836"/>
      <c r="L6" s="836"/>
      <c r="M6" s="836"/>
      <c r="R6" s="54"/>
    </row>
    <row r="7" spans="1:19" s="2" customFormat="1" ht="12.75" customHeight="1" x14ac:dyDescent="0.2">
      <c r="B7" s="169"/>
      <c r="G7" s="54"/>
      <c r="H7" s="4"/>
      <c r="I7" s="4"/>
      <c r="J7" s="4"/>
      <c r="K7" s="4"/>
      <c r="L7" s="4"/>
      <c r="R7" s="54"/>
    </row>
    <row r="8" spans="1:19" s="2" customFormat="1" ht="11.25" x14ac:dyDescent="0.2">
      <c r="B8" s="169"/>
      <c r="G8" s="54"/>
      <c r="H8" s="54"/>
      <c r="J8" s="68" t="s">
        <v>4</v>
      </c>
      <c r="K8" s="26" t="s">
        <v>1256</v>
      </c>
      <c r="L8" s="53" t="s">
        <v>5</v>
      </c>
      <c r="M8" s="53"/>
      <c r="N8" s="53"/>
      <c r="O8" s="53"/>
      <c r="P8" s="53"/>
      <c r="Q8" s="53"/>
      <c r="R8" s="53"/>
    </row>
    <row r="9" spans="1:19" s="2" customFormat="1" ht="5.25" customHeight="1" x14ac:dyDescent="0.2">
      <c r="B9" s="169"/>
      <c r="G9" s="54"/>
      <c r="H9" s="54"/>
      <c r="J9" s="68"/>
      <c r="K9" s="248"/>
      <c r="L9" s="53"/>
      <c r="M9" s="53"/>
      <c r="N9" s="53"/>
      <c r="O9" s="53"/>
      <c r="P9" s="53"/>
      <c r="Q9" s="53"/>
      <c r="R9" s="53"/>
    </row>
    <row r="10" spans="1:19" s="2" customFormat="1" ht="5.25" customHeight="1" x14ac:dyDescent="0.2">
      <c r="B10" s="169"/>
      <c r="G10" s="54"/>
      <c r="H10" s="54"/>
      <c r="J10" s="68"/>
      <c r="K10" s="248"/>
      <c r="L10" s="53"/>
      <c r="M10" s="53"/>
      <c r="N10" s="53"/>
      <c r="O10" s="53"/>
      <c r="P10" s="53"/>
      <c r="Q10" s="53"/>
      <c r="R10" s="53"/>
    </row>
    <row r="11" spans="1:19" s="2" customFormat="1" ht="5.25" customHeight="1" x14ac:dyDescent="0.2">
      <c r="B11" s="169"/>
      <c r="G11" s="54"/>
      <c r="H11" s="54"/>
      <c r="J11" s="68"/>
      <c r="K11" s="248"/>
      <c r="L11" s="53"/>
      <c r="M11" s="53"/>
      <c r="N11" s="53"/>
      <c r="O11" s="53"/>
      <c r="P11" s="53"/>
      <c r="Q11" s="53"/>
      <c r="R11" s="53"/>
    </row>
    <row r="12" spans="1:19" s="2" customFormat="1" ht="5.25" customHeight="1" x14ac:dyDescent="0.2">
      <c r="B12" s="169"/>
      <c r="G12" s="54"/>
      <c r="H12" s="54"/>
      <c r="I12" s="54"/>
      <c r="J12" s="54"/>
      <c r="L12" s="53"/>
      <c r="M12" s="53"/>
      <c r="N12" s="53"/>
      <c r="O12" s="53"/>
      <c r="P12" s="53"/>
      <c r="Q12" s="53"/>
      <c r="R12" s="53"/>
    </row>
    <row r="13" spans="1:19" s="44" customFormat="1" ht="84.75" customHeight="1" x14ac:dyDescent="0.2">
      <c r="A13" s="75" t="s">
        <v>8</v>
      </c>
      <c r="B13" s="258" t="s">
        <v>91</v>
      </c>
      <c r="C13" s="75" t="s">
        <v>10</v>
      </c>
      <c r="D13" s="75" t="s">
        <v>307</v>
      </c>
      <c r="E13" s="75" t="s">
        <v>308</v>
      </c>
      <c r="F13" s="76" t="s">
        <v>309</v>
      </c>
      <c r="G13" s="76" t="s">
        <v>310</v>
      </c>
      <c r="H13" s="76" t="s">
        <v>311</v>
      </c>
      <c r="I13" s="76" t="s">
        <v>312</v>
      </c>
      <c r="J13" s="993" t="s">
        <v>313</v>
      </c>
      <c r="K13" s="994"/>
      <c r="L13" s="76" t="s">
        <v>314</v>
      </c>
      <c r="M13" s="76" t="s">
        <v>315</v>
      </c>
      <c r="N13" s="76" t="s">
        <v>316</v>
      </c>
      <c r="O13" s="76" t="s">
        <v>317</v>
      </c>
      <c r="P13" s="76" t="s">
        <v>318</v>
      </c>
      <c r="Q13" s="76" t="s">
        <v>319</v>
      </c>
      <c r="R13" s="76" t="s">
        <v>320</v>
      </c>
      <c r="S13" s="76" t="s">
        <v>321</v>
      </c>
    </row>
    <row r="14" spans="1:19" s="44" customFormat="1" ht="10.5" x14ac:dyDescent="0.2">
      <c r="A14" s="47">
        <v>1</v>
      </c>
      <c r="B14" s="259">
        <v>2</v>
      </c>
      <c r="C14" s="47">
        <v>3</v>
      </c>
      <c r="D14" s="47">
        <v>4</v>
      </c>
      <c r="E14" s="47">
        <v>5</v>
      </c>
      <c r="F14" s="48" t="s">
        <v>215</v>
      </c>
      <c r="G14" s="48" t="s">
        <v>216</v>
      </c>
      <c r="H14" s="48" t="s">
        <v>217</v>
      </c>
      <c r="I14" s="48" t="s">
        <v>176</v>
      </c>
      <c r="J14" s="995" t="s">
        <v>218</v>
      </c>
      <c r="K14" s="996"/>
      <c r="L14" s="48" t="s">
        <v>219</v>
      </c>
      <c r="M14" s="48" t="s">
        <v>322</v>
      </c>
      <c r="N14" s="48" t="s">
        <v>323</v>
      </c>
      <c r="O14" s="48" t="s">
        <v>324</v>
      </c>
      <c r="P14" s="48" t="s">
        <v>325</v>
      </c>
      <c r="Q14" s="48" t="s">
        <v>326</v>
      </c>
      <c r="R14" s="48" t="s">
        <v>327</v>
      </c>
      <c r="S14" s="47">
        <v>18</v>
      </c>
    </row>
    <row r="15" spans="1:19" s="52" customFormat="1" ht="24" customHeight="1" x14ac:dyDescent="0.25">
      <c r="A15" s="598" t="str">
        <f>'Пр 5 (произв)-'!A19</f>
        <v>1.3.1.1</v>
      </c>
      <c r="B15" s="50" t="str">
        <f>'Пр 5 (произв)-'!B19</f>
        <v>Приобретение дизель-генератора 250 кВт на ДЭС п.Хорей-Вер</v>
      </c>
      <c r="C15" s="598" t="str">
        <f>VLOOKUP(B15,Мероприятия!$D$5:$E$37,2,0)</f>
        <v>М_ЗР.1</v>
      </c>
      <c r="D15" s="77" t="s">
        <v>1257</v>
      </c>
      <c r="E15" s="77" t="s">
        <v>1258</v>
      </c>
      <c r="F15" s="77" t="s">
        <v>1320</v>
      </c>
      <c r="G15" s="77" t="s">
        <v>791</v>
      </c>
      <c r="H15" s="77" t="s">
        <v>791</v>
      </c>
      <c r="I15" s="77" t="s">
        <v>791</v>
      </c>
      <c r="J15" s="991" t="s">
        <v>791</v>
      </c>
      <c r="K15" s="992"/>
      <c r="L15" s="77" t="s">
        <v>791</v>
      </c>
      <c r="M15" s="77" t="s">
        <v>791</v>
      </c>
      <c r="N15" s="77"/>
      <c r="O15" s="77"/>
      <c r="P15" s="77"/>
      <c r="Q15" s="77" t="s">
        <v>791</v>
      </c>
      <c r="R15" s="77" t="s">
        <v>791</v>
      </c>
      <c r="S15" s="78" t="s">
        <v>791</v>
      </c>
    </row>
    <row r="16" spans="1:19" ht="24" customHeight="1" x14ac:dyDescent="0.25">
      <c r="A16" s="598" t="str">
        <f>'Пр 5 (произв)-'!A20</f>
        <v>1.3.1.2</v>
      </c>
      <c r="B16" s="50" t="str">
        <f>'Пр 5 (произв)-'!B20</f>
        <v>Приобретение дизель-генератора 30 кВт на ДЭС п.Варнек</v>
      </c>
      <c r="C16" s="598" t="str">
        <f>VLOOKUP(B16,Мероприятия!$D$5:$E$37,2,0)</f>
        <v>М_ЗР.2</v>
      </c>
      <c r="D16" s="77" t="s">
        <v>1257</v>
      </c>
      <c r="E16" s="77" t="s">
        <v>1258</v>
      </c>
      <c r="F16" s="77" t="s">
        <v>1536</v>
      </c>
      <c r="G16" s="77" t="s">
        <v>791</v>
      </c>
      <c r="H16" s="77" t="s">
        <v>791</v>
      </c>
      <c r="I16" s="77" t="s">
        <v>791</v>
      </c>
      <c r="J16" s="991" t="s">
        <v>791</v>
      </c>
      <c r="K16" s="992"/>
      <c r="L16" s="77" t="s">
        <v>791</v>
      </c>
      <c r="M16" s="77" t="s">
        <v>791</v>
      </c>
      <c r="N16" s="77"/>
      <c r="O16" s="77"/>
      <c r="P16" s="77"/>
      <c r="Q16" s="77" t="s">
        <v>791</v>
      </c>
      <c r="R16" s="77" t="s">
        <v>791</v>
      </c>
      <c r="S16" s="78" t="s">
        <v>791</v>
      </c>
    </row>
    <row r="17" spans="1:19" ht="24" customHeight="1" x14ac:dyDescent="0.25">
      <c r="A17" s="598" t="str">
        <f>'Пр 5 (произв)-'!A21</f>
        <v>1.3.1.3</v>
      </c>
      <c r="B17" s="50" t="str">
        <f>'Пр 5 (произв)-'!B21</f>
        <v>Приобретение дизель-генератоа 60 кВт на ДЭС п.Варнек</v>
      </c>
      <c r="C17" s="598" t="str">
        <f>VLOOKUP(B17,Мероприятия!$D$5:$E$37,2,0)</f>
        <v>М_ЗР.3</v>
      </c>
      <c r="D17" s="77" t="s">
        <v>1257</v>
      </c>
      <c r="E17" s="77" t="s">
        <v>1258</v>
      </c>
      <c r="F17" s="77" t="s">
        <v>1321</v>
      </c>
      <c r="G17" s="77" t="s">
        <v>791</v>
      </c>
      <c r="H17" s="77" t="s">
        <v>791</v>
      </c>
      <c r="I17" s="77" t="s">
        <v>791</v>
      </c>
      <c r="J17" s="991" t="s">
        <v>791</v>
      </c>
      <c r="K17" s="992"/>
      <c r="L17" s="77" t="s">
        <v>791</v>
      </c>
      <c r="M17" s="77" t="s">
        <v>791</v>
      </c>
      <c r="N17" s="77"/>
      <c r="O17" s="77"/>
      <c r="P17" s="77"/>
      <c r="Q17" s="77" t="s">
        <v>791</v>
      </c>
      <c r="R17" s="77" t="s">
        <v>791</v>
      </c>
      <c r="S17" s="78" t="s">
        <v>791</v>
      </c>
    </row>
    <row r="18" spans="1:19" ht="24" customHeight="1" x14ac:dyDescent="0.25">
      <c r="A18" s="598" t="str">
        <f>'Пр 5 (произв)-'!A22</f>
        <v>1.3.1.4</v>
      </c>
      <c r="B18" s="50" t="str">
        <f>'Пр 5 (произв)-'!B22</f>
        <v>Приобретение 2-х дизель-генераторов 200 кВт на ДЭС п. Каратайка</v>
      </c>
      <c r="C18" s="598" t="str">
        <f>VLOOKUP(B18,Мероприятия!$D$5:$E$37,2,0)</f>
        <v>М_ЗР.4</v>
      </c>
      <c r="D18" s="77" t="s">
        <v>1257</v>
      </c>
      <c r="E18" s="77" t="s">
        <v>1258</v>
      </c>
      <c r="F18" s="77" t="s">
        <v>1321</v>
      </c>
      <c r="G18" s="77" t="s">
        <v>791</v>
      </c>
      <c r="H18" s="77" t="s">
        <v>791</v>
      </c>
      <c r="I18" s="77" t="s">
        <v>791</v>
      </c>
      <c r="J18" s="991" t="s">
        <v>791</v>
      </c>
      <c r="K18" s="992"/>
      <c r="L18" s="77" t="s">
        <v>791</v>
      </c>
      <c r="M18" s="77" t="s">
        <v>791</v>
      </c>
      <c r="N18" s="77"/>
      <c r="O18" s="77"/>
      <c r="P18" s="77"/>
      <c r="Q18" s="77" t="s">
        <v>791</v>
      </c>
      <c r="R18" s="77" t="s">
        <v>791</v>
      </c>
      <c r="S18" s="78" t="s">
        <v>791</v>
      </c>
    </row>
    <row r="19" spans="1:19" ht="24" customHeight="1" x14ac:dyDescent="0.25">
      <c r="A19" s="598" t="str">
        <f>'Пр 5 (произв)-'!A23</f>
        <v>1.3.1.5</v>
      </c>
      <c r="B19" s="50" t="str">
        <f>'Пр 5 (произв)-'!B23</f>
        <v>Приобретение 2-х  дизель-генераторов 60 кВт на ДЭС д.Вижас</v>
      </c>
      <c r="C19" s="598" t="str">
        <f>VLOOKUP(B19,Мероприятия!$D$5:$E$37,2,0)</f>
        <v>М_ЗР.5</v>
      </c>
      <c r="D19" s="77" t="s">
        <v>1257</v>
      </c>
      <c r="E19" s="77" t="s">
        <v>1258</v>
      </c>
      <c r="F19" s="77" t="s">
        <v>1259</v>
      </c>
      <c r="G19" s="77" t="s">
        <v>791</v>
      </c>
      <c r="H19" s="77" t="s">
        <v>791</v>
      </c>
      <c r="I19" s="77" t="s">
        <v>791</v>
      </c>
      <c r="J19" s="991" t="s">
        <v>791</v>
      </c>
      <c r="K19" s="992"/>
      <c r="L19" s="77" t="s">
        <v>791</v>
      </c>
      <c r="M19" s="77" t="s">
        <v>791</v>
      </c>
      <c r="N19" s="77"/>
      <c r="O19" s="77"/>
      <c r="P19" s="77"/>
      <c r="Q19" s="77" t="s">
        <v>791</v>
      </c>
      <c r="R19" s="77" t="s">
        <v>791</v>
      </c>
      <c r="S19" s="78" t="s">
        <v>791</v>
      </c>
    </row>
    <row r="20" spans="1:19" ht="24" customHeight="1" x14ac:dyDescent="0.25">
      <c r="A20" s="598" t="str">
        <f>'Пр 5 (произв)-'!A24</f>
        <v>1.3.1.6</v>
      </c>
      <c r="B20" s="50" t="str">
        <f>'Пр 5 (произв)-'!B24</f>
        <v>Приобретение дизель-генератора 30 кВт на ДЭС д.Белушье</v>
      </c>
      <c r="C20" s="598" t="str">
        <f>VLOOKUP(B20,Мероприятия!$D$5:$E$37,2,0)</f>
        <v>М_ЗР.6</v>
      </c>
      <c r="D20" s="77" t="s">
        <v>1257</v>
      </c>
      <c r="E20" s="77" t="s">
        <v>1258</v>
      </c>
      <c r="F20" s="77" t="s">
        <v>1261</v>
      </c>
      <c r="G20" s="77" t="s">
        <v>791</v>
      </c>
      <c r="H20" s="77" t="s">
        <v>791</v>
      </c>
      <c r="I20" s="77" t="s">
        <v>791</v>
      </c>
      <c r="J20" s="991" t="s">
        <v>791</v>
      </c>
      <c r="K20" s="992"/>
      <c r="L20" s="77" t="s">
        <v>791</v>
      </c>
      <c r="M20" s="77" t="s">
        <v>791</v>
      </c>
      <c r="N20" s="77"/>
      <c r="O20" s="77"/>
      <c r="P20" s="77"/>
      <c r="Q20" s="77" t="s">
        <v>791</v>
      </c>
      <c r="R20" s="77" t="s">
        <v>791</v>
      </c>
      <c r="S20" s="78" t="s">
        <v>791</v>
      </c>
    </row>
    <row r="21" spans="1:19" ht="24" customHeight="1" x14ac:dyDescent="0.25">
      <c r="A21" s="598" t="str">
        <f>'Пр 5 (произв)-'!A25</f>
        <v>1.3.1.7</v>
      </c>
      <c r="B21" s="50" t="str">
        <f>'Пр 5 (произв)-'!B25</f>
        <v>Приобретение дизель-генератора 30 кВт на ДЭС д.Устье</v>
      </c>
      <c r="C21" s="598" t="str">
        <f>VLOOKUP(B21,Мероприятия!$D$5:$E$37,2,0)</f>
        <v>М_ЗР.7</v>
      </c>
      <c r="D21" s="77" t="s">
        <v>1257</v>
      </c>
      <c r="E21" s="77" t="s">
        <v>1258</v>
      </c>
      <c r="F21" s="77" t="s">
        <v>1324</v>
      </c>
      <c r="G21" s="77" t="s">
        <v>791</v>
      </c>
      <c r="H21" s="77" t="s">
        <v>791</v>
      </c>
      <c r="I21" s="77" t="s">
        <v>791</v>
      </c>
      <c r="J21" s="991" t="s">
        <v>791</v>
      </c>
      <c r="K21" s="992"/>
      <c r="L21" s="77" t="s">
        <v>791</v>
      </c>
      <c r="M21" s="77" t="s">
        <v>791</v>
      </c>
      <c r="N21" s="77"/>
      <c r="O21" s="77"/>
      <c r="P21" s="77"/>
      <c r="Q21" s="77" t="s">
        <v>791</v>
      </c>
      <c r="R21" s="77" t="s">
        <v>791</v>
      </c>
      <c r="S21" s="78" t="s">
        <v>791</v>
      </c>
    </row>
    <row r="22" spans="1:19" ht="24" customHeight="1" x14ac:dyDescent="0.25">
      <c r="A22" s="598" t="str">
        <f>'Пр 5 (произв)-'!A26</f>
        <v>1.3.1.8</v>
      </c>
      <c r="B22" s="50" t="str">
        <f>'Пр 5 (произв)-'!B26</f>
        <v>Приобретение дизель-генератора 30 кВт на ДЭС д.Кия</v>
      </c>
      <c r="C22" s="598" t="str">
        <f>VLOOKUP(B22,Мероприятия!$D$5:$E$37,2,0)</f>
        <v>М_ЗР.8</v>
      </c>
      <c r="D22" s="77" t="s">
        <v>1257</v>
      </c>
      <c r="E22" s="77" t="s">
        <v>1258</v>
      </c>
      <c r="F22" s="77" t="s">
        <v>1262</v>
      </c>
      <c r="G22" s="77" t="s">
        <v>791</v>
      </c>
      <c r="H22" s="77" t="s">
        <v>791</v>
      </c>
      <c r="I22" s="77" t="s">
        <v>791</v>
      </c>
      <c r="J22" s="991" t="s">
        <v>791</v>
      </c>
      <c r="K22" s="992"/>
      <c r="L22" s="77" t="s">
        <v>791</v>
      </c>
      <c r="M22" s="77" t="s">
        <v>791</v>
      </c>
      <c r="N22" s="77"/>
      <c r="O22" s="77"/>
      <c r="P22" s="77"/>
      <c r="Q22" s="77" t="s">
        <v>791</v>
      </c>
      <c r="R22" s="77" t="s">
        <v>791</v>
      </c>
      <c r="S22" s="78" t="s">
        <v>791</v>
      </c>
    </row>
    <row r="23" spans="1:19" ht="24" customHeight="1" x14ac:dyDescent="0.25">
      <c r="A23" s="598" t="str">
        <f>'Пр 5 (произв)-'!A27</f>
        <v>1.3.1.9</v>
      </c>
      <c r="B23" s="50" t="str">
        <f>'Пр 5 (произв)-'!B27</f>
        <v>Приобретение дизель-генератора 30 кВт на ДЭС д.Чижа</v>
      </c>
      <c r="C23" s="598" t="str">
        <f>VLOOKUP(B23,Мероприятия!$D$5:$E$37,2,0)</f>
        <v>М_ЗР.9</v>
      </c>
      <c r="D23" s="77" t="s">
        <v>1257</v>
      </c>
      <c r="E23" s="77" t="s">
        <v>1258</v>
      </c>
      <c r="F23" s="77" t="s">
        <v>1260</v>
      </c>
      <c r="G23" s="77" t="s">
        <v>791</v>
      </c>
      <c r="H23" s="77" t="s">
        <v>791</v>
      </c>
      <c r="I23" s="77" t="s">
        <v>791</v>
      </c>
      <c r="J23" s="991" t="s">
        <v>791</v>
      </c>
      <c r="K23" s="992"/>
      <c r="L23" s="77" t="s">
        <v>791</v>
      </c>
      <c r="M23" s="77" t="s">
        <v>791</v>
      </c>
      <c r="N23" s="77"/>
      <c r="O23" s="77"/>
      <c r="P23" s="77"/>
      <c r="Q23" s="77" t="s">
        <v>791</v>
      </c>
      <c r="R23" s="77" t="s">
        <v>791</v>
      </c>
      <c r="S23" s="78" t="s">
        <v>791</v>
      </c>
    </row>
    <row r="24" spans="1:19" ht="24" customHeight="1" x14ac:dyDescent="0.25">
      <c r="A24" s="598" t="str">
        <f>'Пр 5 (произв)-'!A28</f>
        <v>1.3.1.10</v>
      </c>
      <c r="B24" s="50" t="str">
        <f>'Пр 5 (произв)-'!B28</f>
        <v>Приобретение дизель-генератора 60 кВт на ДЭС д.Чижа</v>
      </c>
      <c r="C24" s="598" t="str">
        <f>VLOOKUP(B24,Мероприятия!$D$5:$E$37,2,0)</f>
        <v>М_ЗР.10</v>
      </c>
      <c r="D24" s="77" t="s">
        <v>1257</v>
      </c>
      <c r="E24" s="77" t="s">
        <v>1258</v>
      </c>
      <c r="F24" s="77" t="s">
        <v>1260</v>
      </c>
      <c r="G24" s="77" t="s">
        <v>791</v>
      </c>
      <c r="H24" s="77" t="s">
        <v>791</v>
      </c>
      <c r="I24" s="77" t="s">
        <v>791</v>
      </c>
      <c r="J24" s="991" t="s">
        <v>791</v>
      </c>
      <c r="K24" s="992"/>
      <c r="L24" s="77" t="s">
        <v>791</v>
      </c>
      <c r="M24" s="77" t="s">
        <v>791</v>
      </c>
      <c r="N24" s="77"/>
      <c r="O24" s="77"/>
      <c r="P24" s="77"/>
      <c r="Q24" s="77" t="s">
        <v>791</v>
      </c>
      <c r="R24" s="77" t="s">
        <v>791</v>
      </c>
      <c r="S24" s="78" t="s">
        <v>791</v>
      </c>
    </row>
    <row r="25" spans="1:19" ht="24" customHeight="1" x14ac:dyDescent="0.25">
      <c r="A25" s="598" t="str">
        <f>'Пр 5 (произв)-'!A29</f>
        <v>1.3.1.11</v>
      </c>
      <c r="B25" s="50" t="str">
        <f>'Пр 5 (произв)-'!B29</f>
        <v>Приобретение 2-х дизель-генератов 30 кВт на ДЭС д.Волонга</v>
      </c>
      <c r="C25" s="598" t="str">
        <f>VLOOKUP(B25,Мероприятия!$D$5:$E$37,2,0)</f>
        <v>М_ЗР.11</v>
      </c>
      <c r="D25" s="77" t="s">
        <v>1257</v>
      </c>
      <c r="E25" s="77" t="s">
        <v>1258</v>
      </c>
      <c r="F25" s="77" t="s">
        <v>1261</v>
      </c>
      <c r="G25" s="77" t="s">
        <v>791</v>
      </c>
      <c r="H25" s="77" t="s">
        <v>791</v>
      </c>
      <c r="I25" s="77" t="s">
        <v>791</v>
      </c>
      <c r="J25" s="991" t="s">
        <v>791</v>
      </c>
      <c r="K25" s="992"/>
      <c r="L25" s="77" t="s">
        <v>791</v>
      </c>
      <c r="M25" s="77" t="s">
        <v>791</v>
      </c>
      <c r="N25" s="77"/>
      <c r="O25" s="77"/>
      <c r="P25" s="77"/>
      <c r="Q25" s="77" t="s">
        <v>791</v>
      </c>
      <c r="R25" s="77" t="s">
        <v>791</v>
      </c>
      <c r="S25" s="78" t="s">
        <v>791</v>
      </c>
    </row>
    <row r="26" spans="1:19" ht="24" customHeight="1" x14ac:dyDescent="0.25">
      <c r="A26" s="598" t="str">
        <f>'Пр 5 (произв)-'!A30</f>
        <v>1.3.1.12</v>
      </c>
      <c r="B26" s="50" t="str">
        <f>'Пр 5 (произв)-'!B30</f>
        <v>Приобретение дизель-генератора 60 кВт на ДЭС д.Куя</v>
      </c>
      <c r="C26" s="598" t="str">
        <f>VLOOKUP(B26,Мероприятия!$D$5:$E$37,2,0)</f>
        <v>М_ЗР.12</v>
      </c>
      <c r="D26" s="77" t="s">
        <v>1257</v>
      </c>
      <c r="E26" s="77" t="s">
        <v>1258</v>
      </c>
      <c r="F26" s="77" t="s">
        <v>1323</v>
      </c>
      <c r="G26" s="77" t="s">
        <v>791</v>
      </c>
      <c r="H26" s="77" t="s">
        <v>791</v>
      </c>
      <c r="I26" s="77" t="s">
        <v>791</v>
      </c>
      <c r="J26" s="991" t="s">
        <v>791</v>
      </c>
      <c r="K26" s="992"/>
      <c r="L26" s="77" t="s">
        <v>791</v>
      </c>
      <c r="M26" s="77" t="s">
        <v>791</v>
      </c>
      <c r="N26" s="77"/>
      <c r="O26" s="77"/>
      <c r="P26" s="77"/>
      <c r="Q26" s="77" t="s">
        <v>791</v>
      </c>
      <c r="R26" s="77" t="s">
        <v>791</v>
      </c>
      <c r="S26" s="78" t="s">
        <v>791</v>
      </c>
    </row>
    <row r="27" spans="1:19" ht="24" customHeight="1" x14ac:dyDescent="0.25">
      <c r="A27" s="598" t="str">
        <f>'Пр 5 (произв)-'!A31</f>
        <v>1.3.1.13</v>
      </c>
      <c r="B27" s="50" t="str">
        <f>'Пр 5 (произв)-'!B31</f>
        <v>Приобретение дизель-генератора АД-200 в кол-ве 2-х единиц на ДЭС п. Нельмин-Нос</v>
      </c>
      <c r="C27" s="598" t="str">
        <f>VLOOKUP(B27,Мероприятия!$D$5:$E$37,2,0)</f>
        <v>М_ЗР.13</v>
      </c>
      <c r="D27" s="77" t="s">
        <v>1257</v>
      </c>
      <c r="E27" s="77" t="s">
        <v>1258</v>
      </c>
      <c r="F27" s="77" t="s">
        <v>1408</v>
      </c>
      <c r="G27" s="77" t="s">
        <v>791</v>
      </c>
      <c r="H27" s="77" t="s">
        <v>791</v>
      </c>
      <c r="I27" s="77" t="s">
        <v>791</v>
      </c>
      <c r="J27" s="991" t="s">
        <v>791</v>
      </c>
      <c r="K27" s="992"/>
      <c r="L27" s="77" t="s">
        <v>791</v>
      </c>
      <c r="M27" s="77" t="s">
        <v>791</v>
      </c>
      <c r="N27" s="77"/>
      <c r="O27" s="77"/>
      <c r="P27" s="77"/>
      <c r="Q27" s="77" t="s">
        <v>791</v>
      </c>
      <c r="R27" s="77" t="s">
        <v>791</v>
      </c>
      <c r="S27" s="78" t="s">
        <v>791</v>
      </c>
    </row>
    <row r="28" spans="1:19" ht="24" customHeight="1" x14ac:dyDescent="0.25">
      <c r="A28" s="598" t="str">
        <f>'Пр 5 (произв)-'!A32</f>
        <v>1.3.1.14</v>
      </c>
      <c r="B28" s="50" t="str">
        <f>'Пр 5 (произв)-'!B32</f>
        <v>Приобретение 2-х дизель-генераторов 315 кВт на ДЭС п.Хорей-Вер</v>
      </c>
      <c r="C28" s="598" t="str">
        <f>VLOOKUP(B28,Мероприятия!$D$5:$E$37,2,0)</f>
        <v>М_ЗР.14</v>
      </c>
      <c r="D28" s="77" t="s">
        <v>1257</v>
      </c>
      <c r="E28" s="77" t="s">
        <v>1258</v>
      </c>
      <c r="F28" s="77" t="s">
        <v>1320</v>
      </c>
      <c r="G28" s="77" t="s">
        <v>791</v>
      </c>
      <c r="H28" s="77" t="s">
        <v>791</v>
      </c>
      <c r="I28" s="77" t="s">
        <v>791</v>
      </c>
      <c r="J28" s="991" t="s">
        <v>791</v>
      </c>
      <c r="K28" s="992"/>
      <c r="L28" s="77" t="s">
        <v>791</v>
      </c>
      <c r="M28" s="77" t="s">
        <v>791</v>
      </c>
      <c r="N28" s="77"/>
      <c r="O28" s="77"/>
      <c r="P28" s="77"/>
      <c r="Q28" s="77" t="s">
        <v>791</v>
      </c>
      <c r="R28" s="77" t="s">
        <v>791</v>
      </c>
      <c r="S28" s="78" t="s">
        <v>791</v>
      </c>
    </row>
    <row r="29" spans="1:19" ht="24" customHeight="1" x14ac:dyDescent="0.25">
      <c r="A29" s="598" t="str">
        <f>'Пр 5 (произв)-'!A33</f>
        <v>1.5.1.1</v>
      </c>
      <c r="B29" s="50" t="str">
        <f>'Пр 5 (произв)-'!B33</f>
        <v>Установка ветрогенераторов в д. Мгла (4 шт)</v>
      </c>
      <c r="C29" s="598" t="str">
        <f>VLOOKUP(B29,Мероприятия!$D$5:$E$37,2,0)</f>
        <v>М_ЗР.15</v>
      </c>
      <c r="D29" s="77" t="s">
        <v>1257</v>
      </c>
      <c r="E29" s="77" t="s">
        <v>1258</v>
      </c>
      <c r="F29" s="77" t="s">
        <v>1260</v>
      </c>
      <c r="G29" s="77" t="s">
        <v>791</v>
      </c>
      <c r="H29" s="77" t="s">
        <v>791</v>
      </c>
      <c r="I29" s="77" t="s">
        <v>791</v>
      </c>
      <c r="J29" s="991" t="s">
        <v>791</v>
      </c>
      <c r="K29" s="992"/>
      <c r="L29" s="77" t="s">
        <v>791</v>
      </c>
      <c r="M29" s="77" t="s">
        <v>791</v>
      </c>
      <c r="N29" s="77"/>
      <c r="O29" s="77"/>
      <c r="P29" s="77"/>
      <c r="Q29" s="77" t="s">
        <v>791</v>
      </c>
      <c r="R29" s="77" t="s">
        <v>791</v>
      </c>
      <c r="S29" s="78" t="s">
        <v>791</v>
      </c>
    </row>
    <row r="30" spans="1:19" ht="24.75" customHeight="1" x14ac:dyDescent="0.25">
      <c r="A30" s="598" t="str">
        <f>'Пр 5 (произв)-'!A34</f>
        <v>1.5.1.2</v>
      </c>
      <c r="B30" s="50" t="str">
        <f>'Пр 5 (произв)-'!B34</f>
        <v>Установка ветрогенераторов в д. Белушье (4 шт)</v>
      </c>
      <c r="C30" s="598" t="str">
        <f>VLOOKUP(B30,Мероприятия!$D$5:$E$37,2,0)</f>
        <v>М_ЗР.16</v>
      </c>
      <c r="D30" s="77" t="s">
        <v>1257</v>
      </c>
      <c r="E30" s="77" t="s">
        <v>1258</v>
      </c>
      <c r="F30" s="77" t="s">
        <v>1261</v>
      </c>
      <c r="G30" s="77" t="s">
        <v>791</v>
      </c>
      <c r="H30" s="77" t="s">
        <v>791</v>
      </c>
      <c r="I30" s="77" t="s">
        <v>791</v>
      </c>
      <c r="J30" s="991" t="s">
        <v>791</v>
      </c>
      <c r="K30" s="992"/>
      <c r="L30" s="77" t="s">
        <v>791</v>
      </c>
      <c r="M30" s="77" t="s">
        <v>791</v>
      </c>
      <c r="N30" s="77"/>
      <c r="O30" s="77"/>
      <c r="P30" s="77"/>
      <c r="Q30" s="77" t="s">
        <v>791</v>
      </c>
      <c r="R30" s="77" t="s">
        <v>791</v>
      </c>
      <c r="S30" s="78" t="s">
        <v>791</v>
      </c>
    </row>
    <row r="31" spans="1:19" ht="24" customHeight="1" x14ac:dyDescent="0.25">
      <c r="A31" s="598" t="str">
        <f>'Пр 5 (произв)-'!A35</f>
        <v>1.5.4.1</v>
      </c>
      <c r="B31" s="50" t="str">
        <f>'Пр 5 (произв)-'!B35</f>
        <v>Создание интеллектуальной системы учета электрической энергии</v>
      </c>
      <c r="C31" s="598" t="str">
        <f>VLOOKUP(B31,Мероприятия!$D$5:$E$37,2,0)</f>
        <v>М_ЗР.17</v>
      </c>
      <c r="D31" s="77" t="s">
        <v>1257</v>
      </c>
      <c r="E31" s="77" t="s">
        <v>1258</v>
      </c>
      <c r="F31" s="77" t="s">
        <v>1457</v>
      </c>
      <c r="G31" s="77" t="s">
        <v>791</v>
      </c>
      <c r="H31" s="77" t="s">
        <v>791</v>
      </c>
      <c r="I31" s="77" t="s">
        <v>791</v>
      </c>
      <c r="J31" s="991" t="s">
        <v>791</v>
      </c>
      <c r="K31" s="992"/>
      <c r="L31" s="77" t="s">
        <v>791</v>
      </c>
      <c r="M31" s="77" t="s">
        <v>791</v>
      </c>
      <c r="N31" s="77"/>
      <c r="O31" s="77"/>
      <c r="P31" s="77"/>
      <c r="Q31" s="77" t="s">
        <v>791</v>
      </c>
      <c r="R31" s="77" t="s">
        <v>791</v>
      </c>
      <c r="S31" s="78" t="s">
        <v>791</v>
      </c>
    </row>
    <row r="32" spans="1:19" ht="24" customHeight="1" x14ac:dyDescent="0.25">
      <c r="A32" s="598" t="str">
        <f>'Пр 5 (произв)-'!A36</f>
        <v>1.7.1</v>
      </c>
      <c r="B32" s="50" t="str">
        <f>'Пр 5 (произв)-'!B36</f>
        <v>Монтаж ограждения ДЭС п. Нельмин-Нос</v>
      </c>
      <c r="C32" s="598" t="str">
        <f>VLOOKUP(B32,Мероприятия!$D$5:$E$37,2,0)</f>
        <v>М_ЗР.18</v>
      </c>
      <c r="D32" s="77" t="s">
        <v>1257</v>
      </c>
      <c r="E32" s="77" t="s">
        <v>1258</v>
      </c>
      <c r="F32" s="77" t="s">
        <v>1408</v>
      </c>
      <c r="G32" s="77" t="s">
        <v>791</v>
      </c>
      <c r="H32" s="77" t="s">
        <v>791</v>
      </c>
      <c r="I32" s="77" t="s">
        <v>791</v>
      </c>
      <c r="J32" s="991" t="s">
        <v>791</v>
      </c>
      <c r="K32" s="992"/>
      <c r="L32" s="77" t="s">
        <v>791</v>
      </c>
      <c r="M32" s="77" t="s">
        <v>791</v>
      </c>
      <c r="N32" s="77"/>
      <c r="O32" s="77"/>
      <c r="P32" s="77"/>
      <c r="Q32" s="77" t="s">
        <v>791</v>
      </c>
      <c r="R32" s="77" t="s">
        <v>791</v>
      </c>
      <c r="S32" s="78" t="s">
        <v>791</v>
      </c>
    </row>
    <row r="33" spans="1:19" ht="24" customHeight="1" x14ac:dyDescent="0.25">
      <c r="A33" s="598" t="str">
        <f>'Пр 5 (произв)-'!A37</f>
        <v>1.7.2</v>
      </c>
      <c r="B33" s="50" t="str">
        <f>'Пр 5 (произв)-'!B37</f>
        <v>Монтаж ограждения ДЭС п. Бугрино</v>
      </c>
      <c r="C33" s="598" t="str">
        <f>VLOOKUP(B33,Мероприятия!$D$5:$E$37,2,0)</f>
        <v>М_ЗР.19</v>
      </c>
      <c r="D33" s="77" t="s">
        <v>1257</v>
      </c>
      <c r="E33" s="77" t="s">
        <v>1258</v>
      </c>
      <c r="F33" s="77" t="s">
        <v>1535</v>
      </c>
      <c r="G33" s="77" t="s">
        <v>791</v>
      </c>
      <c r="H33" s="77" t="s">
        <v>791</v>
      </c>
      <c r="I33" s="77" t="s">
        <v>791</v>
      </c>
      <c r="J33" s="991" t="s">
        <v>791</v>
      </c>
      <c r="K33" s="992"/>
      <c r="L33" s="77" t="s">
        <v>791</v>
      </c>
      <c r="M33" s="77" t="s">
        <v>791</v>
      </c>
      <c r="N33" s="77"/>
      <c r="O33" s="77"/>
      <c r="P33" s="77"/>
      <c r="Q33" s="77" t="s">
        <v>791</v>
      </c>
      <c r="R33" s="77" t="s">
        <v>791</v>
      </c>
      <c r="S33" s="78" t="s">
        <v>791</v>
      </c>
    </row>
    <row r="34" spans="1:19" ht="24" customHeight="1" x14ac:dyDescent="0.25">
      <c r="A34" s="598" t="str">
        <f>'Пр 5 (произв)-'!A38</f>
        <v>1.7.3</v>
      </c>
      <c r="B34" s="50" t="str">
        <f>'Пр 5 (произв)-'!B38</f>
        <v>Монтаж ограждения ДЭС п. Варнек</v>
      </c>
      <c r="C34" s="598" t="str">
        <f>VLOOKUP(B34,Мероприятия!$D$5:$E$37,2,0)</f>
        <v>М_ЗР.20</v>
      </c>
      <c r="D34" s="77" t="s">
        <v>1257</v>
      </c>
      <c r="E34" s="77" t="s">
        <v>1258</v>
      </c>
      <c r="F34" s="77" t="s">
        <v>1536</v>
      </c>
      <c r="G34" s="77" t="s">
        <v>791</v>
      </c>
      <c r="H34" s="77" t="s">
        <v>791</v>
      </c>
      <c r="I34" s="77" t="s">
        <v>791</v>
      </c>
      <c r="J34" s="991" t="s">
        <v>791</v>
      </c>
      <c r="K34" s="992"/>
      <c r="L34" s="77" t="s">
        <v>791</v>
      </c>
      <c r="M34" s="77" t="s">
        <v>791</v>
      </c>
      <c r="N34" s="77"/>
      <c r="O34" s="77"/>
      <c r="P34" s="77"/>
      <c r="Q34" s="77" t="s">
        <v>791</v>
      </c>
      <c r="R34" s="77" t="s">
        <v>791</v>
      </c>
      <c r="S34" s="78" t="s">
        <v>791</v>
      </c>
    </row>
    <row r="35" spans="1:19" ht="24" customHeight="1" x14ac:dyDescent="0.25">
      <c r="A35" s="598" t="str">
        <f>'Пр 5 (произв)-'!A39</f>
        <v>1.7.4</v>
      </c>
      <c r="B35" s="50" t="str">
        <f>'Пр 5 (произв)-'!B39</f>
        <v>Монтаж ограждения ДЭС п. Усть-Кара</v>
      </c>
      <c r="C35" s="598" t="str">
        <f>VLOOKUP(B35,Мероприятия!$D$5:$E$37,2,0)</f>
        <v>М_ЗР.21</v>
      </c>
      <c r="D35" s="77" t="s">
        <v>1257</v>
      </c>
      <c r="E35" s="77" t="s">
        <v>1258</v>
      </c>
      <c r="F35" s="77" t="s">
        <v>1537</v>
      </c>
      <c r="G35" s="77" t="s">
        <v>791</v>
      </c>
      <c r="H35" s="77" t="s">
        <v>791</v>
      </c>
      <c r="I35" s="77" t="s">
        <v>791</v>
      </c>
      <c r="J35" s="991" t="s">
        <v>791</v>
      </c>
      <c r="K35" s="992"/>
      <c r="L35" s="77" t="s">
        <v>791</v>
      </c>
      <c r="M35" s="77" t="s">
        <v>791</v>
      </c>
      <c r="N35" s="77"/>
      <c r="O35" s="77"/>
      <c r="P35" s="77"/>
      <c r="Q35" s="77" t="s">
        <v>791</v>
      </c>
      <c r="R35" s="77" t="s">
        <v>791</v>
      </c>
      <c r="S35" s="78" t="s">
        <v>791</v>
      </c>
    </row>
    <row r="36" spans="1:19" ht="24" customHeight="1" x14ac:dyDescent="0.25">
      <c r="A36" s="598" t="str">
        <f>'Пр 5 (произв)-'!A40</f>
        <v>1.7.5</v>
      </c>
      <c r="B36" s="50" t="str">
        <f>'Пр 5 (произв)-'!B40</f>
        <v>Монтаж ограждения ДЭС с. Коткино</v>
      </c>
      <c r="C36" s="598" t="str">
        <f>VLOOKUP(B36,Мероприятия!$D$5:$E$37,2,0)</f>
        <v>М_ЗР.22</v>
      </c>
      <c r="D36" s="77" t="s">
        <v>1257</v>
      </c>
      <c r="E36" s="77" t="s">
        <v>1258</v>
      </c>
      <c r="F36" s="77" t="s">
        <v>1538</v>
      </c>
      <c r="G36" s="77" t="s">
        <v>791</v>
      </c>
      <c r="H36" s="77" t="s">
        <v>791</v>
      </c>
      <c r="I36" s="77" t="s">
        <v>791</v>
      </c>
      <c r="J36" s="991" t="s">
        <v>791</v>
      </c>
      <c r="K36" s="992"/>
      <c r="L36" s="77" t="s">
        <v>791</v>
      </c>
      <c r="M36" s="77" t="s">
        <v>791</v>
      </c>
      <c r="N36" s="77"/>
      <c r="O36" s="77"/>
      <c r="P36" s="77"/>
      <c r="Q36" s="77" t="s">
        <v>791</v>
      </c>
      <c r="R36" s="77" t="s">
        <v>791</v>
      </c>
      <c r="S36" s="78" t="s">
        <v>791</v>
      </c>
    </row>
    <row r="37" spans="1:19" ht="24" customHeight="1" x14ac:dyDescent="0.25">
      <c r="A37" s="598" t="str">
        <f>'Пр 5 (произв)-'!A41</f>
        <v>1.7.6</v>
      </c>
      <c r="B37" s="50" t="str">
        <f>'Пр 5 (произв)-'!B41</f>
        <v>Монтаж ограждения ДЭС д. Устье</v>
      </c>
      <c r="C37" s="598" t="str">
        <f>VLOOKUP(B37,Мероприятия!$D$5:$E$37,2,0)</f>
        <v>М_ЗР.23</v>
      </c>
      <c r="D37" s="77" t="s">
        <v>1257</v>
      </c>
      <c r="E37" s="77" t="s">
        <v>1258</v>
      </c>
      <c r="F37" s="77" t="s">
        <v>1324</v>
      </c>
      <c r="G37" s="77" t="s">
        <v>791</v>
      </c>
      <c r="H37" s="77" t="s">
        <v>791</v>
      </c>
      <c r="I37" s="77" t="s">
        <v>791</v>
      </c>
      <c r="J37" s="991" t="s">
        <v>791</v>
      </c>
      <c r="K37" s="992"/>
      <c r="L37" s="77" t="s">
        <v>791</v>
      </c>
      <c r="M37" s="77" t="s">
        <v>791</v>
      </c>
      <c r="N37" s="77"/>
      <c r="O37" s="77"/>
      <c r="P37" s="77"/>
      <c r="Q37" s="77" t="s">
        <v>791</v>
      </c>
      <c r="R37" s="77" t="s">
        <v>791</v>
      </c>
      <c r="S37" s="78" t="s">
        <v>791</v>
      </c>
    </row>
    <row r="38" spans="1:19" ht="24" customHeight="1" x14ac:dyDescent="0.25">
      <c r="A38" s="598" t="str">
        <f>'Пр 5 (произв)-'!A42</f>
        <v>1.7.7</v>
      </c>
      <c r="B38" s="50" t="str">
        <f>'Пр 5 (произв)-'!B42</f>
        <v>Монтаж ограждения ДЭС д. Тошвиска</v>
      </c>
      <c r="C38" s="598" t="str">
        <f>VLOOKUP(B38,Мероприятия!$D$5:$E$37,2,0)</f>
        <v>М_ЗР.24</v>
      </c>
      <c r="D38" s="77" t="s">
        <v>1257</v>
      </c>
      <c r="E38" s="77" t="s">
        <v>1258</v>
      </c>
      <c r="F38" s="77" t="s">
        <v>1263</v>
      </c>
      <c r="G38" s="77" t="s">
        <v>791</v>
      </c>
      <c r="H38" s="77" t="s">
        <v>791</v>
      </c>
      <c r="I38" s="77" t="s">
        <v>791</v>
      </c>
      <c r="J38" s="991" t="s">
        <v>791</v>
      </c>
      <c r="K38" s="992"/>
      <c r="L38" s="77" t="s">
        <v>791</v>
      </c>
      <c r="M38" s="77" t="s">
        <v>791</v>
      </c>
      <c r="N38" s="77"/>
      <c r="O38" s="77"/>
      <c r="P38" s="77"/>
      <c r="Q38" s="77" t="s">
        <v>791</v>
      </c>
      <c r="R38" s="77" t="s">
        <v>791</v>
      </c>
      <c r="S38" s="78" t="s">
        <v>791</v>
      </c>
    </row>
    <row r="39" spans="1:19" ht="24" customHeight="1" x14ac:dyDescent="0.25">
      <c r="A39" s="598" t="str">
        <f>'Пр 5 (произв)-'!A43</f>
        <v>1.7.8</v>
      </c>
      <c r="B39" s="50" t="str">
        <f>'Пр 5 (произв)-'!B43</f>
        <v>Монтаж ограждения ДЭС д. Щелино</v>
      </c>
      <c r="C39" s="598" t="str">
        <f>VLOOKUP(B39,Мероприятия!$D$5:$E$37,2,0)</f>
        <v>М_ЗР.25</v>
      </c>
      <c r="D39" s="77" t="s">
        <v>1257</v>
      </c>
      <c r="E39" s="77" t="s">
        <v>1258</v>
      </c>
      <c r="F39" s="77" t="s">
        <v>1263</v>
      </c>
      <c r="G39" s="77" t="s">
        <v>791</v>
      </c>
      <c r="H39" s="77" t="s">
        <v>791</v>
      </c>
      <c r="I39" s="77" t="s">
        <v>791</v>
      </c>
      <c r="J39" s="991" t="s">
        <v>791</v>
      </c>
      <c r="K39" s="992"/>
      <c r="L39" s="77" t="s">
        <v>791</v>
      </c>
      <c r="M39" s="77" t="s">
        <v>791</v>
      </c>
      <c r="N39" s="77"/>
      <c r="O39" s="77"/>
      <c r="P39" s="77"/>
      <c r="Q39" s="77" t="s">
        <v>791</v>
      </c>
      <c r="R39" s="77" t="s">
        <v>791</v>
      </c>
      <c r="S39" s="78" t="s">
        <v>791</v>
      </c>
    </row>
    <row r="40" spans="1:19" ht="24" customHeight="1" x14ac:dyDescent="0.25">
      <c r="A40" s="598" t="str">
        <f>'Пр 5 (произв)-'!A44</f>
        <v>1.7.9</v>
      </c>
      <c r="B40" s="50" t="str">
        <f>'Пр 5 (произв)-'!B44</f>
        <v>Монтаж ограждения ДЭС п. Харута</v>
      </c>
      <c r="C40" s="598" t="str">
        <f>VLOOKUP(B40,Мероприятия!$D$5:$E$37,2,0)</f>
        <v>М_ЗР.26</v>
      </c>
      <c r="D40" s="77" t="s">
        <v>1257</v>
      </c>
      <c r="E40" s="77" t="s">
        <v>1258</v>
      </c>
      <c r="F40" s="77" t="s">
        <v>1539</v>
      </c>
      <c r="G40" s="77" t="s">
        <v>791</v>
      </c>
      <c r="H40" s="77" t="s">
        <v>791</v>
      </c>
      <c r="I40" s="77" t="s">
        <v>791</v>
      </c>
      <c r="J40" s="991" t="s">
        <v>791</v>
      </c>
      <c r="K40" s="992"/>
      <c r="L40" s="77" t="s">
        <v>791</v>
      </c>
      <c r="M40" s="77" t="s">
        <v>791</v>
      </c>
      <c r="N40" s="77"/>
      <c r="O40" s="77"/>
      <c r="P40" s="77"/>
      <c r="Q40" s="77" t="s">
        <v>791</v>
      </c>
      <c r="R40" s="77" t="s">
        <v>791</v>
      </c>
      <c r="S40" s="78" t="s">
        <v>791</v>
      </c>
    </row>
    <row r="41" spans="1:19" ht="24" customHeight="1" x14ac:dyDescent="0.25">
      <c r="A41" s="598" t="str">
        <f>'Пр 5 (произв)-'!A45</f>
        <v>1.7.10</v>
      </c>
      <c r="B41" s="50" t="str">
        <f>'Пр 5 (произв)-'!B45</f>
        <v>Монтаж ограждения ДЭС с. Оксино</v>
      </c>
      <c r="C41" s="598" t="str">
        <f>VLOOKUP(B41,Мероприятия!$D$5:$E$37,2,0)</f>
        <v>М_ЗР.27</v>
      </c>
      <c r="D41" s="77" t="s">
        <v>1257</v>
      </c>
      <c r="E41" s="77" t="s">
        <v>1258</v>
      </c>
      <c r="F41" s="77" t="s">
        <v>1322</v>
      </c>
      <c r="G41" s="77" t="s">
        <v>791</v>
      </c>
      <c r="H41" s="77" t="s">
        <v>791</v>
      </c>
      <c r="I41" s="77" t="s">
        <v>791</v>
      </c>
      <c r="J41" s="991" t="s">
        <v>791</v>
      </c>
      <c r="K41" s="992"/>
      <c r="L41" s="77" t="s">
        <v>791</v>
      </c>
      <c r="M41" s="77" t="s">
        <v>791</v>
      </c>
      <c r="N41" s="77"/>
      <c r="O41" s="77"/>
      <c r="P41" s="77"/>
      <c r="Q41" s="77" t="s">
        <v>791</v>
      </c>
      <c r="R41" s="77" t="s">
        <v>791</v>
      </c>
      <c r="S41" s="78" t="s">
        <v>791</v>
      </c>
    </row>
    <row r="42" spans="1:19" ht="24" customHeight="1" x14ac:dyDescent="0.25">
      <c r="A42" s="598" t="str">
        <f>'Пр 5 (произв)-'!A46</f>
        <v>1.7.11</v>
      </c>
      <c r="B42" s="50" t="str">
        <f>'Пр 5 (произв)-'!B46</f>
        <v>Монтаж ограждения ДЭС д. Андег</v>
      </c>
      <c r="C42" s="598" t="str">
        <f>VLOOKUP(B42,Мероприятия!$D$5:$E$37,2,0)</f>
        <v>М_ЗР.28</v>
      </c>
      <c r="D42" s="77" t="s">
        <v>1257</v>
      </c>
      <c r="E42" s="77" t="s">
        <v>1258</v>
      </c>
      <c r="F42" s="77" t="s">
        <v>1407</v>
      </c>
      <c r="G42" s="77" t="s">
        <v>791</v>
      </c>
      <c r="H42" s="77" t="s">
        <v>791</v>
      </c>
      <c r="I42" s="77" t="s">
        <v>791</v>
      </c>
      <c r="J42" s="991" t="s">
        <v>791</v>
      </c>
      <c r="K42" s="992"/>
      <c r="L42" s="77" t="s">
        <v>791</v>
      </c>
      <c r="M42" s="77" t="s">
        <v>791</v>
      </c>
      <c r="N42" s="77"/>
      <c r="O42" s="77"/>
      <c r="P42" s="77"/>
      <c r="Q42" s="77" t="s">
        <v>791</v>
      </c>
      <c r="R42" s="77" t="s">
        <v>791</v>
      </c>
      <c r="S42" s="78" t="s">
        <v>791</v>
      </c>
    </row>
    <row r="43" spans="1:19" ht="24" customHeight="1" x14ac:dyDescent="0.25">
      <c r="A43" s="598" t="str">
        <f>'Пр 5 (произв)-'!A47</f>
        <v>1.7.12</v>
      </c>
      <c r="B43" s="50" t="str">
        <f>'Пр 5 (произв)-'!B47</f>
        <v>Монтаж ограждения ДЭС с. Великовисочное</v>
      </c>
      <c r="C43" s="598" t="str">
        <f>VLOOKUP(B43,Мероприятия!$D$5:$E$37,2,0)</f>
        <v>М_ЗР.29</v>
      </c>
      <c r="D43" s="77" t="s">
        <v>1257</v>
      </c>
      <c r="E43" s="77" t="s">
        <v>1258</v>
      </c>
      <c r="F43" s="77" t="s">
        <v>1263</v>
      </c>
      <c r="G43" s="77" t="s">
        <v>791</v>
      </c>
      <c r="H43" s="77" t="s">
        <v>791</v>
      </c>
      <c r="I43" s="77" t="s">
        <v>791</v>
      </c>
      <c r="J43" s="991" t="s">
        <v>791</v>
      </c>
      <c r="K43" s="992"/>
      <c r="L43" s="77" t="s">
        <v>791</v>
      </c>
      <c r="M43" s="77" t="s">
        <v>791</v>
      </c>
      <c r="N43" s="77"/>
      <c r="O43" s="77"/>
      <c r="P43" s="77"/>
      <c r="Q43" s="77" t="s">
        <v>791</v>
      </c>
      <c r="R43" s="77" t="s">
        <v>791</v>
      </c>
      <c r="S43" s="78" t="s">
        <v>791</v>
      </c>
    </row>
    <row r="44" spans="1:19" ht="24" customHeight="1" x14ac:dyDescent="0.25">
      <c r="A44" s="598" t="str">
        <f>'Пр 5 (произв)-'!A48</f>
        <v>1.7.13</v>
      </c>
      <c r="B44" s="50" t="str">
        <f>'Пр 5 (произв)-'!B48</f>
        <v>Монтаж ограждения ДЭС п. Хорей-Вер</v>
      </c>
      <c r="C44" s="598" t="str">
        <f>VLOOKUP(B44,Мероприятия!$D$5:$E$37,2,0)</f>
        <v>М_ЗР.30</v>
      </c>
      <c r="D44" s="77" t="s">
        <v>1257</v>
      </c>
      <c r="E44" s="77" t="s">
        <v>1258</v>
      </c>
      <c r="F44" s="77" t="s">
        <v>1320</v>
      </c>
      <c r="G44" s="77" t="s">
        <v>791</v>
      </c>
      <c r="H44" s="77" t="s">
        <v>791</v>
      </c>
      <c r="I44" s="77" t="s">
        <v>791</v>
      </c>
      <c r="J44" s="991" t="s">
        <v>791</v>
      </c>
      <c r="K44" s="992"/>
      <c r="L44" s="77" t="s">
        <v>791</v>
      </c>
      <c r="M44" s="77" t="s">
        <v>791</v>
      </c>
      <c r="N44" s="77"/>
      <c r="O44" s="77"/>
      <c r="P44" s="77"/>
      <c r="Q44" s="77" t="s">
        <v>791</v>
      </c>
      <c r="R44" s="77" t="s">
        <v>791</v>
      </c>
      <c r="S44" s="78" t="s">
        <v>791</v>
      </c>
    </row>
    <row r="45" spans="1:19" ht="24" customHeight="1" x14ac:dyDescent="0.25">
      <c r="A45" s="598" t="str">
        <f>'Пр 5 (произв)-'!A49</f>
        <v>1.7.14</v>
      </c>
      <c r="B45" s="50" t="str">
        <f>'Пр 5 (произв)-'!B49</f>
        <v>Монтаж ограждения ДЭС с. Ома</v>
      </c>
      <c r="C45" s="598" t="str">
        <f>VLOOKUP(B45,Мероприятия!$D$5:$E$37,2,0)</f>
        <v>М_ЗР.31</v>
      </c>
      <c r="D45" s="77" t="s">
        <v>1257</v>
      </c>
      <c r="E45" s="77" t="s">
        <v>1258</v>
      </c>
      <c r="F45" s="77" t="s">
        <v>1259</v>
      </c>
      <c r="G45" s="77" t="s">
        <v>791</v>
      </c>
      <c r="H45" s="77" t="s">
        <v>791</v>
      </c>
      <c r="I45" s="77" t="s">
        <v>791</v>
      </c>
      <c r="J45" s="991" t="s">
        <v>791</v>
      </c>
      <c r="K45" s="992"/>
      <c r="L45" s="77" t="s">
        <v>791</v>
      </c>
      <c r="M45" s="77" t="s">
        <v>791</v>
      </c>
      <c r="N45" s="77"/>
      <c r="O45" s="77"/>
      <c r="P45" s="77"/>
      <c r="Q45" s="77" t="s">
        <v>791</v>
      </c>
      <c r="R45" s="77" t="s">
        <v>791</v>
      </c>
      <c r="S45" s="78" t="s">
        <v>791</v>
      </c>
    </row>
    <row r="46" spans="1:19" ht="24" customHeight="1" x14ac:dyDescent="0.25">
      <c r="A46" s="598" t="str">
        <f>'Пр 5 (произв)-'!A50</f>
        <v>1.7.15</v>
      </c>
      <c r="B46" s="50" t="str">
        <f>'Пр 5 (произв)-'!B50</f>
        <v>Монтаж ограждения ДЭС д. Каратайка</v>
      </c>
      <c r="C46" s="598" t="str">
        <f>VLOOKUP(B46,Мероприятия!$D$5:$E$37,2,0)</f>
        <v>М_ЗР.32</v>
      </c>
      <c r="D46" s="77" t="s">
        <v>1257</v>
      </c>
      <c r="E46" s="77" t="s">
        <v>1258</v>
      </c>
      <c r="F46" s="77" t="s">
        <v>1536</v>
      </c>
      <c r="G46" s="77" t="s">
        <v>791</v>
      </c>
      <c r="H46" s="77" t="s">
        <v>791</v>
      </c>
      <c r="I46" s="77" t="s">
        <v>791</v>
      </c>
      <c r="J46" s="991" t="s">
        <v>791</v>
      </c>
      <c r="K46" s="992"/>
      <c r="L46" s="77" t="s">
        <v>791</v>
      </c>
      <c r="M46" s="77" t="s">
        <v>791</v>
      </c>
      <c r="N46" s="77"/>
      <c r="O46" s="77"/>
      <c r="P46" s="77"/>
      <c r="Q46" s="77" t="s">
        <v>791</v>
      </c>
      <c r="R46" s="77" t="s">
        <v>791</v>
      </c>
      <c r="S46" s="78" t="s">
        <v>791</v>
      </c>
    </row>
    <row r="47" spans="1:19" ht="24" customHeight="1" x14ac:dyDescent="0.25">
      <c r="A47" s="598" t="str">
        <f>'Пр 5 (произв)-'!A51</f>
        <v>1.7.16</v>
      </c>
      <c r="B47" s="50" t="str">
        <f>'Пр 5 (произв)-'!B51</f>
        <v>Монтаж ограждения ДЭС с. Несь</v>
      </c>
      <c r="C47" s="598" t="str">
        <f>VLOOKUP(B47,Мероприятия!$D$5:$E$37,2,0)</f>
        <v>М_ЗР.33</v>
      </c>
      <c r="D47" s="77" t="s">
        <v>1257</v>
      </c>
      <c r="E47" s="77" t="s">
        <v>1258</v>
      </c>
      <c r="F47" s="77" t="s">
        <v>1260</v>
      </c>
      <c r="G47" s="77" t="s">
        <v>791</v>
      </c>
      <c r="H47" s="77" t="s">
        <v>791</v>
      </c>
      <c r="I47" s="77" t="s">
        <v>791</v>
      </c>
      <c r="J47" s="991" t="s">
        <v>791</v>
      </c>
      <c r="K47" s="992"/>
      <c r="L47" s="77" t="s">
        <v>791</v>
      </c>
      <c r="M47" s="77" t="s">
        <v>791</v>
      </c>
      <c r="N47" s="77"/>
      <c r="O47" s="77"/>
      <c r="P47" s="77"/>
      <c r="Q47" s="77" t="s">
        <v>791</v>
      </c>
      <c r="R47" s="77" t="s">
        <v>791</v>
      </c>
      <c r="S47" s="78" t="s">
        <v>791</v>
      </c>
    </row>
  </sheetData>
  <mergeCells count="38">
    <mergeCell ref="J42:K42"/>
    <mergeCell ref="J37:K37"/>
    <mergeCell ref="J46:K46"/>
    <mergeCell ref="J47:K47"/>
    <mergeCell ref="J32:K32"/>
    <mergeCell ref="J43:K43"/>
    <mergeCell ref="J44:K44"/>
    <mergeCell ref="J45:K45"/>
    <mergeCell ref="J38:K38"/>
    <mergeCell ref="J39:K39"/>
    <mergeCell ref="J40:K40"/>
    <mergeCell ref="J33:K33"/>
    <mergeCell ref="J34:K34"/>
    <mergeCell ref="J35:K35"/>
    <mergeCell ref="J36:K36"/>
    <mergeCell ref="J41:K41"/>
    <mergeCell ref="J30:K30"/>
    <mergeCell ref="J31:K31"/>
    <mergeCell ref="J15:K15"/>
    <mergeCell ref="Q1:S1"/>
    <mergeCell ref="A3:R3"/>
    <mergeCell ref="I6:M6"/>
    <mergeCell ref="J13:K13"/>
    <mergeCell ref="J14:K14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9:K29"/>
    <mergeCell ref="J26:K26"/>
    <mergeCell ref="J27:K27"/>
    <mergeCell ref="J28:K28"/>
  </mergeCells>
  <pageMargins left="0.59055118110236227" right="0.59055118110236227" top="0.78740157480314965" bottom="0.39370078740157483" header="0.19685039370078741" footer="0.19685039370078741"/>
  <pageSetup paperSize="9" scale="63" fitToHeight="3" pageOrder="overThenDown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D18"/>
  <sheetViews>
    <sheetView view="pageBreakPreview" zoomScale="115" zoomScaleNormal="100" zoomScaleSheetLayoutView="115" workbookViewId="0">
      <selection activeCell="D13" sqref="D13:F13"/>
    </sheetView>
  </sheetViews>
  <sheetFormatPr defaultRowHeight="15" outlineLevelRow="1" x14ac:dyDescent="0.25"/>
  <cols>
    <col min="1" max="1" width="6.7109375" style="12" customWidth="1"/>
    <col min="2" max="2" width="15.28515625" style="12" customWidth="1"/>
    <col min="3" max="3" width="10.42578125" style="12" customWidth="1"/>
    <col min="4" max="4" width="11.28515625" style="12" customWidth="1"/>
    <col min="5" max="5" width="12.7109375" style="12" customWidth="1"/>
    <col min="6" max="6" width="17.85546875" style="12" customWidth="1"/>
    <col min="7" max="7" width="10.5703125" style="12" customWidth="1"/>
    <col min="8" max="8" width="5.5703125" style="12" customWidth="1"/>
    <col min="9" max="9" width="6.7109375" style="12" customWidth="1"/>
    <col min="10" max="10" width="9.5703125" style="12" customWidth="1"/>
    <col min="11" max="11" width="9.42578125" style="12" customWidth="1"/>
    <col min="12" max="14" width="11.7109375" style="12" customWidth="1"/>
    <col min="15" max="16" width="6.28515625" style="12" customWidth="1"/>
    <col min="17" max="18" width="11.7109375" style="12" customWidth="1"/>
    <col min="19" max="20" width="6.28515625" style="12" customWidth="1"/>
    <col min="21" max="21" width="15.5703125" style="12" customWidth="1"/>
    <col min="22" max="22" width="9.140625" style="12"/>
    <col min="23" max="23" width="13" style="12" customWidth="1"/>
    <col min="24" max="24" width="9.140625" style="12"/>
    <col min="25" max="26" width="6.28515625" style="12" customWidth="1"/>
    <col min="27" max="30" width="6.85546875" style="12" customWidth="1"/>
    <col min="31" max="256" width="9.140625" style="12"/>
    <col min="257" max="257" width="6.7109375" style="12" customWidth="1"/>
    <col min="258" max="258" width="15.28515625" style="12" customWidth="1"/>
    <col min="259" max="259" width="10.42578125" style="12" customWidth="1"/>
    <col min="260" max="260" width="11.28515625" style="12" customWidth="1"/>
    <col min="261" max="261" width="12.7109375" style="12" customWidth="1"/>
    <col min="262" max="262" width="17.85546875" style="12" customWidth="1"/>
    <col min="263" max="263" width="10.5703125" style="12" customWidth="1"/>
    <col min="264" max="264" width="5.5703125" style="12" customWidth="1"/>
    <col min="265" max="265" width="6.7109375" style="12" customWidth="1"/>
    <col min="266" max="266" width="9.5703125" style="12" customWidth="1"/>
    <col min="267" max="267" width="9.42578125" style="12" customWidth="1"/>
    <col min="268" max="270" width="11.7109375" style="12" customWidth="1"/>
    <col min="271" max="272" width="6.28515625" style="12" customWidth="1"/>
    <col min="273" max="274" width="11.7109375" style="12" customWidth="1"/>
    <col min="275" max="276" width="6.28515625" style="12" customWidth="1"/>
    <col min="277" max="277" width="15.5703125" style="12" customWidth="1"/>
    <col min="278" max="278" width="9.140625" style="12"/>
    <col min="279" max="279" width="13" style="12" customWidth="1"/>
    <col min="280" max="280" width="9.140625" style="12"/>
    <col min="281" max="282" width="6.28515625" style="12" customWidth="1"/>
    <col min="283" max="286" width="6.85546875" style="12" customWidth="1"/>
    <col min="287" max="512" width="9.140625" style="12"/>
    <col min="513" max="513" width="6.7109375" style="12" customWidth="1"/>
    <col min="514" max="514" width="15.28515625" style="12" customWidth="1"/>
    <col min="515" max="515" width="10.42578125" style="12" customWidth="1"/>
    <col min="516" max="516" width="11.28515625" style="12" customWidth="1"/>
    <col min="517" max="517" width="12.7109375" style="12" customWidth="1"/>
    <col min="518" max="518" width="17.85546875" style="12" customWidth="1"/>
    <col min="519" max="519" width="10.5703125" style="12" customWidth="1"/>
    <col min="520" max="520" width="5.5703125" style="12" customWidth="1"/>
    <col min="521" max="521" width="6.7109375" style="12" customWidth="1"/>
    <col min="522" max="522" width="9.5703125" style="12" customWidth="1"/>
    <col min="523" max="523" width="9.42578125" style="12" customWidth="1"/>
    <col min="524" max="526" width="11.7109375" style="12" customWidth="1"/>
    <col min="527" max="528" width="6.28515625" style="12" customWidth="1"/>
    <col min="529" max="530" width="11.7109375" style="12" customWidth="1"/>
    <col min="531" max="532" width="6.28515625" style="12" customWidth="1"/>
    <col min="533" max="533" width="15.5703125" style="12" customWidth="1"/>
    <col min="534" max="534" width="9.140625" style="12"/>
    <col min="535" max="535" width="13" style="12" customWidth="1"/>
    <col min="536" max="536" width="9.140625" style="12"/>
    <col min="537" max="538" width="6.28515625" style="12" customWidth="1"/>
    <col min="539" max="542" width="6.85546875" style="12" customWidth="1"/>
    <col min="543" max="768" width="9.140625" style="12"/>
    <col min="769" max="769" width="6.7109375" style="12" customWidth="1"/>
    <col min="770" max="770" width="15.28515625" style="12" customWidth="1"/>
    <col min="771" max="771" width="10.42578125" style="12" customWidth="1"/>
    <col min="772" max="772" width="11.28515625" style="12" customWidth="1"/>
    <col min="773" max="773" width="12.7109375" style="12" customWidth="1"/>
    <col min="774" max="774" width="17.85546875" style="12" customWidth="1"/>
    <col min="775" max="775" width="10.5703125" style="12" customWidth="1"/>
    <col min="776" max="776" width="5.5703125" style="12" customWidth="1"/>
    <col min="777" max="777" width="6.7109375" style="12" customWidth="1"/>
    <col min="778" max="778" width="9.5703125" style="12" customWidth="1"/>
    <col min="779" max="779" width="9.42578125" style="12" customWidth="1"/>
    <col min="780" max="782" width="11.7109375" style="12" customWidth="1"/>
    <col min="783" max="784" width="6.28515625" style="12" customWidth="1"/>
    <col min="785" max="786" width="11.7109375" style="12" customWidth="1"/>
    <col min="787" max="788" width="6.28515625" style="12" customWidth="1"/>
    <col min="789" max="789" width="15.5703125" style="12" customWidth="1"/>
    <col min="790" max="790" width="9.140625" style="12"/>
    <col min="791" max="791" width="13" style="12" customWidth="1"/>
    <col min="792" max="792" width="9.140625" style="12"/>
    <col min="793" max="794" width="6.28515625" style="12" customWidth="1"/>
    <col min="795" max="798" width="6.85546875" style="12" customWidth="1"/>
    <col min="799" max="1024" width="9.140625" style="12"/>
    <col min="1025" max="1025" width="6.7109375" style="12" customWidth="1"/>
    <col min="1026" max="1026" width="15.28515625" style="12" customWidth="1"/>
    <col min="1027" max="1027" width="10.42578125" style="12" customWidth="1"/>
    <col min="1028" max="1028" width="11.28515625" style="12" customWidth="1"/>
    <col min="1029" max="1029" width="12.7109375" style="12" customWidth="1"/>
    <col min="1030" max="1030" width="17.85546875" style="12" customWidth="1"/>
    <col min="1031" max="1031" width="10.5703125" style="12" customWidth="1"/>
    <col min="1032" max="1032" width="5.5703125" style="12" customWidth="1"/>
    <col min="1033" max="1033" width="6.7109375" style="12" customWidth="1"/>
    <col min="1034" max="1034" width="9.5703125" style="12" customWidth="1"/>
    <col min="1035" max="1035" width="9.42578125" style="12" customWidth="1"/>
    <col min="1036" max="1038" width="11.7109375" style="12" customWidth="1"/>
    <col min="1039" max="1040" width="6.28515625" style="12" customWidth="1"/>
    <col min="1041" max="1042" width="11.7109375" style="12" customWidth="1"/>
    <col min="1043" max="1044" width="6.28515625" style="12" customWidth="1"/>
    <col min="1045" max="1045" width="15.5703125" style="12" customWidth="1"/>
    <col min="1046" max="1046" width="9.140625" style="12"/>
    <col min="1047" max="1047" width="13" style="12" customWidth="1"/>
    <col min="1048" max="1048" width="9.140625" style="12"/>
    <col min="1049" max="1050" width="6.28515625" style="12" customWidth="1"/>
    <col min="1051" max="1054" width="6.85546875" style="12" customWidth="1"/>
    <col min="1055" max="1280" width="9.140625" style="12"/>
    <col min="1281" max="1281" width="6.7109375" style="12" customWidth="1"/>
    <col min="1282" max="1282" width="15.28515625" style="12" customWidth="1"/>
    <col min="1283" max="1283" width="10.42578125" style="12" customWidth="1"/>
    <col min="1284" max="1284" width="11.28515625" style="12" customWidth="1"/>
    <col min="1285" max="1285" width="12.7109375" style="12" customWidth="1"/>
    <col min="1286" max="1286" width="17.85546875" style="12" customWidth="1"/>
    <col min="1287" max="1287" width="10.5703125" style="12" customWidth="1"/>
    <col min="1288" max="1288" width="5.5703125" style="12" customWidth="1"/>
    <col min="1289" max="1289" width="6.7109375" style="12" customWidth="1"/>
    <col min="1290" max="1290" width="9.5703125" style="12" customWidth="1"/>
    <col min="1291" max="1291" width="9.42578125" style="12" customWidth="1"/>
    <col min="1292" max="1294" width="11.7109375" style="12" customWidth="1"/>
    <col min="1295" max="1296" width="6.28515625" style="12" customWidth="1"/>
    <col min="1297" max="1298" width="11.7109375" style="12" customWidth="1"/>
    <col min="1299" max="1300" width="6.28515625" style="12" customWidth="1"/>
    <col min="1301" max="1301" width="15.5703125" style="12" customWidth="1"/>
    <col min="1302" max="1302" width="9.140625" style="12"/>
    <col min="1303" max="1303" width="13" style="12" customWidth="1"/>
    <col min="1304" max="1304" width="9.140625" style="12"/>
    <col min="1305" max="1306" width="6.28515625" style="12" customWidth="1"/>
    <col min="1307" max="1310" width="6.85546875" style="12" customWidth="1"/>
    <col min="1311" max="1536" width="9.140625" style="12"/>
    <col min="1537" max="1537" width="6.7109375" style="12" customWidth="1"/>
    <col min="1538" max="1538" width="15.28515625" style="12" customWidth="1"/>
    <col min="1539" max="1539" width="10.42578125" style="12" customWidth="1"/>
    <col min="1540" max="1540" width="11.28515625" style="12" customWidth="1"/>
    <col min="1541" max="1541" width="12.7109375" style="12" customWidth="1"/>
    <col min="1542" max="1542" width="17.85546875" style="12" customWidth="1"/>
    <col min="1543" max="1543" width="10.5703125" style="12" customWidth="1"/>
    <col min="1544" max="1544" width="5.5703125" style="12" customWidth="1"/>
    <col min="1545" max="1545" width="6.7109375" style="12" customWidth="1"/>
    <col min="1546" max="1546" width="9.5703125" style="12" customWidth="1"/>
    <col min="1547" max="1547" width="9.42578125" style="12" customWidth="1"/>
    <col min="1548" max="1550" width="11.7109375" style="12" customWidth="1"/>
    <col min="1551" max="1552" width="6.28515625" style="12" customWidth="1"/>
    <col min="1553" max="1554" width="11.7109375" style="12" customWidth="1"/>
    <col min="1555" max="1556" width="6.28515625" style="12" customWidth="1"/>
    <col min="1557" max="1557" width="15.5703125" style="12" customWidth="1"/>
    <col min="1558" max="1558" width="9.140625" style="12"/>
    <col min="1559" max="1559" width="13" style="12" customWidth="1"/>
    <col min="1560" max="1560" width="9.140625" style="12"/>
    <col min="1561" max="1562" width="6.28515625" style="12" customWidth="1"/>
    <col min="1563" max="1566" width="6.85546875" style="12" customWidth="1"/>
    <col min="1567" max="1792" width="9.140625" style="12"/>
    <col min="1793" max="1793" width="6.7109375" style="12" customWidth="1"/>
    <col min="1794" max="1794" width="15.28515625" style="12" customWidth="1"/>
    <col min="1795" max="1795" width="10.42578125" style="12" customWidth="1"/>
    <col min="1796" max="1796" width="11.28515625" style="12" customWidth="1"/>
    <col min="1797" max="1797" width="12.7109375" style="12" customWidth="1"/>
    <col min="1798" max="1798" width="17.85546875" style="12" customWidth="1"/>
    <col min="1799" max="1799" width="10.5703125" style="12" customWidth="1"/>
    <col min="1800" max="1800" width="5.5703125" style="12" customWidth="1"/>
    <col min="1801" max="1801" width="6.7109375" style="12" customWidth="1"/>
    <col min="1802" max="1802" width="9.5703125" style="12" customWidth="1"/>
    <col min="1803" max="1803" width="9.42578125" style="12" customWidth="1"/>
    <col min="1804" max="1806" width="11.7109375" style="12" customWidth="1"/>
    <col min="1807" max="1808" width="6.28515625" style="12" customWidth="1"/>
    <col min="1809" max="1810" width="11.7109375" style="12" customWidth="1"/>
    <col min="1811" max="1812" width="6.28515625" style="12" customWidth="1"/>
    <col min="1813" max="1813" width="15.5703125" style="12" customWidth="1"/>
    <col min="1814" max="1814" width="9.140625" style="12"/>
    <col min="1815" max="1815" width="13" style="12" customWidth="1"/>
    <col min="1816" max="1816" width="9.140625" style="12"/>
    <col min="1817" max="1818" width="6.28515625" style="12" customWidth="1"/>
    <col min="1819" max="1822" width="6.85546875" style="12" customWidth="1"/>
    <col min="1823" max="2048" width="9.140625" style="12"/>
    <col min="2049" max="2049" width="6.7109375" style="12" customWidth="1"/>
    <col min="2050" max="2050" width="15.28515625" style="12" customWidth="1"/>
    <col min="2051" max="2051" width="10.42578125" style="12" customWidth="1"/>
    <col min="2052" max="2052" width="11.28515625" style="12" customWidth="1"/>
    <col min="2053" max="2053" width="12.7109375" style="12" customWidth="1"/>
    <col min="2054" max="2054" width="17.85546875" style="12" customWidth="1"/>
    <col min="2055" max="2055" width="10.5703125" style="12" customWidth="1"/>
    <col min="2056" max="2056" width="5.5703125" style="12" customWidth="1"/>
    <col min="2057" max="2057" width="6.7109375" style="12" customWidth="1"/>
    <col min="2058" max="2058" width="9.5703125" style="12" customWidth="1"/>
    <col min="2059" max="2059" width="9.42578125" style="12" customWidth="1"/>
    <col min="2060" max="2062" width="11.7109375" style="12" customWidth="1"/>
    <col min="2063" max="2064" width="6.28515625" style="12" customWidth="1"/>
    <col min="2065" max="2066" width="11.7109375" style="12" customWidth="1"/>
    <col min="2067" max="2068" width="6.28515625" style="12" customWidth="1"/>
    <col min="2069" max="2069" width="15.5703125" style="12" customWidth="1"/>
    <col min="2070" max="2070" width="9.140625" style="12"/>
    <col min="2071" max="2071" width="13" style="12" customWidth="1"/>
    <col min="2072" max="2072" width="9.140625" style="12"/>
    <col min="2073" max="2074" width="6.28515625" style="12" customWidth="1"/>
    <col min="2075" max="2078" width="6.85546875" style="12" customWidth="1"/>
    <col min="2079" max="2304" width="9.140625" style="12"/>
    <col min="2305" max="2305" width="6.7109375" style="12" customWidth="1"/>
    <col min="2306" max="2306" width="15.28515625" style="12" customWidth="1"/>
    <col min="2307" max="2307" width="10.42578125" style="12" customWidth="1"/>
    <col min="2308" max="2308" width="11.28515625" style="12" customWidth="1"/>
    <col min="2309" max="2309" width="12.7109375" style="12" customWidth="1"/>
    <col min="2310" max="2310" width="17.85546875" style="12" customWidth="1"/>
    <col min="2311" max="2311" width="10.5703125" style="12" customWidth="1"/>
    <col min="2312" max="2312" width="5.5703125" style="12" customWidth="1"/>
    <col min="2313" max="2313" width="6.7109375" style="12" customWidth="1"/>
    <col min="2314" max="2314" width="9.5703125" style="12" customWidth="1"/>
    <col min="2315" max="2315" width="9.42578125" style="12" customWidth="1"/>
    <col min="2316" max="2318" width="11.7109375" style="12" customWidth="1"/>
    <col min="2319" max="2320" width="6.28515625" style="12" customWidth="1"/>
    <col min="2321" max="2322" width="11.7109375" style="12" customWidth="1"/>
    <col min="2323" max="2324" width="6.28515625" style="12" customWidth="1"/>
    <col min="2325" max="2325" width="15.5703125" style="12" customWidth="1"/>
    <col min="2326" max="2326" width="9.140625" style="12"/>
    <col min="2327" max="2327" width="13" style="12" customWidth="1"/>
    <col min="2328" max="2328" width="9.140625" style="12"/>
    <col min="2329" max="2330" width="6.28515625" style="12" customWidth="1"/>
    <col min="2331" max="2334" width="6.85546875" style="12" customWidth="1"/>
    <col min="2335" max="2560" width="9.140625" style="12"/>
    <col min="2561" max="2561" width="6.7109375" style="12" customWidth="1"/>
    <col min="2562" max="2562" width="15.28515625" style="12" customWidth="1"/>
    <col min="2563" max="2563" width="10.42578125" style="12" customWidth="1"/>
    <col min="2564" max="2564" width="11.28515625" style="12" customWidth="1"/>
    <col min="2565" max="2565" width="12.7109375" style="12" customWidth="1"/>
    <col min="2566" max="2566" width="17.85546875" style="12" customWidth="1"/>
    <col min="2567" max="2567" width="10.5703125" style="12" customWidth="1"/>
    <col min="2568" max="2568" width="5.5703125" style="12" customWidth="1"/>
    <col min="2569" max="2569" width="6.7109375" style="12" customWidth="1"/>
    <col min="2570" max="2570" width="9.5703125" style="12" customWidth="1"/>
    <col min="2571" max="2571" width="9.42578125" style="12" customWidth="1"/>
    <col min="2572" max="2574" width="11.7109375" style="12" customWidth="1"/>
    <col min="2575" max="2576" width="6.28515625" style="12" customWidth="1"/>
    <col min="2577" max="2578" width="11.7109375" style="12" customWidth="1"/>
    <col min="2579" max="2580" width="6.28515625" style="12" customWidth="1"/>
    <col min="2581" max="2581" width="15.5703125" style="12" customWidth="1"/>
    <col min="2582" max="2582" width="9.140625" style="12"/>
    <col min="2583" max="2583" width="13" style="12" customWidth="1"/>
    <col min="2584" max="2584" width="9.140625" style="12"/>
    <col min="2585" max="2586" width="6.28515625" style="12" customWidth="1"/>
    <col min="2587" max="2590" width="6.85546875" style="12" customWidth="1"/>
    <col min="2591" max="2816" width="9.140625" style="12"/>
    <col min="2817" max="2817" width="6.7109375" style="12" customWidth="1"/>
    <col min="2818" max="2818" width="15.28515625" style="12" customWidth="1"/>
    <col min="2819" max="2819" width="10.42578125" style="12" customWidth="1"/>
    <col min="2820" max="2820" width="11.28515625" style="12" customWidth="1"/>
    <col min="2821" max="2821" width="12.7109375" style="12" customWidth="1"/>
    <col min="2822" max="2822" width="17.85546875" style="12" customWidth="1"/>
    <col min="2823" max="2823" width="10.5703125" style="12" customWidth="1"/>
    <col min="2824" max="2824" width="5.5703125" style="12" customWidth="1"/>
    <col min="2825" max="2825" width="6.7109375" style="12" customWidth="1"/>
    <col min="2826" max="2826" width="9.5703125" style="12" customWidth="1"/>
    <col min="2827" max="2827" width="9.42578125" style="12" customWidth="1"/>
    <col min="2828" max="2830" width="11.7109375" style="12" customWidth="1"/>
    <col min="2831" max="2832" width="6.28515625" style="12" customWidth="1"/>
    <col min="2833" max="2834" width="11.7109375" style="12" customWidth="1"/>
    <col min="2835" max="2836" width="6.28515625" style="12" customWidth="1"/>
    <col min="2837" max="2837" width="15.5703125" style="12" customWidth="1"/>
    <col min="2838" max="2838" width="9.140625" style="12"/>
    <col min="2839" max="2839" width="13" style="12" customWidth="1"/>
    <col min="2840" max="2840" width="9.140625" style="12"/>
    <col min="2841" max="2842" width="6.28515625" style="12" customWidth="1"/>
    <col min="2843" max="2846" width="6.85546875" style="12" customWidth="1"/>
    <col min="2847" max="3072" width="9.140625" style="12"/>
    <col min="3073" max="3073" width="6.7109375" style="12" customWidth="1"/>
    <col min="3074" max="3074" width="15.28515625" style="12" customWidth="1"/>
    <col min="3075" max="3075" width="10.42578125" style="12" customWidth="1"/>
    <col min="3076" max="3076" width="11.28515625" style="12" customWidth="1"/>
    <col min="3077" max="3077" width="12.7109375" style="12" customWidth="1"/>
    <col min="3078" max="3078" width="17.85546875" style="12" customWidth="1"/>
    <col min="3079" max="3079" width="10.5703125" style="12" customWidth="1"/>
    <col min="3080" max="3080" width="5.5703125" style="12" customWidth="1"/>
    <col min="3081" max="3081" width="6.7109375" style="12" customWidth="1"/>
    <col min="3082" max="3082" width="9.5703125" style="12" customWidth="1"/>
    <col min="3083" max="3083" width="9.42578125" style="12" customWidth="1"/>
    <col min="3084" max="3086" width="11.7109375" style="12" customWidth="1"/>
    <col min="3087" max="3088" width="6.28515625" style="12" customWidth="1"/>
    <col min="3089" max="3090" width="11.7109375" style="12" customWidth="1"/>
    <col min="3091" max="3092" width="6.28515625" style="12" customWidth="1"/>
    <col min="3093" max="3093" width="15.5703125" style="12" customWidth="1"/>
    <col min="3094" max="3094" width="9.140625" style="12"/>
    <col min="3095" max="3095" width="13" style="12" customWidth="1"/>
    <col min="3096" max="3096" width="9.140625" style="12"/>
    <col min="3097" max="3098" width="6.28515625" style="12" customWidth="1"/>
    <col min="3099" max="3102" width="6.85546875" style="12" customWidth="1"/>
    <col min="3103" max="3328" width="9.140625" style="12"/>
    <col min="3329" max="3329" width="6.7109375" style="12" customWidth="1"/>
    <col min="3330" max="3330" width="15.28515625" style="12" customWidth="1"/>
    <col min="3331" max="3331" width="10.42578125" style="12" customWidth="1"/>
    <col min="3332" max="3332" width="11.28515625" style="12" customWidth="1"/>
    <col min="3333" max="3333" width="12.7109375" style="12" customWidth="1"/>
    <col min="3334" max="3334" width="17.85546875" style="12" customWidth="1"/>
    <col min="3335" max="3335" width="10.5703125" style="12" customWidth="1"/>
    <col min="3336" max="3336" width="5.5703125" style="12" customWidth="1"/>
    <col min="3337" max="3337" width="6.7109375" style="12" customWidth="1"/>
    <col min="3338" max="3338" width="9.5703125" style="12" customWidth="1"/>
    <col min="3339" max="3339" width="9.42578125" style="12" customWidth="1"/>
    <col min="3340" max="3342" width="11.7109375" style="12" customWidth="1"/>
    <col min="3343" max="3344" width="6.28515625" style="12" customWidth="1"/>
    <col min="3345" max="3346" width="11.7109375" style="12" customWidth="1"/>
    <col min="3347" max="3348" width="6.28515625" style="12" customWidth="1"/>
    <col min="3349" max="3349" width="15.5703125" style="12" customWidth="1"/>
    <col min="3350" max="3350" width="9.140625" style="12"/>
    <col min="3351" max="3351" width="13" style="12" customWidth="1"/>
    <col min="3352" max="3352" width="9.140625" style="12"/>
    <col min="3353" max="3354" width="6.28515625" style="12" customWidth="1"/>
    <col min="3355" max="3358" width="6.85546875" style="12" customWidth="1"/>
    <col min="3359" max="3584" width="9.140625" style="12"/>
    <col min="3585" max="3585" width="6.7109375" style="12" customWidth="1"/>
    <col min="3586" max="3586" width="15.28515625" style="12" customWidth="1"/>
    <col min="3587" max="3587" width="10.42578125" style="12" customWidth="1"/>
    <col min="3588" max="3588" width="11.28515625" style="12" customWidth="1"/>
    <col min="3589" max="3589" width="12.7109375" style="12" customWidth="1"/>
    <col min="3590" max="3590" width="17.85546875" style="12" customWidth="1"/>
    <col min="3591" max="3591" width="10.5703125" style="12" customWidth="1"/>
    <col min="3592" max="3592" width="5.5703125" style="12" customWidth="1"/>
    <col min="3593" max="3593" width="6.7109375" style="12" customWidth="1"/>
    <col min="3594" max="3594" width="9.5703125" style="12" customWidth="1"/>
    <col min="3595" max="3595" width="9.42578125" style="12" customWidth="1"/>
    <col min="3596" max="3598" width="11.7109375" style="12" customWidth="1"/>
    <col min="3599" max="3600" width="6.28515625" style="12" customWidth="1"/>
    <col min="3601" max="3602" width="11.7109375" style="12" customWidth="1"/>
    <col min="3603" max="3604" width="6.28515625" style="12" customWidth="1"/>
    <col min="3605" max="3605" width="15.5703125" style="12" customWidth="1"/>
    <col min="3606" max="3606" width="9.140625" style="12"/>
    <col min="3607" max="3607" width="13" style="12" customWidth="1"/>
    <col min="3608" max="3608" width="9.140625" style="12"/>
    <col min="3609" max="3610" width="6.28515625" style="12" customWidth="1"/>
    <col min="3611" max="3614" width="6.85546875" style="12" customWidth="1"/>
    <col min="3615" max="3840" width="9.140625" style="12"/>
    <col min="3841" max="3841" width="6.7109375" style="12" customWidth="1"/>
    <col min="3842" max="3842" width="15.28515625" style="12" customWidth="1"/>
    <col min="3843" max="3843" width="10.42578125" style="12" customWidth="1"/>
    <col min="3844" max="3844" width="11.28515625" style="12" customWidth="1"/>
    <col min="3845" max="3845" width="12.7109375" style="12" customWidth="1"/>
    <col min="3846" max="3846" width="17.85546875" style="12" customWidth="1"/>
    <col min="3847" max="3847" width="10.5703125" style="12" customWidth="1"/>
    <col min="3848" max="3848" width="5.5703125" style="12" customWidth="1"/>
    <col min="3849" max="3849" width="6.7109375" style="12" customWidth="1"/>
    <col min="3850" max="3850" width="9.5703125" style="12" customWidth="1"/>
    <col min="3851" max="3851" width="9.42578125" style="12" customWidth="1"/>
    <col min="3852" max="3854" width="11.7109375" style="12" customWidth="1"/>
    <col min="3855" max="3856" width="6.28515625" style="12" customWidth="1"/>
    <col min="3857" max="3858" width="11.7109375" style="12" customWidth="1"/>
    <col min="3859" max="3860" width="6.28515625" style="12" customWidth="1"/>
    <col min="3861" max="3861" width="15.5703125" style="12" customWidth="1"/>
    <col min="3862" max="3862" width="9.140625" style="12"/>
    <col min="3863" max="3863" width="13" style="12" customWidth="1"/>
    <col min="3864" max="3864" width="9.140625" style="12"/>
    <col min="3865" max="3866" width="6.28515625" style="12" customWidth="1"/>
    <col min="3867" max="3870" width="6.85546875" style="12" customWidth="1"/>
    <col min="3871" max="4096" width="9.140625" style="12"/>
    <col min="4097" max="4097" width="6.7109375" style="12" customWidth="1"/>
    <col min="4098" max="4098" width="15.28515625" style="12" customWidth="1"/>
    <col min="4099" max="4099" width="10.42578125" style="12" customWidth="1"/>
    <col min="4100" max="4100" width="11.28515625" style="12" customWidth="1"/>
    <col min="4101" max="4101" width="12.7109375" style="12" customWidth="1"/>
    <col min="4102" max="4102" width="17.85546875" style="12" customWidth="1"/>
    <col min="4103" max="4103" width="10.5703125" style="12" customWidth="1"/>
    <col min="4104" max="4104" width="5.5703125" style="12" customWidth="1"/>
    <col min="4105" max="4105" width="6.7109375" style="12" customWidth="1"/>
    <col min="4106" max="4106" width="9.5703125" style="12" customWidth="1"/>
    <col min="4107" max="4107" width="9.42578125" style="12" customWidth="1"/>
    <col min="4108" max="4110" width="11.7109375" style="12" customWidth="1"/>
    <col min="4111" max="4112" width="6.28515625" style="12" customWidth="1"/>
    <col min="4113" max="4114" width="11.7109375" style="12" customWidth="1"/>
    <col min="4115" max="4116" width="6.28515625" style="12" customWidth="1"/>
    <col min="4117" max="4117" width="15.5703125" style="12" customWidth="1"/>
    <col min="4118" max="4118" width="9.140625" style="12"/>
    <col min="4119" max="4119" width="13" style="12" customWidth="1"/>
    <col min="4120" max="4120" width="9.140625" style="12"/>
    <col min="4121" max="4122" width="6.28515625" style="12" customWidth="1"/>
    <col min="4123" max="4126" width="6.85546875" style="12" customWidth="1"/>
    <col min="4127" max="4352" width="9.140625" style="12"/>
    <col min="4353" max="4353" width="6.7109375" style="12" customWidth="1"/>
    <col min="4354" max="4354" width="15.28515625" style="12" customWidth="1"/>
    <col min="4355" max="4355" width="10.42578125" style="12" customWidth="1"/>
    <col min="4356" max="4356" width="11.28515625" style="12" customWidth="1"/>
    <col min="4357" max="4357" width="12.7109375" style="12" customWidth="1"/>
    <col min="4358" max="4358" width="17.85546875" style="12" customWidth="1"/>
    <col min="4359" max="4359" width="10.5703125" style="12" customWidth="1"/>
    <col min="4360" max="4360" width="5.5703125" style="12" customWidth="1"/>
    <col min="4361" max="4361" width="6.7109375" style="12" customWidth="1"/>
    <col min="4362" max="4362" width="9.5703125" style="12" customWidth="1"/>
    <col min="4363" max="4363" width="9.42578125" style="12" customWidth="1"/>
    <col min="4364" max="4366" width="11.7109375" style="12" customWidth="1"/>
    <col min="4367" max="4368" width="6.28515625" style="12" customWidth="1"/>
    <col min="4369" max="4370" width="11.7109375" style="12" customWidth="1"/>
    <col min="4371" max="4372" width="6.28515625" style="12" customWidth="1"/>
    <col min="4373" max="4373" width="15.5703125" style="12" customWidth="1"/>
    <col min="4374" max="4374" width="9.140625" style="12"/>
    <col min="4375" max="4375" width="13" style="12" customWidth="1"/>
    <col min="4376" max="4376" width="9.140625" style="12"/>
    <col min="4377" max="4378" width="6.28515625" style="12" customWidth="1"/>
    <col min="4379" max="4382" width="6.85546875" style="12" customWidth="1"/>
    <col min="4383" max="4608" width="9.140625" style="12"/>
    <col min="4609" max="4609" width="6.7109375" style="12" customWidth="1"/>
    <col min="4610" max="4610" width="15.28515625" style="12" customWidth="1"/>
    <col min="4611" max="4611" width="10.42578125" style="12" customWidth="1"/>
    <col min="4612" max="4612" width="11.28515625" style="12" customWidth="1"/>
    <col min="4613" max="4613" width="12.7109375" style="12" customWidth="1"/>
    <col min="4614" max="4614" width="17.85546875" style="12" customWidth="1"/>
    <col min="4615" max="4615" width="10.5703125" style="12" customWidth="1"/>
    <col min="4616" max="4616" width="5.5703125" style="12" customWidth="1"/>
    <col min="4617" max="4617" width="6.7109375" style="12" customWidth="1"/>
    <col min="4618" max="4618" width="9.5703125" style="12" customWidth="1"/>
    <col min="4619" max="4619" width="9.42578125" style="12" customWidth="1"/>
    <col min="4620" max="4622" width="11.7109375" style="12" customWidth="1"/>
    <col min="4623" max="4624" width="6.28515625" style="12" customWidth="1"/>
    <col min="4625" max="4626" width="11.7109375" style="12" customWidth="1"/>
    <col min="4627" max="4628" width="6.28515625" style="12" customWidth="1"/>
    <col min="4629" max="4629" width="15.5703125" style="12" customWidth="1"/>
    <col min="4630" max="4630" width="9.140625" style="12"/>
    <col min="4631" max="4631" width="13" style="12" customWidth="1"/>
    <col min="4632" max="4632" width="9.140625" style="12"/>
    <col min="4633" max="4634" width="6.28515625" style="12" customWidth="1"/>
    <col min="4635" max="4638" width="6.85546875" style="12" customWidth="1"/>
    <col min="4639" max="4864" width="9.140625" style="12"/>
    <col min="4865" max="4865" width="6.7109375" style="12" customWidth="1"/>
    <col min="4866" max="4866" width="15.28515625" style="12" customWidth="1"/>
    <col min="4867" max="4867" width="10.42578125" style="12" customWidth="1"/>
    <col min="4868" max="4868" width="11.28515625" style="12" customWidth="1"/>
    <col min="4869" max="4869" width="12.7109375" style="12" customWidth="1"/>
    <col min="4870" max="4870" width="17.85546875" style="12" customWidth="1"/>
    <col min="4871" max="4871" width="10.5703125" style="12" customWidth="1"/>
    <col min="4872" max="4872" width="5.5703125" style="12" customWidth="1"/>
    <col min="4873" max="4873" width="6.7109375" style="12" customWidth="1"/>
    <col min="4874" max="4874" width="9.5703125" style="12" customWidth="1"/>
    <col min="4875" max="4875" width="9.42578125" style="12" customWidth="1"/>
    <col min="4876" max="4878" width="11.7109375" style="12" customWidth="1"/>
    <col min="4879" max="4880" width="6.28515625" style="12" customWidth="1"/>
    <col min="4881" max="4882" width="11.7109375" style="12" customWidth="1"/>
    <col min="4883" max="4884" width="6.28515625" style="12" customWidth="1"/>
    <col min="4885" max="4885" width="15.5703125" style="12" customWidth="1"/>
    <col min="4886" max="4886" width="9.140625" style="12"/>
    <col min="4887" max="4887" width="13" style="12" customWidth="1"/>
    <col min="4888" max="4888" width="9.140625" style="12"/>
    <col min="4889" max="4890" width="6.28515625" style="12" customWidth="1"/>
    <col min="4891" max="4894" width="6.85546875" style="12" customWidth="1"/>
    <col min="4895" max="5120" width="9.140625" style="12"/>
    <col min="5121" max="5121" width="6.7109375" style="12" customWidth="1"/>
    <col min="5122" max="5122" width="15.28515625" style="12" customWidth="1"/>
    <col min="5123" max="5123" width="10.42578125" style="12" customWidth="1"/>
    <col min="5124" max="5124" width="11.28515625" style="12" customWidth="1"/>
    <col min="5125" max="5125" width="12.7109375" style="12" customWidth="1"/>
    <col min="5126" max="5126" width="17.85546875" style="12" customWidth="1"/>
    <col min="5127" max="5127" width="10.5703125" style="12" customWidth="1"/>
    <col min="5128" max="5128" width="5.5703125" style="12" customWidth="1"/>
    <col min="5129" max="5129" width="6.7109375" style="12" customWidth="1"/>
    <col min="5130" max="5130" width="9.5703125" style="12" customWidth="1"/>
    <col min="5131" max="5131" width="9.42578125" style="12" customWidth="1"/>
    <col min="5132" max="5134" width="11.7109375" style="12" customWidth="1"/>
    <col min="5135" max="5136" width="6.28515625" style="12" customWidth="1"/>
    <col min="5137" max="5138" width="11.7109375" style="12" customWidth="1"/>
    <col min="5139" max="5140" width="6.28515625" style="12" customWidth="1"/>
    <col min="5141" max="5141" width="15.5703125" style="12" customWidth="1"/>
    <col min="5142" max="5142" width="9.140625" style="12"/>
    <col min="5143" max="5143" width="13" style="12" customWidth="1"/>
    <col min="5144" max="5144" width="9.140625" style="12"/>
    <col min="5145" max="5146" width="6.28515625" style="12" customWidth="1"/>
    <col min="5147" max="5150" width="6.85546875" style="12" customWidth="1"/>
    <col min="5151" max="5376" width="9.140625" style="12"/>
    <col min="5377" max="5377" width="6.7109375" style="12" customWidth="1"/>
    <col min="5378" max="5378" width="15.28515625" style="12" customWidth="1"/>
    <col min="5379" max="5379" width="10.42578125" style="12" customWidth="1"/>
    <col min="5380" max="5380" width="11.28515625" style="12" customWidth="1"/>
    <col min="5381" max="5381" width="12.7109375" style="12" customWidth="1"/>
    <col min="5382" max="5382" width="17.85546875" style="12" customWidth="1"/>
    <col min="5383" max="5383" width="10.5703125" style="12" customWidth="1"/>
    <col min="5384" max="5384" width="5.5703125" style="12" customWidth="1"/>
    <col min="5385" max="5385" width="6.7109375" style="12" customWidth="1"/>
    <col min="5386" max="5386" width="9.5703125" style="12" customWidth="1"/>
    <col min="5387" max="5387" width="9.42578125" style="12" customWidth="1"/>
    <col min="5388" max="5390" width="11.7109375" style="12" customWidth="1"/>
    <col min="5391" max="5392" width="6.28515625" style="12" customWidth="1"/>
    <col min="5393" max="5394" width="11.7109375" style="12" customWidth="1"/>
    <col min="5395" max="5396" width="6.28515625" style="12" customWidth="1"/>
    <col min="5397" max="5397" width="15.5703125" style="12" customWidth="1"/>
    <col min="5398" max="5398" width="9.140625" style="12"/>
    <col min="5399" max="5399" width="13" style="12" customWidth="1"/>
    <col min="5400" max="5400" width="9.140625" style="12"/>
    <col min="5401" max="5402" width="6.28515625" style="12" customWidth="1"/>
    <col min="5403" max="5406" width="6.85546875" style="12" customWidth="1"/>
    <col min="5407" max="5632" width="9.140625" style="12"/>
    <col min="5633" max="5633" width="6.7109375" style="12" customWidth="1"/>
    <col min="5634" max="5634" width="15.28515625" style="12" customWidth="1"/>
    <col min="5635" max="5635" width="10.42578125" style="12" customWidth="1"/>
    <col min="5636" max="5636" width="11.28515625" style="12" customWidth="1"/>
    <col min="5637" max="5637" width="12.7109375" style="12" customWidth="1"/>
    <col min="5638" max="5638" width="17.85546875" style="12" customWidth="1"/>
    <col min="5639" max="5639" width="10.5703125" style="12" customWidth="1"/>
    <col min="5640" max="5640" width="5.5703125" style="12" customWidth="1"/>
    <col min="5641" max="5641" width="6.7109375" style="12" customWidth="1"/>
    <col min="5642" max="5642" width="9.5703125" style="12" customWidth="1"/>
    <col min="5643" max="5643" width="9.42578125" style="12" customWidth="1"/>
    <col min="5644" max="5646" width="11.7109375" style="12" customWidth="1"/>
    <col min="5647" max="5648" width="6.28515625" style="12" customWidth="1"/>
    <col min="5649" max="5650" width="11.7109375" style="12" customWidth="1"/>
    <col min="5651" max="5652" width="6.28515625" style="12" customWidth="1"/>
    <col min="5653" max="5653" width="15.5703125" style="12" customWidth="1"/>
    <col min="5654" max="5654" width="9.140625" style="12"/>
    <col min="5655" max="5655" width="13" style="12" customWidth="1"/>
    <col min="5656" max="5656" width="9.140625" style="12"/>
    <col min="5657" max="5658" width="6.28515625" style="12" customWidth="1"/>
    <col min="5659" max="5662" width="6.85546875" style="12" customWidth="1"/>
    <col min="5663" max="5888" width="9.140625" style="12"/>
    <col min="5889" max="5889" width="6.7109375" style="12" customWidth="1"/>
    <col min="5890" max="5890" width="15.28515625" style="12" customWidth="1"/>
    <col min="5891" max="5891" width="10.42578125" style="12" customWidth="1"/>
    <col min="5892" max="5892" width="11.28515625" style="12" customWidth="1"/>
    <col min="5893" max="5893" width="12.7109375" style="12" customWidth="1"/>
    <col min="5894" max="5894" width="17.85546875" style="12" customWidth="1"/>
    <col min="5895" max="5895" width="10.5703125" style="12" customWidth="1"/>
    <col min="5896" max="5896" width="5.5703125" style="12" customWidth="1"/>
    <col min="5897" max="5897" width="6.7109375" style="12" customWidth="1"/>
    <col min="5898" max="5898" width="9.5703125" style="12" customWidth="1"/>
    <col min="5899" max="5899" width="9.42578125" style="12" customWidth="1"/>
    <col min="5900" max="5902" width="11.7109375" style="12" customWidth="1"/>
    <col min="5903" max="5904" width="6.28515625" style="12" customWidth="1"/>
    <col min="5905" max="5906" width="11.7109375" style="12" customWidth="1"/>
    <col min="5907" max="5908" width="6.28515625" style="12" customWidth="1"/>
    <col min="5909" max="5909" width="15.5703125" style="12" customWidth="1"/>
    <col min="5910" max="5910" width="9.140625" style="12"/>
    <col min="5911" max="5911" width="13" style="12" customWidth="1"/>
    <col min="5912" max="5912" width="9.140625" style="12"/>
    <col min="5913" max="5914" width="6.28515625" style="12" customWidth="1"/>
    <col min="5915" max="5918" width="6.85546875" style="12" customWidth="1"/>
    <col min="5919" max="6144" width="9.140625" style="12"/>
    <col min="6145" max="6145" width="6.7109375" style="12" customWidth="1"/>
    <col min="6146" max="6146" width="15.28515625" style="12" customWidth="1"/>
    <col min="6147" max="6147" width="10.42578125" style="12" customWidth="1"/>
    <col min="6148" max="6148" width="11.28515625" style="12" customWidth="1"/>
    <col min="6149" max="6149" width="12.7109375" style="12" customWidth="1"/>
    <col min="6150" max="6150" width="17.85546875" style="12" customWidth="1"/>
    <col min="6151" max="6151" width="10.5703125" style="12" customWidth="1"/>
    <col min="6152" max="6152" width="5.5703125" style="12" customWidth="1"/>
    <col min="6153" max="6153" width="6.7109375" style="12" customWidth="1"/>
    <col min="6154" max="6154" width="9.5703125" style="12" customWidth="1"/>
    <col min="6155" max="6155" width="9.42578125" style="12" customWidth="1"/>
    <col min="6156" max="6158" width="11.7109375" style="12" customWidth="1"/>
    <col min="6159" max="6160" width="6.28515625" style="12" customWidth="1"/>
    <col min="6161" max="6162" width="11.7109375" style="12" customWidth="1"/>
    <col min="6163" max="6164" width="6.28515625" style="12" customWidth="1"/>
    <col min="6165" max="6165" width="15.5703125" style="12" customWidth="1"/>
    <col min="6166" max="6166" width="9.140625" style="12"/>
    <col min="6167" max="6167" width="13" style="12" customWidth="1"/>
    <col min="6168" max="6168" width="9.140625" style="12"/>
    <col min="6169" max="6170" width="6.28515625" style="12" customWidth="1"/>
    <col min="6171" max="6174" width="6.85546875" style="12" customWidth="1"/>
    <col min="6175" max="6400" width="9.140625" style="12"/>
    <col min="6401" max="6401" width="6.7109375" style="12" customWidth="1"/>
    <col min="6402" max="6402" width="15.28515625" style="12" customWidth="1"/>
    <col min="6403" max="6403" width="10.42578125" style="12" customWidth="1"/>
    <col min="6404" max="6404" width="11.28515625" style="12" customWidth="1"/>
    <col min="6405" max="6405" width="12.7109375" style="12" customWidth="1"/>
    <col min="6406" max="6406" width="17.85546875" style="12" customWidth="1"/>
    <col min="6407" max="6407" width="10.5703125" style="12" customWidth="1"/>
    <col min="6408" max="6408" width="5.5703125" style="12" customWidth="1"/>
    <col min="6409" max="6409" width="6.7109375" style="12" customWidth="1"/>
    <col min="6410" max="6410" width="9.5703125" style="12" customWidth="1"/>
    <col min="6411" max="6411" width="9.42578125" style="12" customWidth="1"/>
    <col min="6412" max="6414" width="11.7109375" style="12" customWidth="1"/>
    <col min="6415" max="6416" width="6.28515625" style="12" customWidth="1"/>
    <col min="6417" max="6418" width="11.7109375" style="12" customWidth="1"/>
    <col min="6419" max="6420" width="6.28515625" style="12" customWidth="1"/>
    <col min="6421" max="6421" width="15.5703125" style="12" customWidth="1"/>
    <col min="6422" max="6422" width="9.140625" style="12"/>
    <col min="6423" max="6423" width="13" style="12" customWidth="1"/>
    <col min="6424" max="6424" width="9.140625" style="12"/>
    <col min="6425" max="6426" width="6.28515625" style="12" customWidth="1"/>
    <col min="6427" max="6430" width="6.85546875" style="12" customWidth="1"/>
    <col min="6431" max="6656" width="9.140625" style="12"/>
    <col min="6657" max="6657" width="6.7109375" style="12" customWidth="1"/>
    <col min="6658" max="6658" width="15.28515625" style="12" customWidth="1"/>
    <col min="6659" max="6659" width="10.42578125" style="12" customWidth="1"/>
    <col min="6660" max="6660" width="11.28515625" style="12" customWidth="1"/>
    <col min="6661" max="6661" width="12.7109375" style="12" customWidth="1"/>
    <col min="6662" max="6662" width="17.85546875" style="12" customWidth="1"/>
    <col min="6663" max="6663" width="10.5703125" style="12" customWidth="1"/>
    <col min="6664" max="6664" width="5.5703125" style="12" customWidth="1"/>
    <col min="6665" max="6665" width="6.7109375" style="12" customWidth="1"/>
    <col min="6666" max="6666" width="9.5703125" style="12" customWidth="1"/>
    <col min="6667" max="6667" width="9.42578125" style="12" customWidth="1"/>
    <col min="6668" max="6670" width="11.7109375" style="12" customWidth="1"/>
    <col min="6671" max="6672" width="6.28515625" style="12" customWidth="1"/>
    <col min="6673" max="6674" width="11.7109375" style="12" customWidth="1"/>
    <col min="6675" max="6676" width="6.28515625" style="12" customWidth="1"/>
    <col min="6677" max="6677" width="15.5703125" style="12" customWidth="1"/>
    <col min="6678" max="6678" width="9.140625" style="12"/>
    <col min="6679" max="6679" width="13" style="12" customWidth="1"/>
    <col min="6680" max="6680" width="9.140625" style="12"/>
    <col min="6681" max="6682" width="6.28515625" style="12" customWidth="1"/>
    <col min="6683" max="6686" width="6.85546875" style="12" customWidth="1"/>
    <col min="6687" max="6912" width="9.140625" style="12"/>
    <col min="6913" max="6913" width="6.7109375" style="12" customWidth="1"/>
    <col min="6914" max="6914" width="15.28515625" style="12" customWidth="1"/>
    <col min="6915" max="6915" width="10.42578125" style="12" customWidth="1"/>
    <col min="6916" max="6916" width="11.28515625" style="12" customWidth="1"/>
    <col min="6917" max="6917" width="12.7109375" style="12" customWidth="1"/>
    <col min="6918" max="6918" width="17.85546875" style="12" customWidth="1"/>
    <col min="6919" max="6919" width="10.5703125" style="12" customWidth="1"/>
    <col min="6920" max="6920" width="5.5703125" style="12" customWidth="1"/>
    <col min="6921" max="6921" width="6.7109375" style="12" customWidth="1"/>
    <col min="6922" max="6922" width="9.5703125" style="12" customWidth="1"/>
    <col min="6923" max="6923" width="9.42578125" style="12" customWidth="1"/>
    <col min="6924" max="6926" width="11.7109375" style="12" customWidth="1"/>
    <col min="6927" max="6928" width="6.28515625" style="12" customWidth="1"/>
    <col min="6929" max="6930" width="11.7109375" style="12" customWidth="1"/>
    <col min="6931" max="6932" width="6.28515625" style="12" customWidth="1"/>
    <col min="6933" max="6933" width="15.5703125" style="12" customWidth="1"/>
    <col min="6934" max="6934" width="9.140625" style="12"/>
    <col min="6935" max="6935" width="13" style="12" customWidth="1"/>
    <col min="6936" max="6936" width="9.140625" style="12"/>
    <col min="6937" max="6938" width="6.28515625" style="12" customWidth="1"/>
    <col min="6939" max="6942" width="6.85546875" style="12" customWidth="1"/>
    <col min="6943" max="7168" width="9.140625" style="12"/>
    <col min="7169" max="7169" width="6.7109375" style="12" customWidth="1"/>
    <col min="7170" max="7170" width="15.28515625" style="12" customWidth="1"/>
    <col min="7171" max="7171" width="10.42578125" style="12" customWidth="1"/>
    <col min="7172" max="7172" width="11.28515625" style="12" customWidth="1"/>
    <col min="7173" max="7173" width="12.7109375" style="12" customWidth="1"/>
    <col min="7174" max="7174" width="17.85546875" style="12" customWidth="1"/>
    <col min="7175" max="7175" width="10.5703125" style="12" customWidth="1"/>
    <col min="7176" max="7176" width="5.5703125" style="12" customWidth="1"/>
    <col min="7177" max="7177" width="6.7109375" style="12" customWidth="1"/>
    <col min="7178" max="7178" width="9.5703125" style="12" customWidth="1"/>
    <col min="7179" max="7179" width="9.42578125" style="12" customWidth="1"/>
    <col min="7180" max="7182" width="11.7109375" style="12" customWidth="1"/>
    <col min="7183" max="7184" width="6.28515625" style="12" customWidth="1"/>
    <col min="7185" max="7186" width="11.7109375" style="12" customWidth="1"/>
    <col min="7187" max="7188" width="6.28515625" style="12" customWidth="1"/>
    <col min="7189" max="7189" width="15.5703125" style="12" customWidth="1"/>
    <col min="7190" max="7190" width="9.140625" style="12"/>
    <col min="7191" max="7191" width="13" style="12" customWidth="1"/>
    <col min="7192" max="7192" width="9.140625" style="12"/>
    <col min="7193" max="7194" width="6.28515625" style="12" customWidth="1"/>
    <col min="7195" max="7198" width="6.85546875" style="12" customWidth="1"/>
    <col min="7199" max="7424" width="9.140625" style="12"/>
    <col min="7425" max="7425" width="6.7109375" style="12" customWidth="1"/>
    <col min="7426" max="7426" width="15.28515625" style="12" customWidth="1"/>
    <col min="7427" max="7427" width="10.42578125" style="12" customWidth="1"/>
    <col min="7428" max="7428" width="11.28515625" style="12" customWidth="1"/>
    <col min="7429" max="7429" width="12.7109375" style="12" customWidth="1"/>
    <col min="7430" max="7430" width="17.85546875" style="12" customWidth="1"/>
    <col min="7431" max="7431" width="10.5703125" style="12" customWidth="1"/>
    <col min="7432" max="7432" width="5.5703125" style="12" customWidth="1"/>
    <col min="7433" max="7433" width="6.7109375" style="12" customWidth="1"/>
    <col min="7434" max="7434" width="9.5703125" style="12" customWidth="1"/>
    <col min="7435" max="7435" width="9.42578125" style="12" customWidth="1"/>
    <col min="7436" max="7438" width="11.7109375" style="12" customWidth="1"/>
    <col min="7439" max="7440" width="6.28515625" style="12" customWidth="1"/>
    <col min="7441" max="7442" width="11.7109375" style="12" customWidth="1"/>
    <col min="7443" max="7444" width="6.28515625" style="12" customWidth="1"/>
    <col min="7445" max="7445" width="15.5703125" style="12" customWidth="1"/>
    <col min="7446" max="7446" width="9.140625" style="12"/>
    <col min="7447" max="7447" width="13" style="12" customWidth="1"/>
    <col min="7448" max="7448" width="9.140625" style="12"/>
    <col min="7449" max="7450" width="6.28515625" style="12" customWidth="1"/>
    <col min="7451" max="7454" width="6.85546875" style="12" customWidth="1"/>
    <col min="7455" max="7680" width="9.140625" style="12"/>
    <col min="7681" max="7681" width="6.7109375" style="12" customWidth="1"/>
    <col min="7682" max="7682" width="15.28515625" style="12" customWidth="1"/>
    <col min="7683" max="7683" width="10.42578125" style="12" customWidth="1"/>
    <col min="7684" max="7684" width="11.28515625" style="12" customWidth="1"/>
    <col min="7685" max="7685" width="12.7109375" style="12" customWidth="1"/>
    <col min="7686" max="7686" width="17.85546875" style="12" customWidth="1"/>
    <col min="7687" max="7687" width="10.5703125" style="12" customWidth="1"/>
    <col min="7688" max="7688" width="5.5703125" style="12" customWidth="1"/>
    <col min="7689" max="7689" width="6.7109375" style="12" customWidth="1"/>
    <col min="7690" max="7690" width="9.5703125" style="12" customWidth="1"/>
    <col min="7691" max="7691" width="9.42578125" style="12" customWidth="1"/>
    <col min="7692" max="7694" width="11.7109375" style="12" customWidth="1"/>
    <col min="7695" max="7696" width="6.28515625" style="12" customWidth="1"/>
    <col min="7697" max="7698" width="11.7109375" style="12" customWidth="1"/>
    <col min="7699" max="7700" width="6.28515625" style="12" customWidth="1"/>
    <col min="7701" max="7701" width="15.5703125" style="12" customWidth="1"/>
    <col min="7702" max="7702" width="9.140625" style="12"/>
    <col min="7703" max="7703" width="13" style="12" customWidth="1"/>
    <col min="7704" max="7704" width="9.140625" style="12"/>
    <col min="7705" max="7706" width="6.28515625" style="12" customWidth="1"/>
    <col min="7707" max="7710" width="6.85546875" style="12" customWidth="1"/>
    <col min="7711" max="7936" width="9.140625" style="12"/>
    <col min="7937" max="7937" width="6.7109375" style="12" customWidth="1"/>
    <col min="7938" max="7938" width="15.28515625" style="12" customWidth="1"/>
    <col min="7939" max="7939" width="10.42578125" style="12" customWidth="1"/>
    <col min="7940" max="7940" width="11.28515625" style="12" customWidth="1"/>
    <col min="7941" max="7941" width="12.7109375" style="12" customWidth="1"/>
    <col min="7942" max="7942" width="17.85546875" style="12" customWidth="1"/>
    <col min="7943" max="7943" width="10.5703125" style="12" customWidth="1"/>
    <col min="7944" max="7944" width="5.5703125" style="12" customWidth="1"/>
    <col min="7945" max="7945" width="6.7109375" style="12" customWidth="1"/>
    <col min="7946" max="7946" width="9.5703125" style="12" customWidth="1"/>
    <col min="7947" max="7947" width="9.42578125" style="12" customWidth="1"/>
    <col min="7948" max="7950" width="11.7109375" style="12" customWidth="1"/>
    <col min="7951" max="7952" width="6.28515625" style="12" customWidth="1"/>
    <col min="7953" max="7954" width="11.7109375" style="12" customWidth="1"/>
    <col min="7955" max="7956" width="6.28515625" style="12" customWidth="1"/>
    <col min="7957" max="7957" width="15.5703125" style="12" customWidth="1"/>
    <col min="7958" max="7958" width="9.140625" style="12"/>
    <col min="7959" max="7959" width="13" style="12" customWidth="1"/>
    <col min="7960" max="7960" width="9.140625" style="12"/>
    <col min="7961" max="7962" width="6.28515625" style="12" customWidth="1"/>
    <col min="7963" max="7966" width="6.85546875" style="12" customWidth="1"/>
    <col min="7967" max="8192" width="9.140625" style="12"/>
    <col min="8193" max="8193" width="6.7109375" style="12" customWidth="1"/>
    <col min="8194" max="8194" width="15.28515625" style="12" customWidth="1"/>
    <col min="8195" max="8195" width="10.42578125" style="12" customWidth="1"/>
    <col min="8196" max="8196" width="11.28515625" style="12" customWidth="1"/>
    <col min="8197" max="8197" width="12.7109375" style="12" customWidth="1"/>
    <col min="8198" max="8198" width="17.85546875" style="12" customWidth="1"/>
    <col min="8199" max="8199" width="10.5703125" style="12" customWidth="1"/>
    <col min="8200" max="8200" width="5.5703125" style="12" customWidth="1"/>
    <col min="8201" max="8201" width="6.7109375" style="12" customWidth="1"/>
    <col min="8202" max="8202" width="9.5703125" style="12" customWidth="1"/>
    <col min="8203" max="8203" width="9.42578125" style="12" customWidth="1"/>
    <col min="8204" max="8206" width="11.7109375" style="12" customWidth="1"/>
    <col min="8207" max="8208" width="6.28515625" style="12" customWidth="1"/>
    <col min="8209" max="8210" width="11.7109375" style="12" customWidth="1"/>
    <col min="8211" max="8212" width="6.28515625" style="12" customWidth="1"/>
    <col min="8213" max="8213" width="15.5703125" style="12" customWidth="1"/>
    <col min="8214" max="8214" width="9.140625" style="12"/>
    <col min="8215" max="8215" width="13" style="12" customWidth="1"/>
    <col min="8216" max="8216" width="9.140625" style="12"/>
    <col min="8217" max="8218" width="6.28515625" style="12" customWidth="1"/>
    <col min="8219" max="8222" width="6.85546875" style="12" customWidth="1"/>
    <col min="8223" max="8448" width="9.140625" style="12"/>
    <col min="8449" max="8449" width="6.7109375" style="12" customWidth="1"/>
    <col min="8450" max="8450" width="15.28515625" style="12" customWidth="1"/>
    <col min="8451" max="8451" width="10.42578125" style="12" customWidth="1"/>
    <col min="8452" max="8452" width="11.28515625" style="12" customWidth="1"/>
    <col min="8453" max="8453" width="12.7109375" style="12" customWidth="1"/>
    <col min="8454" max="8454" width="17.85546875" style="12" customWidth="1"/>
    <col min="8455" max="8455" width="10.5703125" style="12" customWidth="1"/>
    <col min="8456" max="8456" width="5.5703125" style="12" customWidth="1"/>
    <col min="8457" max="8457" width="6.7109375" style="12" customWidth="1"/>
    <col min="8458" max="8458" width="9.5703125" style="12" customWidth="1"/>
    <col min="8459" max="8459" width="9.42578125" style="12" customWidth="1"/>
    <col min="8460" max="8462" width="11.7109375" style="12" customWidth="1"/>
    <col min="8463" max="8464" width="6.28515625" style="12" customWidth="1"/>
    <col min="8465" max="8466" width="11.7109375" style="12" customWidth="1"/>
    <col min="8467" max="8468" width="6.28515625" style="12" customWidth="1"/>
    <col min="8469" max="8469" width="15.5703125" style="12" customWidth="1"/>
    <col min="8470" max="8470" width="9.140625" style="12"/>
    <col min="8471" max="8471" width="13" style="12" customWidth="1"/>
    <col min="8472" max="8472" width="9.140625" style="12"/>
    <col min="8473" max="8474" width="6.28515625" style="12" customWidth="1"/>
    <col min="8475" max="8478" width="6.85546875" style="12" customWidth="1"/>
    <col min="8479" max="8704" width="9.140625" style="12"/>
    <col min="8705" max="8705" width="6.7109375" style="12" customWidth="1"/>
    <col min="8706" max="8706" width="15.28515625" style="12" customWidth="1"/>
    <col min="8707" max="8707" width="10.42578125" style="12" customWidth="1"/>
    <col min="8708" max="8708" width="11.28515625" style="12" customWidth="1"/>
    <col min="8709" max="8709" width="12.7109375" style="12" customWidth="1"/>
    <col min="8710" max="8710" width="17.85546875" style="12" customWidth="1"/>
    <col min="8711" max="8711" width="10.5703125" style="12" customWidth="1"/>
    <col min="8712" max="8712" width="5.5703125" style="12" customWidth="1"/>
    <col min="8713" max="8713" width="6.7109375" style="12" customWidth="1"/>
    <col min="8714" max="8714" width="9.5703125" style="12" customWidth="1"/>
    <col min="8715" max="8715" width="9.42578125" style="12" customWidth="1"/>
    <col min="8716" max="8718" width="11.7109375" style="12" customWidth="1"/>
    <col min="8719" max="8720" width="6.28515625" style="12" customWidth="1"/>
    <col min="8721" max="8722" width="11.7109375" style="12" customWidth="1"/>
    <col min="8723" max="8724" width="6.28515625" style="12" customWidth="1"/>
    <col min="8725" max="8725" width="15.5703125" style="12" customWidth="1"/>
    <col min="8726" max="8726" width="9.140625" style="12"/>
    <col min="8727" max="8727" width="13" style="12" customWidth="1"/>
    <col min="8728" max="8728" width="9.140625" style="12"/>
    <col min="8729" max="8730" width="6.28515625" style="12" customWidth="1"/>
    <col min="8731" max="8734" width="6.85546875" style="12" customWidth="1"/>
    <col min="8735" max="8960" width="9.140625" style="12"/>
    <col min="8961" max="8961" width="6.7109375" style="12" customWidth="1"/>
    <col min="8962" max="8962" width="15.28515625" style="12" customWidth="1"/>
    <col min="8963" max="8963" width="10.42578125" style="12" customWidth="1"/>
    <col min="8964" max="8964" width="11.28515625" style="12" customWidth="1"/>
    <col min="8965" max="8965" width="12.7109375" style="12" customWidth="1"/>
    <col min="8966" max="8966" width="17.85546875" style="12" customWidth="1"/>
    <col min="8967" max="8967" width="10.5703125" style="12" customWidth="1"/>
    <col min="8968" max="8968" width="5.5703125" style="12" customWidth="1"/>
    <col min="8969" max="8969" width="6.7109375" style="12" customWidth="1"/>
    <col min="8970" max="8970" width="9.5703125" style="12" customWidth="1"/>
    <col min="8971" max="8971" width="9.42578125" style="12" customWidth="1"/>
    <col min="8972" max="8974" width="11.7109375" style="12" customWidth="1"/>
    <col min="8975" max="8976" width="6.28515625" style="12" customWidth="1"/>
    <col min="8977" max="8978" width="11.7109375" style="12" customWidth="1"/>
    <col min="8979" max="8980" width="6.28515625" style="12" customWidth="1"/>
    <col min="8981" max="8981" width="15.5703125" style="12" customWidth="1"/>
    <col min="8982" max="8982" width="9.140625" style="12"/>
    <col min="8983" max="8983" width="13" style="12" customWidth="1"/>
    <col min="8984" max="8984" width="9.140625" style="12"/>
    <col min="8985" max="8986" width="6.28515625" style="12" customWidth="1"/>
    <col min="8987" max="8990" width="6.85546875" style="12" customWidth="1"/>
    <col min="8991" max="9216" width="9.140625" style="12"/>
    <col min="9217" max="9217" width="6.7109375" style="12" customWidth="1"/>
    <col min="9218" max="9218" width="15.28515625" style="12" customWidth="1"/>
    <col min="9219" max="9219" width="10.42578125" style="12" customWidth="1"/>
    <col min="9220" max="9220" width="11.28515625" style="12" customWidth="1"/>
    <col min="9221" max="9221" width="12.7109375" style="12" customWidth="1"/>
    <col min="9222" max="9222" width="17.85546875" style="12" customWidth="1"/>
    <col min="9223" max="9223" width="10.5703125" style="12" customWidth="1"/>
    <col min="9224" max="9224" width="5.5703125" style="12" customWidth="1"/>
    <col min="9225" max="9225" width="6.7109375" style="12" customWidth="1"/>
    <col min="9226" max="9226" width="9.5703125" style="12" customWidth="1"/>
    <col min="9227" max="9227" width="9.42578125" style="12" customWidth="1"/>
    <col min="9228" max="9230" width="11.7109375" style="12" customWidth="1"/>
    <col min="9231" max="9232" width="6.28515625" style="12" customWidth="1"/>
    <col min="9233" max="9234" width="11.7109375" style="12" customWidth="1"/>
    <col min="9235" max="9236" width="6.28515625" style="12" customWidth="1"/>
    <col min="9237" max="9237" width="15.5703125" style="12" customWidth="1"/>
    <col min="9238" max="9238" width="9.140625" style="12"/>
    <col min="9239" max="9239" width="13" style="12" customWidth="1"/>
    <col min="9240" max="9240" width="9.140625" style="12"/>
    <col min="9241" max="9242" width="6.28515625" style="12" customWidth="1"/>
    <col min="9243" max="9246" width="6.85546875" style="12" customWidth="1"/>
    <col min="9247" max="9472" width="9.140625" style="12"/>
    <col min="9473" max="9473" width="6.7109375" style="12" customWidth="1"/>
    <col min="9474" max="9474" width="15.28515625" style="12" customWidth="1"/>
    <col min="9475" max="9475" width="10.42578125" style="12" customWidth="1"/>
    <col min="9476" max="9476" width="11.28515625" style="12" customWidth="1"/>
    <col min="9477" max="9477" width="12.7109375" style="12" customWidth="1"/>
    <col min="9478" max="9478" width="17.85546875" style="12" customWidth="1"/>
    <col min="9479" max="9479" width="10.5703125" style="12" customWidth="1"/>
    <col min="9480" max="9480" width="5.5703125" style="12" customWidth="1"/>
    <col min="9481" max="9481" width="6.7109375" style="12" customWidth="1"/>
    <col min="9482" max="9482" width="9.5703125" style="12" customWidth="1"/>
    <col min="9483" max="9483" width="9.42578125" style="12" customWidth="1"/>
    <col min="9484" max="9486" width="11.7109375" style="12" customWidth="1"/>
    <col min="9487" max="9488" width="6.28515625" style="12" customWidth="1"/>
    <col min="9489" max="9490" width="11.7109375" style="12" customWidth="1"/>
    <col min="9491" max="9492" width="6.28515625" style="12" customWidth="1"/>
    <col min="9493" max="9493" width="15.5703125" style="12" customWidth="1"/>
    <col min="9494" max="9494" width="9.140625" style="12"/>
    <col min="9495" max="9495" width="13" style="12" customWidth="1"/>
    <col min="9496" max="9496" width="9.140625" style="12"/>
    <col min="9497" max="9498" width="6.28515625" style="12" customWidth="1"/>
    <col min="9499" max="9502" width="6.85546875" style="12" customWidth="1"/>
    <col min="9503" max="9728" width="9.140625" style="12"/>
    <col min="9729" max="9729" width="6.7109375" style="12" customWidth="1"/>
    <col min="9730" max="9730" width="15.28515625" style="12" customWidth="1"/>
    <col min="9731" max="9731" width="10.42578125" style="12" customWidth="1"/>
    <col min="9732" max="9732" width="11.28515625" style="12" customWidth="1"/>
    <col min="9733" max="9733" width="12.7109375" style="12" customWidth="1"/>
    <col min="9734" max="9734" width="17.85546875" style="12" customWidth="1"/>
    <col min="9735" max="9735" width="10.5703125" style="12" customWidth="1"/>
    <col min="9736" max="9736" width="5.5703125" style="12" customWidth="1"/>
    <col min="9737" max="9737" width="6.7109375" style="12" customWidth="1"/>
    <col min="9738" max="9738" width="9.5703125" style="12" customWidth="1"/>
    <col min="9739" max="9739" width="9.42578125" style="12" customWidth="1"/>
    <col min="9740" max="9742" width="11.7109375" style="12" customWidth="1"/>
    <col min="9743" max="9744" width="6.28515625" style="12" customWidth="1"/>
    <col min="9745" max="9746" width="11.7109375" style="12" customWidth="1"/>
    <col min="9747" max="9748" width="6.28515625" style="12" customWidth="1"/>
    <col min="9749" max="9749" width="15.5703125" style="12" customWidth="1"/>
    <col min="9750" max="9750" width="9.140625" style="12"/>
    <col min="9751" max="9751" width="13" style="12" customWidth="1"/>
    <col min="9752" max="9752" width="9.140625" style="12"/>
    <col min="9753" max="9754" width="6.28515625" style="12" customWidth="1"/>
    <col min="9755" max="9758" width="6.85546875" style="12" customWidth="1"/>
    <col min="9759" max="9984" width="9.140625" style="12"/>
    <col min="9985" max="9985" width="6.7109375" style="12" customWidth="1"/>
    <col min="9986" max="9986" width="15.28515625" style="12" customWidth="1"/>
    <col min="9987" max="9987" width="10.42578125" style="12" customWidth="1"/>
    <col min="9988" max="9988" width="11.28515625" style="12" customWidth="1"/>
    <col min="9989" max="9989" width="12.7109375" style="12" customWidth="1"/>
    <col min="9990" max="9990" width="17.85546875" style="12" customWidth="1"/>
    <col min="9991" max="9991" width="10.5703125" style="12" customWidth="1"/>
    <col min="9992" max="9992" width="5.5703125" style="12" customWidth="1"/>
    <col min="9993" max="9993" width="6.7109375" style="12" customWidth="1"/>
    <col min="9994" max="9994" width="9.5703125" style="12" customWidth="1"/>
    <col min="9995" max="9995" width="9.42578125" style="12" customWidth="1"/>
    <col min="9996" max="9998" width="11.7109375" style="12" customWidth="1"/>
    <col min="9999" max="10000" width="6.28515625" style="12" customWidth="1"/>
    <col min="10001" max="10002" width="11.7109375" style="12" customWidth="1"/>
    <col min="10003" max="10004" width="6.28515625" style="12" customWidth="1"/>
    <col min="10005" max="10005" width="15.5703125" style="12" customWidth="1"/>
    <col min="10006" max="10006" width="9.140625" style="12"/>
    <col min="10007" max="10007" width="13" style="12" customWidth="1"/>
    <col min="10008" max="10008" width="9.140625" style="12"/>
    <col min="10009" max="10010" width="6.28515625" style="12" customWidth="1"/>
    <col min="10011" max="10014" width="6.85546875" style="12" customWidth="1"/>
    <col min="10015" max="10240" width="9.140625" style="12"/>
    <col min="10241" max="10241" width="6.7109375" style="12" customWidth="1"/>
    <col min="10242" max="10242" width="15.28515625" style="12" customWidth="1"/>
    <col min="10243" max="10243" width="10.42578125" style="12" customWidth="1"/>
    <col min="10244" max="10244" width="11.28515625" style="12" customWidth="1"/>
    <col min="10245" max="10245" width="12.7109375" style="12" customWidth="1"/>
    <col min="10246" max="10246" width="17.85546875" style="12" customWidth="1"/>
    <col min="10247" max="10247" width="10.5703125" style="12" customWidth="1"/>
    <col min="10248" max="10248" width="5.5703125" style="12" customWidth="1"/>
    <col min="10249" max="10249" width="6.7109375" style="12" customWidth="1"/>
    <col min="10250" max="10250" width="9.5703125" style="12" customWidth="1"/>
    <col min="10251" max="10251" width="9.42578125" style="12" customWidth="1"/>
    <col min="10252" max="10254" width="11.7109375" style="12" customWidth="1"/>
    <col min="10255" max="10256" width="6.28515625" style="12" customWidth="1"/>
    <col min="10257" max="10258" width="11.7109375" style="12" customWidth="1"/>
    <col min="10259" max="10260" width="6.28515625" style="12" customWidth="1"/>
    <col min="10261" max="10261" width="15.5703125" style="12" customWidth="1"/>
    <col min="10262" max="10262" width="9.140625" style="12"/>
    <col min="10263" max="10263" width="13" style="12" customWidth="1"/>
    <col min="10264" max="10264" width="9.140625" style="12"/>
    <col min="10265" max="10266" width="6.28515625" style="12" customWidth="1"/>
    <col min="10267" max="10270" width="6.85546875" style="12" customWidth="1"/>
    <col min="10271" max="10496" width="9.140625" style="12"/>
    <col min="10497" max="10497" width="6.7109375" style="12" customWidth="1"/>
    <col min="10498" max="10498" width="15.28515625" style="12" customWidth="1"/>
    <col min="10499" max="10499" width="10.42578125" style="12" customWidth="1"/>
    <col min="10500" max="10500" width="11.28515625" style="12" customWidth="1"/>
    <col min="10501" max="10501" width="12.7109375" style="12" customWidth="1"/>
    <col min="10502" max="10502" width="17.85546875" style="12" customWidth="1"/>
    <col min="10503" max="10503" width="10.5703125" style="12" customWidth="1"/>
    <col min="10504" max="10504" width="5.5703125" style="12" customWidth="1"/>
    <col min="10505" max="10505" width="6.7109375" style="12" customWidth="1"/>
    <col min="10506" max="10506" width="9.5703125" style="12" customWidth="1"/>
    <col min="10507" max="10507" width="9.42578125" style="12" customWidth="1"/>
    <col min="10508" max="10510" width="11.7109375" style="12" customWidth="1"/>
    <col min="10511" max="10512" width="6.28515625" style="12" customWidth="1"/>
    <col min="10513" max="10514" width="11.7109375" style="12" customWidth="1"/>
    <col min="10515" max="10516" width="6.28515625" style="12" customWidth="1"/>
    <col min="10517" max="10517" width="15.5703125" style="12" customWidth="1"/>
    <col min="10518" max="10518" width="9.140625" style="12"/>
    <col min="10519" max="10519" width="13" style="12" customWidth="1"/>
    <col min="10520" max="10520" width="9.140625" style="12"/>
    <col min="10521" max="10522" width="6.28515625" style="12" customWidth="1"/>
    <col min="10523" max="10526" width="6.85546875" style="12" customWidth="1"/>
    <col min="10527" max="10752" width="9.140625" style="12"/>
    <col min="10753" max="10753" width="6.7109375" style="12" customWidth="1"/>
    <col min="10754" max="10754" width="15.28515625" style="12" customWidth="1"/>
    <col min="10755" max="10755" width="10.42578125" style="12" customWidth="1"/>
    <col min="10756" max="10756" width="11.28515625" style="12" customWidth="1"/>
    <col min="10757" max="10757" width="12.7109375" style="12" customWidth="1"/>
    <col min="10758" max="10758" width="17.85546875" style="12" customWidth="1"/>
    <col min="10759" max="10759" width="10.5703125" style="12" customWidth="1"/>
    <col min="10760" max="10760" width="5.5703125" style="12" customWidth="1"/>
    <col min="10761" max="10761" width="6.7109375" style="12" customWidth="1"/>
    <col min="10762" max="10762" width="9.5703125" style="12" customWidth="1"/>
    <col min="10763" max="10763" width="9.42578125" style="12" customWidth="1"/>
    <col min="10764" max="10766" width="11.7109375" style="12" customWidth="1"/>
    <col min="10767" max="10768" width="6.28515625" style="12" customWidth="1"/>
    <col min="10769" max="10770" width="11.7109375" style="12" customWidth="1"/>
    <col min="10771" max="10772" width="6.28515625" style="12" customWidth="1"/>
    <col min="10773" max="10773" width="15.5703125" style="12" customWidth="1"/>
    <col min="10774" max="10774" width="9.140625" style="12"/>
    <col min="10775" max="10775" width="13" style="12" customWidth="1"/>
    <col min="10776" max="10776" width="9.140625" style="12"/>
    <col min="10777" max="10778" width="6.28515625" style="12" customWidth="1"/>
    <col min="10779" max="10782" width="6.85546875" style="12" customWidth="1"/>
    <col min="10783" max="11008" width="9.140625" style="12"/>
    <col min="11009" max="11009" width="6.7109375" style="12" customWidth="1"/>
    <col min="11010" max="11010" width="15.28515625" style="12" customWidth="1"/>
    <col min="11011" max="11011" width="10.42578125" style="12" customWidth="1"/>
    <col min="11012" max="11012" width="11.28515625" style="12" customWidth="1"/>
    <col min="11013" max="11013" width="12.7109375" style="12" customWidth="1"/>
    <col min="11014" max="11014" width="17.85546875" style="12" customWidth="1"/>
    <col min="11015" max="11015" width="10.5703125" style="12" customWidth="1"/>
    <col min="11016" max="11016" width="5.5703125" style="12" customWidth="1"/>
    <col min="11017" max="11017" width="6.7109375" style="12" customWidth="1"/>
    <col min="11018" max="11018" width="9.5703125" style="12" customWidth="1"/>
    <col min="11019" max="11019" width="9.42578125" style="12" customWidth="1"/>
    <col min="11020" max="11022" width="11.7109375" style="12" customWidth="1"/>
    <col min="11023" max="11024" width="6.28515625" style="12" customWidth="1"/>
    <col min="11025" max="11026" width="11.7109375" style="12" customWidth="1"/>
    <col min="11027" max="11028" width="6.28515625" style="12" customWidth="1"/>
    <col min="11029" max="11029" width="15.5703125" style="12" customWidth="1"/>
    <col min="11030" max="11030" width="9.140625" style="12"/>
    <col min="11031" max="11031" width="13" style="12" customWidth="1"/>
    <col min="11032" max="11032" width="9.140625" style="12"/>
    <col min="11033" max="11034" width="6.28515625" style="12" customWidth="1"/>
    <col min="11035" max="11038" width="6.85546875" style="12" customWidth="1"/>
    <col min="11039" max="11264" width="9.140625" style="12"/>
    <col min="11265" max="11265" width="6.7109375" style="12" customWidth="1"/>
    <col min="11266" max="11266" width="15.28515625" style="12" customWidth="1"/>
    <col min="11267" max="11267" width="10.42578125" style="12" customWidth="1"/>
    <col min="11268" max="11268" width="11.28515625" style="12" customWidth="1"/>
    <col min="11269" max="11269" width="12.7109375" style="12" customWidth="1"/>
    <col min="11270" max="11270" width="17.85546875" style="12" customWidth="1"/>
    <col min="11271" max="11271" width="10.5703125" style="12" customWidth="1"/>
    <col min="11272" max="11272" width="5.5703125" style="12" customWidth="1"/>
    <col min="11273" max="11273" width="6.7109375" style="12" customWidth="1"/>
    <col min="11274" max="11274" width="9.5703125" style="12" customWidth="1"/>
    <col min="11275" max="11275" width="9.42578125" style="12" customWidth="1"/>
    <col min="11276" max="11278" width="11.7109375" style="12" customWidth="1"/>
    <col min="11279" max="11280" width="6.28515625" style="12" customWidth="1"/>
    <col min="11281" max="11282" width="11.7109375" style="12" customWidth="1"/>
    <col min="11283" max="11284" width="6.28515625" style="12" customWidth="1"/>
    <col min="11285" max="11285" width="15.5703125" style="12" customWidth="1"/>
    <col min="11286" max="11286" width="9.140625" style="12"/>
    <col min="11287" max="11287" width="13" style="12" customWidth="1"/>
    <col min="11288" max="11288" width="9.140625" style="12"/>
    <col min="11289" max="11290" width="6.28515625" style="12" customWidth="1"/>
    <col min="11291" max="11294" width="6.85546875" style="12" customWidth="1"/>
    <col min="11295" max="11520" width="9.140625" style="12"/>
    <col min="11521" max="11521" width="6.7109375" style="12" customWidth="1"/>
    <col min="11522" max="11522" width="15.28515625" style="12" customWidth="1"/>
    <col min="11523" max="11523" width="10.42578125" style="12" customWidth="1"/>
    <col min="11524" max="11524" width="11.28515625" style="12" customWidth="1"/>
    <col min="11525" max="11525" width="12.7109375" style="12" customWidth="1"/>
    <col min="11526" max="11526" width="17.85546875" style="12" customWidth="1"/>
    <col min="11527" max="11527" width="10.5703125" style="12" customWidth="1"/>
    <col min="11528" max="11528" width="5.5703125" style="12" customWidth="1"/>
    <col min="11529" max="11529" width="6.7109375" style="12" customWidth="1"/>
    <col min="11530" max="11530" width="9.5703125" style="12" customWidth="1"/>
    <col min="11531" max="11531" width="9.42578125" style="12" customWidth="1"/>
    <col min="11532" max="11534" width="11.7109375" style="12" customWidth="1"/>
    <col min="11535" max="11536" width="6.28515625" style="12" customWidth="1"/>
    <col min="11537" max="11538" width="11.7109375" style="12" customWidth="1"/>
    <col min="11539" max="11540" width="6.28515625" style="12" customWidth="1"/>
    <col min="11541" max="11541" width="15.5703125" style="12" customWidth="1"/>
    <col min="11542" max="11542" width="9.140625" style="12"/>
    <col min="11543" max="11543" width="13" style="12" customWidth="1"/>
    <col min="11544" max="11544" width="9.140625" style="12"/>
    <col min="11545" max="11546" width="6.28515625" style="12" customWidth="1"/>
    <col min="11547" max="11550" width="6.85546875" style="12" customWidth="1"/>
    <col min="11551" max="11776" width="9.140625" style="12"/>
    <col min="11777" max="11777" width="6.7109375" style="12" customWidth="1"/>
    <col min="11778" max="11778" width="15.28515625" style="12" customWidth="1"/>
    <col min="11779" max="11779" width="10.42578125" style="12" customWidth="1"/>
    <col min="11780" max="11780" width="11.28515625" style="12" customWidth="1"/>
    <col min="11781" max="11781" width="12.7109375" style="12" customWidth="1"/>
    <col min="11782" max="11782" width="17.85546875" style="12" customWidth="1"/>
    <col min="11783" max="11783" width="10.5703125" style="12" customWidth="1"/>
    <col min="11784" max="11784" width="5.5703125" style="12" customWidth="1"/>
    <col min="11785" max="11785" width="6.7109375" style="12" customWidth="1"/>
    <col min="11786" max="11786" width="9.5703125" style="12" customWidth="1"/>
    <col min="11787" max="11787" width="9.42578125" style="12" customWidth="1"/>
    <col min="11788" max="11790" width="11.7109375" style="12" customWidth="1"/>
    <col min="11791" max="11792" width="6.28515625" style="12" customWidth="1"/>
    <col min="11793" max="11794" width="11.7109375" style="12" customWidth="1"/>
    <col min="11795" max="11796" width="6.28515625" style="12" customWidth="1"/>
    <col min="11797" max="11797" width="15.5703125" style="12" customWidth="1"/>
    <col min="11798" max="11798" width="9.140625" style="12"/>
    <col min="11799" max="11799" width="13" style="12" customWidth="1"/>
    <col min="11800" max="11800" width="9.140625" style="12"/>
    <col min="11801" max="11802" width="6.28515625" style="12" customWidth="1"/>
    <col min="11803" max="11806" width="6.85546875" style="12" customWidth="1"/>
    <col min="11807" max="12032" width="9.140625" style="12"/>
    <col min="12033" max="12033" width="6.7109375" style="12" customWidth="1"/>
    <col min="12034" max="12034" width="15.28515625" style="12" customWidth="1"/>
    <col min="12035" max="12035" width="10.42578125" style="12" customWidth="1"/>
    <col min="12036" max="12036" width="11.28515625" style="12" customWidth="1"/>
    <col min="12037" max="12037" width="12.7109375" style="12" customWidth="1"/>
    <col min="12038" max="12038" width="17.85546875" style="12" customWidth="1"/>
    <col min="12039" max="12039" width="10.5703125" style="12" customWidth="1"/>
    <col min="12040" max="12040" width="5.5703125" style="12" customWidth="1"/>
    <col min="12041" max="12041" width="6.7109375" style="12" customWidth="1"/>
    <col min="12042" max="12042" width="9.5703125" style="12" customWidth="1"/>
    <col min="12043" max="12043" width="9.42578125" style="12" customWidth="1"/>
    <col min="12044" max="12046" width="11.7109375" style="12" customWidth="1"/>
    <col min="12047" max="12048" width="6.28515625" style="12" customWidth="1"/>
    <col min="12049" max="12050" width="11.7109375" style="12" customWidth="1"/>
    <col min="12051" max="12052" width="6.28515625" style="12" customWidth="1"/>
    <col min="12053" max="12053" width="15.5703125" style="12" customWidth="1"/>
    <col min="12054" max="12054" width="9.140625" style="12"/>
    <col min="12055" max="12055" width="13" style="12" customWidth="1"/>
    <col min="12056" max="12056" width="9.140625" style="12"/>
    <col min="12057" max="12058" width="6.28515625" style="12" customWidth="1"/>
    <col min="12059" max="12062" width="6.85546875" style="12" customWidth="1"/>
    <col min="12063" max="12288" width="9.140625" style="12"/>
    <col min="12289" max="12289" width="6.7109375" style="12" customWidth="1"/>
    <col min="12290" max="12290" width="15.28515625" style="12" customWidth="1"/>
    <col min="12291" max="12291" width="10.42578125" style="12" customWidth="1"/>
    <col min="12292" max="12292" width="11.28515625" style="12" customWidth="1"/>
    <col min="12293" max="12293" width="12.7109375" style="12" customWidth="1"/>
    <col min="12294" max="12294" width="17.85546875" style="12" customWidth="1"/>
    <col min="12295" max="12295" width="10.5703125" style="12" customWidth="1"/>
    <col min="12296" max="12296" width="5.5703125" style="12" customWidth="1"/>
    <col min="12297" max="12297" width="6.7109375" style="12" customWidth="1"/>
    <col min="12298" max="12298" width="9.5703125" style="12" customWidth="1"/>
    <col min="12299" max="12299" width="9.42578125" style="12" customWidth="1"/>
    <col min="12300" max="12302" width="11.7109375" style="12" customWidth="1"/>
    <col min="12303" max="12304" width="6.28515625" style="12" customWidth="1"/>
    <col min="12305" max="12306" width="11.7109375" style="12" customWidth="1"/>
    <col min="12307" max="12308" width="6.28515625" style="12" customWidth="1"/>
    <col min="12309" max="12309" width="15.5703125" style="12" customWidth="1"/>
    <col min="12310" max="12310" width="9.140625" style="12"/>
    <col min="12311" max="12311" width="13" style="12" customWidth="1"/>
    <col min="12312" max="12312" width="9.140625" style="12"/>
    <col min="12313" max="12314" width="6.28515625" style="12" customWidth="1"/>
    <col min="12315" max="12318" width="6.85546875" style="12" customWidth="1"/>
    <col min="12319" max="12544" width="9.140625" style="12"/>
    <col min="12545" max="12545" width="6.7109375" style="12" customWidth="1"/>
    <col min="12546" max="12546" width="15.28515625" style="12" customWidth="1"/>
    <col min="12547" max="12547" width="10.42578125" style="12" customWidth="1"/>
    <col min="12548" max="12548" width="11.28515625" style="12" customWidth="1"/>
    <col min="12549" max="12549" width="12.7109375" style="12" customWidth="1"/>
    <col min="12550" max="12550" width="17.85546875" style="12" customWidth="1"/>
    <col min="12551" max="12551" width="10.5703125" style="12" customWidth="1"/>
    <col min="12552" max="12552" width="5.5703125" style="12" customWidth="1"/>
    <col min="12553" max="12553" width="6.7109375" style="12" customWidth="1"/>
    <col min="12554" max="12554" width="9.5703125" style="12" customWidth="1"/>
    <col min="12555" max="12555" width="9.42578125" style="12" customWidth="1"/>
    <col min="12556" max="12558" width="11.7109375" style="12" customWidth="1"/>
    <col min="12559" max="12560" width="6.28515625" style="12" customWidth="1"/>
    <col min="12561" max="12562" width="11.7109375" style="12" customWidth="1"/>
    <col min="12563" max="12564" width="6.28515625" style="12" customWidth="1"/>
    <col min="12565" max="12565" width="15.5703125" style="12" customWidth="1"/>
    <col min="12566" max="12566" width="9.140625" style="12"/>
    <col min="12567" max="12567" width="13" style="12" customWidth="1"/>
    <col min="12568" max="12568" width="9.140625" style="12"/>
    <col min="12569" max="12570" width="6.28515625" style="12" customWidth="1"/>
    <col min="12571" max="12574" width="6.85546875" style="12" customWidth="1"/>
    <col min="12575" max="12800" width="9.140625" style="12"/>
    <col min="12801" max="12801" width="6.7109375" style="12" customWidth="1"/>
    <col min="12802" max="12802" width="15.28515625" style="12" customWidth="1"/>
    <col min="12803" max="12803" width="10.42578125" style="12" customWidth="1"/>
    <col min="12804" max="12804" width="11.28515625" style="12" customWidth="1"/>
    <col min="12805" max="12805" width="12.7109375" style="12" customWidth="1"/>
    <col min="12806" max="12806" width="17.85546875" style="12" customWidth="1"/>
    <col min="12807" max="12807" width="10.5703125" style="12" customWidth="1"/>
    <col min="12808" max="12808" width="5.5703125" style="12" customWidth="1"/>
    <col min="12809" max="12809" width="6.7109375" style="12" customWidth="1"/>
    <col min="12810" max="12810" width="9.5703125" style="12" customWidth="1"/>
    <col min="12811" max="12811" width="9.42578125" style="12" customWidth="1"/>
    <col min="12812" max="12814" width="11.7109375" style="12" customWidth="1"/>
    <col min="12815" max="12816" width="6.28515625" style="12" customWidth="1"/>
    <col min="12817" max="12818" width="11.7109375" style="12" customWidth="1"/>
    <col min="12819" max="12820" width="6.28515625" style="12" customWidth="1"/>
    <col min="12821" max="12821" width="15.5703125" style="12" customWidth="1"/>
    <col min="12822" max="12822" width="9.140625" style="12"/>
    <col min="12823" max="12823" width="13" style="12" customWidth="1"/>
    <col min="12824" max="12824" width="9.140625" style="12"/>
    <col min="12825" max="12826" width="6.28515625" style="12" customWidth="1"/>
    <col min="12827" max="12830" width="6.85546875" style="12" customWidth="1"/>
    <col min="12831" max="13056" width="9.140625" style="12"/>
    <col min="13057" max="13057" width="6.7109375" style="12" customWidth="1"/>
    <col min="13058" max="13058" width="15.28515625" style="12" customWidth="1"/>
    <col min="13059" max="13059" width="10.42578125" style="12" customWidth="1"/>
    <col min="13060" max="13060" width="11.28515625" style="12" customWidth="1"/>
    <col min="13061" max="13061" width="12.7109375" style="12" customWidth="1"/>
    <col min="13062" max="13062" width="17.85546875" style="12" customWidth="1"/>
    <col min="13063" max="13063" width="10.5703125" style="12" customWidth="1"/>
    <col min="13064" max="13064" width="5.5703125" style="12" customWidth="1"/>
    <col min="13065" max="13065" width="6.7109375" style="12" customWidth="1"/>
    <col min="13066" max="13066" width="9.5703125" style="12" customWidth="1"/>
    <col min="13067" max="13067" width="9.42578125" style="12" customWidth="1"/>
    <col min="13068" max="13070" width="11.7109375" style="12" customWidth="1"/>
    <col min="13071" max="13072" width="6.28515625" style="12" customWidth="1"/>
    <col min="13073" max="13074" width="11.7109375" style="12" customWidth="1"/>
    <col min="13075" max="13076" width="6.28515625" style="12" customWidth="1"/>
    <col min="13077" max="13077" width="15.5703125" style="12" customWidth="1"/>
    <col min="13078" max="13078" width="9.140625" style="12"/>
    <col min="13079" max="13079" width="13" style="12" customWidth="1"/>
    <col min="13080" max="13080" width="9.140625" style="12"/>
    <col min="13081" max="13082" width="6.28515625" style="12" customWidth="1"/>
    <col min="13083" max="13086" width="6.85546875" style="12" customWidth="1"/>
    <col min="13087" max="13312" width="9.140625" style="12"/>
    <col min="13313" max="13313" width="6.7109375" style="12" customWidth="1"/>
    <col min="13314" max="13314" width="15.28515625" style="12" customWidth="1"/>
    <col min="13315" max="13315" width="10.42578125" style="12" customWidth="1"/>
    <col min="13316" max="13316" width="11.28515625" style="12" customWidth="1"/>
    <col min="13317" max="13317" width="12.7109375" style="12" customWidth="1"/>
    <col min="13318" max="13318" width="17.85546875" style="12" customWidth="1"/>
    <col min="13319" max="13319" width="10.5703125" style="12" customWidth="1"/>
    <col min="13320" max="13320" width="5.5703125" style="12" customWidth="1"/>
    <col min="13321" max="13321" width="6.7109375" style="12" customWidth="1"/>
    <col min="13322" max="13322" width="9.5703125" style="12" customWidth="1"/>
    <col min="13323" max="13323" width="9.42578125" style="12" customWidth="1"/>
    <col min="13324" max="13326" width="11.7109375" style="12" customWidth="1"/>
    <col min="13327" max="13328" width="6.28515625" style="12" customWidth="1"/>
    <col min="13329" max="13330" width="11.7109375" style="12" customWidth="1"/>
    <col min="13331" max="13332" width="6.28515625" style="12" customWidth="1"/>
    <col min="13333" max="13333" width="15.5703125" style="12" customWidth="1"/>
    <col min="13334" max="13334" width="9.140625" style="12"/>
    <col min="13335" max="13335" width="13" style="12" customWidth="1"/>
    <col min="13336" max="13336" width="9.140625" style="12"/>
    <col min="13337" max="13338" width="6.28515625" style="12" customWidth="1"/>
    <col min="13339" max="13342" width="6.85546875" style="12" customWidth="1"/>
    <col min="13343" max="13568" width="9.140625" style="12"/>
    <col min="13569" max="13569" width="6.7109375" style="12" customWidth="1"/>
    <col min="13570" max="13570" width="15.28515625" style="12" customWidth="1"/>
    <col min="13571" max="13571" width="10.42578125" style="12" customWidth="1"/>
    <col min="13572" max="13572" width="11.28515625" style="12" customWidth="1"/>
    <col min="13573" max="13573" width="12.7109375" style="12" customWidth="1"/>
    <col min="13574" max="13574" width="17.85546875" style="12" customWidth="1"/>
    <col min="13575" max="13575" width="10.5703125" style="12" customWidth="1"/>
    <col min="13576" max="13576" width="5.5703125" style="12" customWidth="1"/>
    <col min="13577" max="13577" width="6.7109375" style="12" customWidth="1"/>
    <col min="13578" max="13578" width="9.5703125" style="12" customWidth="1"/>
    <col min="13579" max="13579" width="9.42578125" style="12" customWidth="1"/>
    <col min="13580" max="13582" width="11.7109375" style="12" customWidth="1"/>
    <col min="13583" max="13584" width="6.28515625" style="12" customWidth="1"/>
    <col min="13585" max="13586" width="11.7109375" style="12" customWidth="1"/>
    <col min="13587" max="13588" width="6.28515625" style="12" customWidth="1"/>
    <col min="13589" max="13589" width="15.5703125" style="12" customWidth="1"/>
    <col min="13590" max="13590" width="9.140625" style="12"/>
    <col min="13591" max="13591" width="13" style="12" customWidth="1"/>
    <col min="13592" max="13592" width="9.140625" style="12"/>
    <col min="13593" max="13594" width="6.28515625" style="12" customWidth="1"/>
    <col min="13595" max="13598" width="6.85546875" style="12" customWidth="1"/>
    <col min="13599" max="13824" width="9.140625" style="12"/>
    <col min="13825" max="13825" width="6.7109375" style="12" customWidth="1"/>
    <col min="13826" max="13826" width="15.28515625" style="12" customWidth="1"/>
    <col min="13827" max="13827" width="10.42578125" style="12" customWidth="1"/>
    <col min="13828" max="13828" width="11.28515625" style="12" customWidth="1"/>
    <col min="13829" max="13829" width="12.7109375" style="12" customWidth="1"/>
    <col min="13830" max="13830" width="17.85546875" style="12" customWidth="1"/>
    <col min="13831" max="13831" width="10.5703125" style="12" customWidth="1"/>
    <col min="13832" max="13832" width="5.5703125" style="12" customWidth="1"/>
    <col min="13833" max="13833" width="6.7109375" style="12" customWidth="1"/>
    <col min="13834" max="13834" width="9.5703125" style="12" customWidth="1"/>
    <col min="13835" max="13835" width="9.42578125" style="12" customWidth="1"/>
    <col min="13836" max="13838" width="11.7109375" style="12" customWidth="1"/>
    <col min="13839" max="13840" width="6.28515625" style="12" customWidth="1"/>
    <col min="13841" max="13842" width="11.7109375" style="12" customWidth="1"/>
    <col min="13843" max="13844" width="6.28515625" style="12" customWidth="1"/>
    <col min="13845" max="13845" width="15.5703125" style="12" customWidth="1"/>
    <col min="13846" max="13846" width="9.140625" style="12"/>
    <col min="13847" max="13847" width="13" style="12" customWidth="1"/>
    <col min="13848" max="13848" width="9.140625" style="12"/>
    <col min="13849" max="13850" width="6.28515625" style="12" customWidth="1"/>
    <col min="13851" max="13854" width="6.85546875" style="12" customWidth="1"/>
    <col min="13855" max="14080" width="9.140625" style="12"/>
    <col min="14081" max="14081" width="6.7109375" style="12" customWidth="1"/>
    <col min="14082" max="14082" width="15.28515625" style="12" customWidth="1"/>
    <col min="14083" max="14083" width="10.42578125" style="12" customWidth="1"/>
    <col min="14084" max="14084" width="11.28515625" style="12" customWidth="1"/>
    <col min="14085" max="14085" width="12.7109375" style="12" customWidth="1"/>
    <col min="14086" max="14086" width="17.85546875" style="12" customWidth="1"/>
    <col min="14087" max="14087" width="10.5703125" style="12" customWidth="1"/>
    <col min="14088" max="14088" width="5.5703125" style="12" customWidth="1"/>
    <col min="14089" max="14089" width="6.7109375" style="12" customWidth="1"/>
    <col min="14090" max="14090" width="9.5703125" style="12" customWidth="1"/>
    <col min="14091" max="14091" width="9.42578125" style="12" customWidth="1"/>
    <col min="14092" max="14094" width="11.7109375" style="12" customWidth="1"/>
    <col min="14095" max="14096" width="6.28515625" style="12" customWidth="1"/>
    <col min="14097" max="14098" width="11.7109375" style="12" customWidth="1"/>
    <col min="14099" max="14100" width="6.28515625" style="12" customWidth="1"/>
    <col min="14101" max="14101" width="15.5703125" style="12" customWidth="1"/>
    <col min="14102" max="14102" width="9.140625" style="12"/>
    <col min="14103" max="14103" width="13" style="12" customWidth="1"/>
    <col min="14104" max="14104" width="9.140625" style="12"/>
    <col min="14105" max="14106" width="6.28515625" style="12" customWidth="1"/>
    <col min="14107" max="14110" width="6.85546875" style="12" customWidth="1"/>
    <col min="14111" max="14336" width="9.140625" style="12"/>
    <col min="14337" max="14337" width="6.7109375" style="12" customWidth="1"/>
    <col min="14338" max="14338" width="15.28515625" style="12" customWidth="1"/>
    <col min="14339" max="14339" width="10.42578125" style="12" customWidth="1"/>
    <col min="14340" max="14340" width="11.28515625" style="12" customWidth="1"/>
    <col min="14341" max="14341" width="12.7109375" style="12" customWidth="1"/>
    <col min="14342" max="14342" width="17.85546875" style="12" customWidth="1"/>
    <col min="14343" max="14343" width="10.5703125" style="12" customWidth="1"/>
    <col min="14344" max="14344" width="5.5703125" style="12" customWidth="1"/>
    <col min="14345" max="14345" width="6.7109375" style="12" customWidth="1"/>
    <col min="14346" max="14346" width="9.5703125" style="12" customWidth="1"/>
    <col min="14347" max="14347" width="9.42578125" style="12" customWidth="1"/>
    <col min="14348" max="14350" width="11.7109375" style="12" customWidth="1"/>
    <col min="14351" max="14352" width="6.28515625" style="12" customWidth="1"/>
    <col min="14353" max="14354" width="11.7109375" style="12" customWidth="1"/>
    <col min="14355" max="14356" width="6.28515625" style="12" customWidth="1"/>
    <col min="14357" max="14357" width="15.5703125" style="12" customWidth="1"/>
    <col min="14358" max="14358" width="9.140625" style="12"/>
    <col min="14359" max="14359" width="13" style="12" customWidth="1"/>
    <col min="14360" max="14360" width="9.140625" style="12"/>
    <col min="14361" max="14362" width="6.28515625" style="12" customWidth="1"/>
    <col min="14363" max="14366" width="6.85546875" style="12" customWidth="1"/>
    <col min="14367" max="14592" width="9.140625" style="12"/>
    <col min="14593" max="14593" width="6.7109375" style="12" customWidth="1"/>
    <col min="14594" max="14594" width="15.28515625" style="12" customWidth="1"/>
    <col min="14595" max="14595" width="10.42578125" style="12" customWidth="1"/>
    <col min="14596" max="14596" width="11.28515625" style="12" customWidth="1"/>
    <col min="14597" max="14597" width="12.7109375" style="12" customWidth="1"/>
    <col min="14598" max="14598" width="17.85546875" style="12" customWidth="1"/>
    <col min="14599" max="14599" width="10.5703125" style="12" customWidth="1"/>
    <col min="14600" max="14600" width="5.5703125" style="12" customWidth="1"/>
    <col min="14601" max="14601" width="6.7109375" style="12" customWidth="1"/>
    <col min="14602" max="14602" width="9.5703125" style="12" customWidth="1"/>
    <col min="14603" max="14603" width="9.42578125" style="12" customWidth="1"/>
    <col min="14604" max="14606" width="11.7109375" style="12" customWidth="1"/>
    <col min="14607" max="14608" width="6.28515625" style="12" customWidth="1"/>
    <col min="14609" max="14610" width="11.7109375" style="12" customWidth="1"/>
    <col min="14611" max="14612" width="6.28515625" style="12" customWidth="1"/>
    <col min="14613" max="14613" width="15.5703125" style="12" customWidth="1"/>
    <col min="14614" max="14614" width="9.140625" style="12"/>
    <col min="14615" max="14615" width="13" style="12" customWidth="1"/>
    <col min="14616" max="14616" width="9.140625" style="12"/>
    <col min="14617" max="14618" width="6.28515625" style="12" customWidth="1"/>
    <col min="14619" max="14622" width="6.85546875" style="12" customWidth="1"/>
    <col min="14623" max="14848" width="9.140625" style="12"/>
    <col min="14849" max="14849" width="6.7109375" style="12" customWidth="1"/>
    <col min="14850" max="14850" width="15.28515625" style="12" customWidth="1"/>
    <col min="14851" max="14851" width="10.42578125" style="12" customWidth="1"/>
    <col min="14852" max="14852" width="11.28515625" style="12" customWidth="1"/>
    <col min="14853" max="14853" width="12.7109375" style="12" customWidth="1"/>
    <col min="14854" max="14854" width="17.85546875" style="12" customWidth="1"/>
    <col min="14855" max="14855" width="10.5703125" style="12" customWidth="1"/>
    <col min="14856" max="14856" width="5.5703125" style="12" customWidth="1"/>
    <col min="14857" max="14857" width="6.7109375" style="12" customWidth="1"/>
    <col min="14858" max="14858" width="9.5703125" style="12" customWidth="1"/>
    <col min="14859" max="14859" width="9.42578125" style="12" customWidth="1"/>
    <col min="14860" max="14862" width="11.7109375" style="12" customWidth="1"/>
    <col min="14863" max="14864" width="6.28515625" style="12" customWidth="1"/>
    <col min="14865" max="14866" width="11.7109375" style="12" customWidth="1"/>
    <col min="14867" max="14868" width="6.28515625" style="12" customWidth="1"/>
    <col min="14869" max="14869" width="15.5703125" style="12" customWidth="1"/>
    <col min="14870" max="14870" width="9.140625" style="12"/>
    <col min="14871" max="14871" width="13" style="12" customWidth="1"/>
    <col min="14872" max="14872" width="9.140625" style="12"/>
    <col min="14873" max="14874" width="6.28515625" style="12" customWidth="1"/>
    <col min="14875" max="14878" width="6.85546875" style="12" customWidth="1"/>
    <col min="14879" max="15104" width="9.140625" style="12"/>
    <col min="15105" max="15105" width="6.7109375" style="12" customWidth="1"/>
    <col min="15106" max="15106" width="15.28515625" style="12" customWidth="1"/>
    <col min="15107" max="15107" width="10.42578125" style="12" customWidth="1"/>
    <col min="15108" max="15108" width="11.28515625" style="12" customWidth="1"/>
    <col min="15109" max="15109" width="12.7109375" style="12" customWidth="1"/>
    <col min="15110" max="15110" width="17.85546875" style="12" customWidth="1"/>
    <col min="15111" max="15111" width="10.5703125" style="12" customWidth="1"/>
    <col min="15112" max="15112" width="5.5703125" style="12" customWidth="1"/>
    <col min="15113" max="15113" width="6.7109375" style="12" customWidth="1"/>
    <col min="15114" max="15114" width="9.5703125" style="12" customWidth="1"/>
    <col min="15115" max="15115" width="9.42578125" style="12" customWidth="1"/>
    <col min="15116" max="15118" width="11.7109375" style="12" customWidth="1"/>
    <col min="15119" max="15120" width="6.28515625" style="12" customWidth="1"/>
    <col min="15121" max="15122" width="11.7109375" style="12" customWidth="1"/>
    <col min="15123" max="15124" width="6.28515625" style="12" customWidth="1"/>
    <col min="15125" max="15125" width="15.5703125" style="12" customWidth="1"/>
    <col min="15126" max="15126" width="9.140625" style="12"/>
    <col min="15127" max="15127" width="13" style="12" customWidth="1"/>
    <col min="15128" max="15128" width="9.140625" style="12"/>
    <col min="15129" max="15130" width="6.28515625" style="12" customWidth="1"/>
    <col min="15131" max="15134" width="6.85546875" style="12" customWidth="1"/>
    <col min="15135" max="15360" width="9.140625" style="12"/>
    <col min="15361" max="15361" width="6.7109375" style="12" customWidth="1"/>
    <col min="15362" max="15362" width="15.28515625" style="12" customWidth="1"/>
    <col min="15363" max="15363" width="10.42578125" style="12" customWidth="1"/>
    <col min="15364" max="15364" width="11.28515625" style="12" customWidth="1"/>
    <col min="15365" max="15365" width="12.7109375" style="12" customWidth="1"/>
    <col min="15366" max="15366" width="17.85546875" style="12" customWidth="1"/>
    <col min="15367" max="15367" width="10.5703125" style="12" customWidth="1"/>
    <col min="15368" max="15368" width="5.5703125" style="12" customWidth="1"/>
    <col min="15369" max="15369" width="6.7109375" style="12" customWidth="1"/>
    <col min="15370" max="15370" width="9.5703125" style="12" customWidth="1"/>
    <col min="15371" max="15371" width="9.42578125" style="12" customWidth="1"/>
    <col min="15372" max="15374" width="11.7109375" style="12" customWidth="1"/>
    <col min="15375" max="15376" width="6.28515625" style="12" customWidth="1"/>
    <col min="15377" max="15378" width="11.7109375" style="12" customWidth="1"/>
    <col min="15379" max="15380" width="6.28515625" style="12" customWidth="1"/>
    <col min="15381" max="15381" width="15.5703125" style="12" customWidth="1"/>
    <col min="15382" max="15382" width="9.140625" style="12"/>
    <col min="15383" max="15383" width="13" style="12" customWidth="1"/>
    <col min="15384" max="15384" width="9.140625" style="12"/>
    <col min="15385" max="15386" width="6.28515625" style="12" customWidth="1"/>
    <col min="15387" max="15390" width="6.85546875" style="12" customWidth="1"/>
    <col min="15391" max="15616" width="9.140625" style="12"/>
    <col min="15617" max="15617" width="6.7109375" style="12" customWidth="1"/>
    <col min="15618" max="15618" width="15.28515625" style="12" customWidth="1"/>
    <col min="15619" max="15619" width="10.42578125" style="12" customWidth="1"/>
    <col min="15620" max="15620" width="11.28515625" style="12" customWidth="1"/>
    <col min="15621" max="15621" width="12.7109375" style="12" customWidth="1"/>
    <col min="15622" max="15622" width="17.85546875" style="12" customWidth="1"/>
    <col min="15623" max="15623" width="10.5703125" style="12" customWidth="1"/>
    <col min="15624" max="15624" width="5.5703125" style="12" customWidth="1"/>
    <col min="15625" max="15625" width="6.7109375" style="12" customWidth="1"/>
    <col min="15626" max="15626" width="9.5703125" style="12" customWidth="1"/>
    <col min="15627" max="15627" width="9.42578125" style="12" customWidth="1"/>
    <col min="15628" max="15630" width="11.7109375" style="12" customWidth="1"/>
    <col min="15631" max="15632" width="6.28515625" style="12" customWidth="1"/>
    <col min="15633" max="15634" width="11.7109375" style="12" customWidth="1"/>
    <col min="15635" max="15636" width="6.28515625" style="12" customWidth="1"/>
    <col min="15637" max="15637" width="15.5703125" style="12" customWidth="1"/>
    <col min="15638" max="15638" width="9.140625" style="12"/>
    <col min="15639" max="15639" width="13" style="12" customWidth="1"/>
    <col min="15640" max="15640" width="9.140625" style="12"/>
    <col min="15641" max="15642" width="6.28515625" style="12" customWidth="1"/>
    <col min="15643" max="15646" width="6.85546875" style="12" customWidth="1"/>
    <col min="15647" max="15872" width="9.140625" style="12"/>
    <col min="15873" max="15873" width="6.7109375" style="12" customWidth="1"/>
    <col min="15874" max="15874" width="15.28515625" style="12" customWidth="1"/>
    <col min="15875" max="15875" width="10.42578125" style="12" customWidth="1"/>
    <col min="15876" max="15876" width="11.28515625" style="12" customWidth="1"/>
    <col min="15877" max="15877" width="12.7109375" style="12" customWidth="1"/>
    <col min="15878" max="15878" width="17.85546875" style="12" customWidth="1"/>
    <col min="15879" max="15879" width="10.5703125" style="12" customWidth="1"/>
    <col min="15880" max="15880" width="5.5703125" style="12" customWidth="1"/>
    <col min="15881" max="15881" width="6.7109375" style="12" customWidth="1"/>
    <col min="15882" max="15882" width="9.5703125" style="12" customWidth="1"/>
    <col min="15883" max="15883" width="9.42578125" style="12" customWidth="1"/>
    <col min="15884" max="15886" width="11.7109375" style="12" customWidth="1"/>
    <col min="15887" max="15888" width="6.28515625" style="12" customWidth="1"/>
    <col min="15889" max="15890" width="11.7109375" style="12" customWidth="1"/>
    <col min="15891" max="15892" width="6.28515625" style="12" customWidth="1"/>
    <col min="15893" max="15893" width="15.5703125" style="12" customWidth="1"/>
    <col min="15894" max="15894" width="9.140625" style="12"/>
    <col min="15895" max="15895" width="13" style="12" customWidth="1"/>
    <col min="15896" max="15896" width="9.140625" style="12"/>
    <col min="15897" max="15898" width="6.28515625" style="12" customWidth="1"/>
    <col min="15899" max="15902" width="6.85546875" style="12" customWidth="1"/>
    <col min="15903" max="16128" width="9.140625" style="12"/>
    <col min="16129" max="16129" width="6.7109375" style="12" customWidth="1"/>
    <col min="16130" max="16130" width="15.28515625" style="12" customWidth="1"/>
    <col min="16131" max="16131" width="10.42578125" style="12" customWidth="1"/>
    <col min="16132" max="16132" width="11.28515625" style="12" customWidth="1"/>
    <col min="16133" max="16133" width="12.7109375" style="12" customWidth="1"/>
    <col min="16134" max="16134" width="17.85546875" style="12" customWidth="1"/>
    <col min="16135" max="16135" width="10.5703125" style="12" customWidth="1"/>
    <col min="16136" max="16136" width="5.5703125" style="12" customWidth="1"/>
    <col min="16137" max="16137" width="6.7109375" style="12" customWidth="1"/>
    <col min="16138" max="16138" width="9.5703125" style="12" customWidth="1"/>
    <col min="16139" max="16139" width="9.42578125" style="12" customWidth="1"/>
    <col min="16140" max="16142" width="11.7109375" style="12" customWidth="1"/>
    <col min="16143" max="16144" width="6.28515625" style="12" customWidth="1"/>
    <col min="16145" max="16146" width="11.7109375" style="12" customWidth="1"/>
    <col min="16147" max="16148" width="6.28515625" style="12" customWidth="1"/>
    <col min="16149" max="16149" width="15.5703125" style="12" customWidth="1"/>
    <col min="16150" max="16150" width="9.140625" style="12"/>
    <col min="16151" max="16151" width="13" style="12" customWidth="1"/>
    <col min="16152" max="16152" width="9.140625" style="12"/>
    <col min="16153" max="16154" width="6.28515625" style="12" customWidth="1"/>
    <col min="16155" max="16158" width="6.85546875" style="12" customWidth="1"/>
    <col min="16159" max="16384" width="9.140625" style="12"/>
  </cols>
  <sheetData>
    <row r="1" spans="1:30" s="40" customFormat="1" ht="32.25" customHeight="1" outlineLevel="1" x14ac:dyDescent="0.25">
      <c r="M1" s="41"/>
      <c r="N1" s="890" t="s">
        <v>328</v>
      </c>
      <c r="O1" s="890"/>
      <c r="P1" s="890"/>
    </row>
    <row r="2" spans="1:30" s="2" customFormat="1" ht="11.25" outlineLevel="1" x14ac:dyDescent="0.2"/>
    <row r="3" spans="1:30" s="2" customFormat="1" ht="11.25" outlineLevel="1" x14ac:dyDescent="0.2">
      <c r="A3" s="835" t="s">
        <v>329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</row>
    <row r="4" spans="1:30" s="14" customFormat="1" ht="10.5" outlineLevel="1" x14ac:dyDescent="0.15"/>
    <row r="5" spans="1:30" s="2" customFormat="1" ht="11.25" outlineLevel="1" x14ac:dyDescent="0.2">
      <c r="F5" s="67" t="s">
        <v>2</v>
      </c>
      <c r="G5" s="345" t="str">
        <f>'Пр 1 (произв)'!M5</f>
        <v>Муниципальное предприятие Заполярного района "Севержилкомсервис"</v>
      </c>
      <c r="H5" s="172"/>
      <c r="I5" s="172"/>
      <c r="J5" s="172"/>
      <c r="K5" s="172"/>
      <c r="O5" s="53"/>
    </row>
    <row r="6" spans="1:30" s="2" customFormat="1" ht="12.75" customHeight="1" outlineLevel="1" x14ac:dyDescent="0.2">
      <c r="E6" s="54"/>
      <c r="G6" s="836" t="s">
        <v>3</v>
      </c>
      <c r="H6" s="836"/>
      <c r="I6" s="836"/>
      <c r="J6" s="836"/>
      <c r="K6" s="836"/>
      <c r="O6" s="54"/>
    </row>
    <row r="7" spans="1:30" s="2" customFormat="1" ht="12.75" customHeight="1" outlineLevel="1" x14ac:dyDescent="0.2">
      <c r="E7" s="54"/>
      <c r="F7" s="4"/>
      <c r="G7" s="4"/>
      <c r="H7" s="4"/>
      <c r="I7" s="4"/>
      <c r="J7" s="4"/>
      <c r="O7" s="54"/>
    </row>
    <row r="8" spans="1:30" s="2" customFormat="1" ht="11.25" outlineLevel="1" x14ac:dyDescent="0.2">
      <c r="E8" s="54"/>
      <c r="F8" s="54"/>
      <c r="H8" s="68" t="s">
        <v>4</v>
      </c>
      <c r="I8" s="26" t="s">
        <v>1256</v>
      </c>
      <c r="J8" s="53" t="s">
        <v>5</v>
      </c>
      <c r="K8" s="53"/>
      <c r="L8" s="53"/>
      <c r="M8" s="53"/>
      <c r="N8" s="53"/>
      <c r="O8" s="53"/>
    </row>
    <row r="9" spans="1:30" s="2" customFormat="1" ht="11.25" outlineLevel="1" x14ac:dyDescent="0.2">
      <c r="E9" s="54"/>
      <c r="F9" s="54"/>
      <c r="H9" s="68"/>
      <c r="I9" s="248"/>
      <c r="J9" s="53"/>
      <c r="K9" s="53"/>
      <c r="L9" s="53"/>
      <c r="M9" s="53"/>
      <c r="N9" s="53"/>
      <c r="O9" s="53"/>
    </row>
    <row r="10" spans="1:30" s="2" customFormat="1" ht="11.25" outlineLevel="1" x14ac:dyDescent="0.2">
      <c r="E10" s="54"/>
      <c r="F10" s="54"/>
      <c r="H10" s="68"/>
      <c r="I10" s="248"/>
      <c r="J10" s="53"/>
      <c r="K10" s="53"/>
      <c r="L10" s="53"/>
      <c r="M10" s="53"/>
      <c r="N10" s="53"/>
      <c r="O10" s="53"/>
    </row>
    <row r="11" spans="1:30" s="2" customFormat="1" ht="11.25" outlineLevel="1" x14ac:dyDescent="0.2">
      <c r="E11" s="54"/>
      <c r="F11" s="54"/>
      <c r="H11" s="68"/>
      <c r="I11" s="248"/>
      <c r="J11" s="53"/>
      <c r="K11" s="53"/>
      <c r="L11" s="53"/>
      <c r="M11" s="53"/>
      <c r="N11" s="53"/>
      <c r="O11" s="53"/>
    </row>
    <row r="12" spans="1:30" s="2" customFormat="1" ht="11.25" outlineLevel="1" x14ac:dyDescent="0.2">
      <c r="E12" s="54"/>
      <c r="F12" s="54"/>
      <c r="G12" s="54"/>
      <c r="H12" s="54"/>
      <c r="J12" s="53"/>
      <c r="K12" s="53"/>
      <c r="L12" s="53"/>
      <c r="M12" s="53"/>
      <c r="N12" s="53"/>
      <c r="O12" s="53"/>
    </row>
    <row r="13" spans="1:30" s="28" customFormat="1" ht="53.25" customHeight="1" x14ac:dyDescent="0.2">
      <c r="A13" s="900" t="s">
        <v>8</v>
      </c>
      <c r="B13" s="900" t="s">
        <v>91</v>
      </c>
      <c r="C13" s="900" t="s">
        <v>296</v>
      </c>
      <c r="D13" s="920" t="s">
        <v>330</v>
      </c>
      <c r="E13" s="929"/>
      <c r="F13" s="921"/>
      <c r="G13" s="923" t="s">
        <v>331</v>
      </c>
      <c r="H13" s="920" t="s">
        <v>332</v>
      </c>
      <c r="I13" s="929"/>
      <c r="J13" s="929"/>
      <c r="K13" s="929"/>
      <c r="L13" s="929"/>
      <c r="M13" s="921"/>
      <c r="N13" s="920" t="s">
        <v>333</v>
      </c>
      <c r="O13" s="929"/>
      <c r="P13" s="921"/>
      <c r="Q13" s="920" t="s">
        <v>334</v>
      </c>
      <c r="R13" s="929"/>
      <c r="S13" s="929"/>
      <c r="T13" s="921"/>
      <c r="U13" s="900" t="s">
        <v>335</v>
      </c>
      <c r="V13" s="1000" t="s">
        <v>336</v>
      </c>
      <c r="W13" s="1001"/>
      <c r="X13" s="900" t="s">
        <v>337</v>
      </c>
      <c r="Y13" s="1000" t="s">
        <v>338</v>
      </c>
      <c r="Z13" s="1001"/>
      <c r="AA13" s="999" t="s">
        <v>339</v>
      </c>
      <c r="AB13" s="999"/>
      <c r="AC13" s="999"/>
      <c r="AD13" s="999"/>
    </row>
    <row r="14" spans="1:30" s="28" customFormat="1" ht="129.75" customHeight="1" x14ac:dyDescent="0.2">
      <c r="A14" s="900"/>
      <c r="B14" s="900"/>
      <c r="C14" s="900"/>
      <c r="D14" s="900" t="s">
        <v>340</v>
      </c>
      <c r="E14" s="900"/>
      <c r="F14" s="900" t="s">
        <v>341</v>
      </c>
      <c r="G14" s="924"/>
      <c r="H14" s="900" t="s">
        <v>342</v>
      </c>
      <c r="I14" s="900"/>
      <c r="J14" s="920" t="s">
        <v>343</v>
      </c>
      <c r="K14" s="921"/>
      <c r="L14" s="923" t="s">
        <v>344</v>
      </c>
      <c r="M14" s="923" t="s">
        <v>345</v>
      </c>
      <c r="N14" s="900" t="s">
        <v>346</v>
      </c>
      <c r="O14" s="920" t="s">
        <v>347</v>
      </c>
      <c r="P14" s="921"/>
      <c r="Q14" s="900" t="s">
        <v>348</v>
      </c>
      <c r="R14" s="900" t="s">
        <v>349</v>
      </c>
      <c r="S14" s="920" t="s">
        <v>350</v>
      </c>
      <c r="T14" s="921"/>
      <c r="U14" s="900"/>
      <c r="V14" s="1002"/>
      <c r="W14" s="1003"/>
      <c r="X14" s="900"/>
      <c r="Y14" s="1002"/>
      <c r="Z14" s="1003"/>
      <c r="AA14" s="920" t="s">
        <v>351</v>
      </c>
      <c r="AB14" s="921"/>
      <c r="AC14" s="920" t="s">
        <v>352</v>
      </c>
      <c r="AD14" s="921"/>
    </row>
    <row r="15" spans="1:30" s="28" customFormat="1" ht="26.25" customHeight="1" x14ac:dyDescent="0.2">
      <c r="A15" s="900"/>
      <c r="B15" s="900"/>
      <c r="C15" s="900"/>
      <c r="D15" s="79" t="s">
        <v>353</v>
      </c>
      <c r="E15" s="29" t="s">
        <v>354</v>
      </c>
      <c r="F15" s="900"/>
      <c r="G15" s="925"/>
      <c r="H15" s="900"/>
      <c r="I15" s="900"/>
      <c r="J15" s="29" t="s">
        <v>355</v>
      </c>
      <c r="K15" s="29" t="s">
        <v>356</v>
      </c>
      <c r="L15" s="925"/>
      <c r="M15" s="925"/>
      <c r="N15" s="900"/>
      <c r="O15" s="31" t="s">
        <v>357</v>
      </c>
      <c r="P15" s="31" t="s">
        <v>358</v>
      </c>
      <c r="Q15" s="900"/>
      <c r="R15" s="900"/>
      <c r="S15" s="31" t="s">
        <v>357</v>
      </c>
      <c r="T15" s="31" t="s">
        <v>358</v>
      </c>
      <c r="U15" s="900"/>
      <c r="V15" s="29" t="s">
        <v>359</v>
      </c>
      <c r="W15" s="29" t="s">
        <v>360</v>
      </c>
      <c r="X15" s="900"/>
      <c r="Y15" s="31" t="s">
        <v>357</v>
      </c>
      <c r="Z15" s="31" t="s">
        <v>358</v>
      </c>
      <c r="AA15" s="31" t="s">
        <v>361</v>
      </c>
      <c r="AB15" s="31" t="s">
        <v>362</v>
      </c>
      <c r="AC15" s="31" t="s">
        <v>361</v>
      </c>
      <c r="AD15" s="31" t="s">
        <v>362</v>
      </c>
    </row>
    <row r="16" spans="1:30" s="28" customFormat="1" ht="10.5" x14ac:dyDescent="0.2">
      <c r="A16" s="32">
        <v>1</v>
      </c>
      <c r="B16" s="80">
        <v>2</v>
      </c>
      <c r="C16" s="32">
        <v>3</v>
      </c>
      <c r="D16" s="32">
        <v>4</v>
      </c>
      <c r="E16" s="33" t="s">
        <v>214</v>
      </c>
      <c r="F16" s="33" t="s">
        <v>215</v>
      </c>
      <c r="G16" s="33" t="s">
        <v>216</v>
      </c>
      <c r="H16" s="997" t="s">
        <v>217</v>
      </c>
      <c r="I16" s="998"/>
      <c r="J16" s="33" t="s">
        <v>176</v>
      </c>
      <c r="K16" s="33" t="s">
        <v>218</v>
      </c>
      <c r="L16" s="33" t="s">
        <v>219</v>
      </c>
      <c r="M16" s="33" t="s">
        <v>322</v>
      </c>
      <c r="N16" s="81" t="s">
        <v>323</v>
      </c>
      <c r="O16" s="33" t="s">
        <v>324</v>
      </c>
      <c r="P16" s="33" t="s">
        <v>325</v>
      </c>
      <c r="Q16" s="81" t="s">
        <v>326</v>
      </c>
      <c r="R16" s="81" t="s">
        <v>327</v>
      </c>
      <c r="S16" s="33" t="s">
        <v>363</v>
      </c>
      <c r="T16" s="33" t="s">
        <v>364</v>
      </c>
      <c r="U16" s="80">
        <v>20</v>
      </c>
      <c r="V16" s="33" t="s">
        <v>365</v>
      </c>
      <c r="W16" s="33" t="s">
        <v>366</v>
      </c>
      <c r="X16" s="80">
        <v>23</v>
      </c>
      <c r="Y16" s="33" t="s">
        <v>367</v>
      </c>
      <c r="Z16" s="33" t="s">
        <v>368</v>
      </c>
      <c r="AA16" s="33" t="s">
        <v>369</v>
      </c>
      <c r="AB16" s="33" t="s">
        <v>370</v>
      </c>
      <c r="AC16" s="33" t="s">
        <v>371</v>
      </c>
      <c r="AD16" s="33" t="s">
        <v>372</v>
      </c>
    </row>
    <row r="17" spans="1:30" s="39" customFormat="1" ht="38.25" customHeight="1" x14ac:dyDescent="0.25">
      <c r="A17" s="167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1394</v>
      </c>
      <c r="D17" s="36" t="s">
        <v>1394</v>
      </c>
      <c r="E17" s="36" t="s">
        <v>1394</v>
      </c>
      <c r="F17" s="36" t="s">
        <v>1394</v>
      </c>
      <c r="G17" s="36" t="s">
        <v>1394</v>
      </c>
      <c r="H17" s="36" t="s">
        <v>1394</v>
      </c>
      <c r="I17" s="36" t="s">
        <v>1394</v>
      </c>
      <c r="J17" s="36" t="s">
        <v>1394</v>
      </c>
      <c r="K17" s="36" t="s">
        <v>1394</v>
      </c>
      <c r="L17" s="36" t="s">
        <v>1394</v>
      </c>
      <c r="M17" s="36" t="s">
        <v>1394</v>
      </c>
      <c r="N17" s="36" t="s">
        <v>1394</v>
      </c>
      <c r="O17" s="36" t="s">
        <v>1394</v>
      </c>
      <c r="P17" s="36" t="s">
        <v>1394</v>
      </c>
      <c r="Q17" s="36" t="s">
        <v>1394</v>
      </c>
      <c r="R17" s="36" t="s">
        <v>1394</v>
      </c>
      <c r="S17" s="36" t="s">
        <v>1394</v>
      </c>
      <c r="T17" s="36" t="s">
        <v>1394</v>
      </c>
      <c r="U17" s="36" t="s">
        <v>1394</v>
      </c>
      <c r="V17" s="36" t="s">
        <v>1394</v>
      </c>
      <c r="W17" s="36" t="s">
        <v>1394</v>
      </c>
      <c r="X17" s="36" t="s">
        <v>1394</v>
      </c>
      <c r="Y17" s="36" t="s">
        <v>1394</v>
      </c>
      <c r="Z17" s="36" t="s">
        <v>1394</v>
      </c>
      <c r="AA17" s="36" t="s">
        <v>1394</v>
      </c>
      <c r="AB17" s="36" t="s">
        <v>1394</v>
      </c>
      <c r="AC17" s="36" t="s">
        <v>1394</v>
      </c>
      <c r="AD17" s="36" t="s">
        <v>1394</v>
      </c>
    </row>
    <row r="18" spans="1:30" s="39" customFormat="1" ht="38.25" customHeight="1" x14ac:dyDescent="0.25">
      <c r="A18" s="167" t="str">
        <f>'Пр 1 (произв)'!A22</f>
        <v>0.5</v>
      </c>
      <c r="B18" s="82" t="str">
        <f>'Пр 1 (произв)'!B22</f>
        <v>Новое строительство, всего</v>
      </c>
      <c r="C18" s="36" t="s">
        <v>1394</v>
      </c>
      <c r="D18" s="36" t="s">
        <v>1394</v>
      </c>
      <c r="E18" s="36" t="s">
        <v>1394</v>
      </c>
      <c r="F18" s="36" t="s">
        <v>1394</v>
      </c>
      <c r="G18" s="36" t="s">
        <v>1394</v>
      </c>
      <c r="H18" s="36" t="s">
        <v>1394</v>
      </c>
      <c r="I18" s="36" t="s">
        <v>1394</v>
      </c>
      <c r="J18" s="36" t="s">
        <v>1394</v>
      </c>
      <c r="K18" s="36" t="s">
        <v>1394</v>
      </c>
      <c r="L18" s="36" t="s">
        <v>1394</v>
      </c>
      <c r="M18" s="36" t="s">
        <v>1394</v>
      </c>
      <c r="N18" s="36" t="s">
        <v>1394</v>
      </c>
      <c r="O18" s="36" t="s">
        <v>1394</v>
      </c>
      <c r="P18" s="36" t="s">
        <v>1394</v>
      </c>
      <c r="Q18" s="36" t="s">
        <v>1394</v>
      </c>
      <c r="R18" s="36" t="s">
        <v>1394</v>
      </c>
      <c r="S18" s="36" t="s">
        <v>1394</v>
      </c>
      <c r="T18" s="36" t="s">
        <v>1394</v>
      </c>
      <c r="U18" s="36" t="s">
        <v>1394</v>
      </c>
      <c r="V18" s="36" t="s">
        <v>1394</v>
      </c>
      <c r="W18" s="36" t="s">
        <v>1394</v>
      </c>
      <c r="X18" s="36" t="s">
        <v>1394</v>
      </c>
      <c r="Y18" s="36" t="s">
        <v>1394</v>
      </c>
      <c r="Z18" s="36" t="s">
        <v>1394</v>
      </c>
      <c r="AA18" s="36" t="s">
        <v>1394</v>
      </c>
      <c r="AB18" s="36" t="s">
        <v>1394</v>
      </c>
      <c r="AC18" s="36" t="s">
        <v>1394</v>
      </c>
      <c r="AD18" s="36" t="s">
        <v>1394</v>
      </c>
    </row>
  </sheetData>
  <mergeCells count="30">
    <mergeCell ref="AA14:AB14"/>
    <mergeCell ref="AC14:AD14"/>
    <mergeCell ref="H16:I16"/>
    <mergeCell ref="AA13:AD13"/>
    <mergeCell ref="M14:M15"/>
    <mergeCell ref="N14:N15"/>
    <mergeCell ref="O14:P14"/>
    <mergeCell ref="Q14:Q15"/>
    <mergeCell ref="N13:P13"/>
    <mergeCell ref="Q13:T13"/>
    <mergeCell ref="U13:U15"/>
    <mergeCell ref="V13:W14"/>
    <mergeCell ref="X13:X15"/>
    <mergeCell ref="Y13:Z14"/>
    <mergeCell ref="R14:R15"/>
    <mergeCell ref="S14:T14"/>
    <mergeCell ref="N1:P1"/>
    <mergeCell ref="A3:P3"/>
    <mergeCell ref="G6:K6"/>
    <mergeCell ref="A13:A15"/>
    <mergeCell ref="B13:B15"/>
    <mergeCell ref="C13:C15"/>
    <mergeCell ref="D13:F13"/>
    <mergeCell ref="G13:G15"/>
    <mergeCell ref="H13:M13"/>
    <mergeCell ref="D14:E14"/>
    <mergeCell ref="F14:F15"/>
    <mergeCell ref="H14:I15"/>
    <mergeCell ref="J14:K14"/>
    <mergeCell ref="L14:L15"/>
  </mergeCells>
  <pageMargins left="0.78740157480314965" right="0.78740157480314965" top="0.78740157480314965" bottom="0.39370078740157483" header="0.19685039370078741" footer="0.19685039370078741"/>
  <pageSetup paperSize="9" scale="40" pageOrder="overThenDown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18"/>
  <sheetViews>
    <sheetView view="pageBreakPreview" zoomScaleNormal="100" workbookViewId="0">
      <selection activeCell="K14" sqref="K14:L14"/>
    </sheetView>
  </sheetViews>
  <sheetFormatPr defaultRowHeight="15" x14ac:dyDescent="0.25"/>
  <cols>
    <col min="1" max="1" width="10.5703125" style="12" customWidth="1"/>
    <col min="2" max="2" width="22.7109375" style="12" customWidth="1"/>
    <col min="3" max="3" width="9.7109375" style="12" customWidth="1"/>
    <col min="4" max="4" width="18.5703125" style="12" customWidth="1"/>
    <col min="5" max="5" width="20.7109375" style="12" customWidth="1"/>
    <col min="6" max="6" width="15.28515625" style="12" customWidth="1"/>
    <col min="7" max="7" width="8.7109375" style="12" customWidth="1"/>
    <col min="8" max="8" width="9.42578125" style="12" customWidth="1"/>
    <col min="9" max="9" width="12.140625" style="12" customWidth="1"/>
    <col min="10" max="10" width="13.42578125" style="12" customWidth="1"/>
    <col min="11" max="12" width="10.7109375" style="12" customWidth="1"/>
    <col min="13" max="16" width="12.42578125" style="12" customWidth="1"/>
    <col min="17" max="18" width="8.7109375" style="12" customWidth="1"/>
    <col min="19" max="19" width="17.42578125" style="12" customWidth="1"/>
    <col min="20" max="20" width="16.42578125" style="12" customWidth="1"/>
    <col min="21" max="22" width="12.140625" style="12" customWidth="1"/>
    <col min="23" max="24" width="12.7109375" style="12" customWidth="1"/>
    <col min="25" max="25" width="16" style="12" customWidth="1"/>
    <col min="26" max="26" width="15.85546875" style="12" customWidth="1"/>
    <col min="27" max="27" width="34.28515625" style="12" customWidth="1"/>
    <col min="28" max="256" width="9.140625" style="12"/>
    <col min="257" max="257" width="10.5703125" style="12" customWidth="1"/>
    <col min="258" max="258" width="22.7109375" style="12" customWidth="1"/>
    <col min="259" max="259" width="9.7109375" style="12" customWidth="1"/>
    <col min="260" max="260" width="18.5703125" style="12" customWidth="1"/>
    <col min="261" max="261" width="20.7109375" style="12" customWidth="1"/>
    <col min="262" max="262" width="15.28515625" style="12" customWidth="1"/>
    <col min="263" max="263" width="8.7109375" style="12" customWidth="1"/>
    <col min="264" max="264" width="9.42578125" style="12" customWidth="1"/>
    <col min="265" max="265" width="12.140625" style="12" customWidth="1"/>
    <col min="266" max="266" width="13.42578125" style="12" customWidth="1"/>
    <col min="267" max="268" width="10.7109375" style="12" customWidth="1"/>
    <col min="269" max="272" width="12.42578125" style="12" customWidth="1"/>
    <col min="273" max="274" width="8.7109375" style="12" customWidth="1"/>
    <col min="275" max="275" width="17.42578125" style="12" customWidth="1"/>
    <col min="276" max="276" width="16.42578125" style="12" customWidth="1"/>
    <col min="277" max="278" width="12.140625" style="12" customWidth="1"/>
    <col min="279" max="280" width="12.7109375" style="12" customWidth="1"/>
    <col min="281" max="281" width="16" style="12" customWidth="1"/>
    <col min="282" max="282" width="15.85546875" style="12" customWidth="1"/>
    <col min="283" max="283" width="34.28515625" style="12" customWidth="1"/>
    <col min="284" max="512" width="9.140625" style="12"/>
    <col min="513" max="513" width="10.5703125" style="12" customWidth="1"/>
    <col min="514" max="514" width="22.7109375" style="12" customWidth="1"/>
    <col min="515" max="515" width="9.7109375" style="12" customWidth="1"/>
    <col min="516" max="516" width="18.5703125" style="12" customWidth="1"/>
    <col min="517" max="517" width="20.7109375" style="12" customWidth="1"/>
    <col min="518" max="518" width="15.28515625" style="12" customWidth="1"/>
    <col min="519" max="519" width="8.7109375" style="12" customWidth="1"/>
    <col min="520" max="520" width="9.42578125" style="12" customWidth="1"/>
    <col min="521" max="521" width="12.140625" style="12" customWidth="1"/>
    <col min="522" max="522" width="13.42578125" style="12" customWidth="1"/>
    <col min="523" max="524" width="10.7109375" style="12" customWidth="1"/>
    <col min="525" max="528" width="12.42578125" style="12" customWidth="1"/>
    <col min="529" max="530" width="8.7109375" style="12" customWidth="1"/>
    <col min="531" max="531" width="17.42578125" style="12" customWidth="1"/>
    <col min="532" max="532" width="16.42578125" style="12" customWidth="1"/>
    <col min="533" max="534" width="12.140625" style="12" customWidth="1"/>
    <col min="535" max="536" width="12.7109375" style="12" customWidth="1"/>
    <col min="537" max="537" width="16" style="12" customWidth="1"/>
    <col min="538" max="538" width="15.85546875" style="12" customWidth="1"/>
    <col min="539" max="539" width="34.28515625" style="12" customWidth="1"/>
    <col min="540" max="768" width="9.140625" style="12"/>
    <col min="769" max="769" width="10.5703125" style="12" customWidth="1"/>
    <col min="770" max="770" width="22.7109375" style="12" customWidth="1"/>
    <col min="771" max="771" width="9.7109375" style="12" customWidth="1"/>
    <col min="772" max="772" width="18.5703125" style="12" customWidth="1"/>
    <col min="773" max="773" width="20.7109375" style="12" customWidth="1"/>
    <col min="774" max="774" width="15.28515625" style="12" customWidth="1"/>
    <col min="775" max="775" width="8.7109375" style="12" customWidth="1"/>
    <col min="776" max="776" width="9.42578125" style="12" customWidth="1"/>
    <col min="777" max="777" width="12.140625" style="12" customWidth="1"/>
    <col min="778" max="778" width="13.42578125" style="12" customWidth="1"/>
    <col min="779" max="780" width="10.7109375" style="12" customWidth="1"/>
    <col min="781" max="784" width="12.42578125" style="12" customWidth="1"/>
    <col min="785" max="786" width="8.7109375" style="12" customWidth="1"/>
    <col min="787" max="787" width="17.42578125" style="12" customWidth="1"/>
    <col min="788" max="788" width="16.42578125" style="12" customWidth="1"/>
    <col min="789" max="790" width="12.140625" style="12" customWidth="1"/>
    <col min="791" max="792" width="12.7109375" style="12" customWidth="1"/>
    <col min="793" max="793" width="16" style="12" customWidth="1"/>
    <col min="794" max="794" width="15.85546875" style="12" customWidth="1"/>
    <col min="795" max="795" width="34.28515625" style="12" customWidth="1"/>
    <col min="796" max="1024" width="9.140625" style="12"/>
    <col min="1025" max="1025" width="10.5703125" style="12" customWidth="1"/>
    <col min="1026" max="1026" width="22.7109375" style="12" customWidth="1"/>
    <col min="1027" max="1027" width="9.7109375" style="12" customWidth="1"/>
    <col min="1028" max="1028" width="18.5703125" style="12" customWidth="1"/>
    <col min="1029" max="1029" width="20.7109375" style="12" customWidth="1"/>
    <col min="1030" max="1030" width="15.28515625" style="12" customWidth="1"/>
    <col min="1031" max="1031" width="8.7109375" style="12" customWidth="1"/>
    <col min="1032" max="1032" width="9.42578125" style="12" customWidth="1"/>
    <col min="1033" max="1033" width="12.140625" style="12" customWidth="1"/>
    <col min="1034" max="1034" width="13.42578125" style="12" customWidth="1"/>
    <col min="1035" max="1036" width="10.7109375" style="12" customWidth="1"/>
    <col min="1037" max="1040" width="12.42578125" style="12" customWidth="1"/>
    <col min="1041" max="1042" width="8.7109375" style="12" customWidth="1"/>
    <col min="1043" max="1043" width="17.42578125" style="12" customWidth="1"/>
    <col min="1044" max="1044" width="16.42578125" style="12" customWidth="1"/>
    <col min="1045" max="1046" width="12.140625" style="12" customWidth="1"/>
    <col min="1047" max="1048" width="12.7109375" style="12" customWidth="1"/>
    <col min="1049" max="1049" width="16" style="12" customWidth="1"/>
    <col min="1050" max="1050" width="15.85546875" style="12" customWidth="1"/>
    <col min="1051" max="1051" width="34.28515625" style="12" customWidth="1"/>
    <col min="1052" max="1280" width="9.140625" style="12"/>
    <col min="1281" max="1281" width="10.5703125" style="12" customWidth="1"/>
    <col min="1282" max="1282" width="22.7109375" style="12" customWidth="1"/>
    <col min="1283" max="1283" width="9.7109375" style="12" customWidth="1"/>
    <col min="1284" max="1284" width="18.5703125" style="12" customWidth="1"/>
    <col min="1285" max="1285" width="20.7109375" style="12" customWidth="1"/>
    <col min="1286" max="1286" width="15.28515625" style="12" customWidth="1"/>
    <col min="1287" max="1287" width="8.7109375" style="12" customWidth="1"/>
    <col min="1288" max="1288" width="9.42578125" style="12" customWidth="1"/>
    <col min="1289" max="1289" width="12.140625" style="12" customWidth="1"/>
    <col min="1290" max="1290" width="13.42578125" style="12" customWidth="1"/>
    <col min="1291" max="1292" width="10.7109375" style="12" customWidth="1"/>
    <col min="1293" max="1296" width="12.42578125" style="12" customWidth="1"/>
    <col min="1297" max="1298" width="8.7109375" style="12" customWidth="1"/>
    <col min="1299" max="1299" width="17.42578125" style="12" customWidth="1"/>
    <col min="1300" max="1300" width="16.42578125" style="12" customWidth="1"/>
    <col min="1301" max="1302" width="12.140625" style="12" customWidth="1"/>
    <col min="1303" max="1304" width="12.7109375" style="12" customWidth="1"/>
    <col min="1305" max="1305" width="16" style="12" customWidth="1"/>
    <col min="1306" max="1306" width="15.85546875" style="12" customWidth="1"/>
    <col min="1307" max="1307" width="34.28515625" style="12" customWidth="1"/>
    <col min="1308" max="1536" width="9.140625" style="12"/>
    <col min="1537" max="1537" width="10.5703125" style="12" customWidth="1"/>
    <col min="1538" max="1538" width="22.7109375" style="12" customWidth="1"/>
    <col min="1539" max="1539" width="9.7109375" style="12" customWidth="1"/>
    <col min="1540" max="1540" width="18.5703125" style="12" customWidth="1"/>
    <col min="1541" max="1541" width="20.7109375" style="12" customWidth="1"/>
    <col min="1542" max="1542" width="15.28515625" style="12" customWidth="1"/>
    <col min="1543" max="1543" width="8.7109375" style="12" customWidth="1"/>
    <col min="1544" max="1544" width="9.42578125" style="12" customWidth="1"/>
    <col min="1545" max="1545" width="12.140625" style="12" customWidth="1"/>
    <col min="1546" max="1546" width="13.42578125" style="12" customWidth="1"/>
    <col min="1547" max="1548" width="10.7109375" style="12" customWidth="1"/>
    <col min="1549" max="1552" width="12.42578125" style="12" customWidth="1"/>
    <col min="1553" max="1554" width="8.7109375" style="12" customWidth="1"/>
    <col min="1555" max="1555" width="17.42578125" style="12" customWidth="1"/>
    <col min="1556" max="1556" width="16.42578125" style="12" customWidth="1"/>
    <col min="1557" max="1558" width="12.140625" style="12" customWidth="1"/>
    <col min="1559" max="1560" width="12.7109375" style="12" customWidth="1"/>
    <col min="1561" max="1561" width="16" style="12" customWidth="1"/>
    <col min="1562" max="1562" width="15.85546875" style="12" customWidth="1"/>
    <col min="1563" max="1563" width="34.28515625" style="12" customWidth="1"/>
    <col min="1564" max="1792" width="9.140625" style="12"/>
    <col min="1793" max="1793" width="10.5703125" style="12" customWidth="1"/>
    <col min="1794" max="1794" width="22.7109375" style="12" customWidth="1"/>
    <col min="1795" max="1795" width="9.7109375" style="12" customWidth="1"/>
    <col min="1796" max="1796" width="18.5703125" style="12" customWidth="1"/>
    <col min="1797" max="1797" width="20.7109375" style="12" customWidth="1"/>
    <col min="1798" max="1798" width="15.28515625" style="12" customWidth="1"/>
    <col min="1799" max="1799" width="8.7109375" style="12" customWidth="1"/>
    <col min="1800" max="1800" width="9.42578125" style="12" customWidth="1"/>
    <col min="1801" max="1801" width="12.140625" style="12" customWidth="1"/>
    <col min="1802" max="1802" width="13.42578125" style="12" customWidth="1"/>
    <col min="1803" max="1804" width="10.7109375" style="12" customWidth="1"/>
    <col min="1805" max="1808" width="12.42578125" style="12" customWidth="1"/>
    <col min="1809" max="1810" width="8.7109375" style="12" customWidth="1"/>
    <col min="1811" max="1811" width="17.42578125" style="12" customWidth="1"/>
    <col min="1812" max="1812" width="16.42578125" style="12" customWidth="1"/>
    <col min="1813" max="1814" width="12.140625" style="12" customWidth="1"/>
    <col min="1815" max="1816" width="12.7109375" style="12" customWidth="1"/>
    <col min="1817" max="1817" width="16" style="12" customWidth="1"/>
    <col min="1818" max="1818" width="15.85546875" style="12" customWidth="1"/>
    <col min="1819" max="1819" width="34.28515625" style="12" customWidth="1"/>
    <col min="1820" max="2048" width="9.140625" style="12"/>
    <col min="2049" max="2049" width="10.5703125" style="12" customWidth="1"/>
    <col min="2050" max="2050" width="22.7109375" style="12" customWidth="1"/>
    <col min="2051" max="2051" width="9.7109375" style="12" customWidth="1"/>
    <col min="2052" max="2052" width="18.5703125" style="12" customWidth="1"/>
    <col min="2053" max="2053" width="20.7109375" style="12" customWidth="1"/>
    <col min="2054" max="2054" width="15.28515625" style="12" customWidth="1"/>
    <col min="2055" max="2055" width="8.7109375" style="12" customWidth="1"/>
    <col min="2056" max="2056" width="9.42578125" style="12" customWidth="1"/>
    <col min="2057" max="2057" width="12.140625" style="12" customWidth="1"/>
    <col min="2058" max="2058" width="13.42578125" style="12" customWidth="1"/>
    <col min="2059" max="2060" width="10.7109375" style="12" customWidth="1"/>
    <col min="2061" max="2064" width="12.42578125" style="12" customWidth="1"/>
    <col min="2065" max="2066" width="8.7109375" style="12" customWidth="1"/>
    <col min="2067" max="2067" width="17.42578125" style="12" customWidth="1"/>
    <col min="2068" max="2068" width="16.42578125" style="12" customWidth="1"/>
    <col min="2069" max="2070" width="12.140625" style="12" customWidth="1"/>
    <col min="2071" max="2072" width="12.7109375" style="12" customWidth="1"/>
    <col min="2073" max="2073" width="16" style="12" customWidth="1"/>
    <col min="2074" max="2074" width="15.85546875" style="12" customWidth="1"/>
    <col min="2075" max="2075" width="34.28515625" style="12" customWidth="1"/>
    <col min="2076" max="2304" width="9.140625" style="12"/>
    <col min="2305" max="2305" width="10.5703125" style="12" customWidth="1"/>
    <col min="2306" max="2306" width="22.7109375" style="12" customWidth="1"/>
    <col min="2307" max="2307" width="9.7109375" style="12" customWidth="1"/>
    <col min="2308" max="2308" width="18.5703125" style="12" customWidth="1"/>
    <col min="2309" max="2309" width="20.7109375" style="12" customWidth="1"/>
    <col min="2310" max="2310" width="15.28515625" style="12" customWidth="1"/>
    <col min="2311" max="2311" width="8.7109375" style="12" customWidth="1"/>
    <col min="2312" max="2312" width="9.42578125" style="12" customWidth="1"/>
    <col min="2313" max="2313" width="12.140625" style="12" customWidth="1"/>
    <col min="2314" max="2314" width="13.42578125" style="12" customWidth="1"/>
    <col min="2315" max="2316" width="10.7109375" style="12" customWidth="1"/>
    <col min="2317" max="2320" width="12.42578125" style="12" customWidth="1"/>
    <col min="2321" max="2322" width="8.7109375" style="12" customWidth="1"/>
    <col min="2323" max="2323" width="17.42578125" style="12" customWidth="1"/>
    <col min="2324" max="2324" width="16.42578125" style="12" customWidth="1"/>
    <col min="2325" max="2326" width="12.140625" style="12" customWidth="1"/>
    <col min="2327" max="2328" width="12.7109375" style="12" customWidth="1"/>
    <col min="2329" max="2329" width="16" style="12" customWidth="1"/>
    <col min="2330" max="2330" width="15.85546875" style="12" customWidth="1"/>
    <col min="2331" max="2331" width="34.28515625" style="12" customWidth="1"/>
    <col min="2332" max="2560" width="9.140625" style="12"/>
    <col min="2561" max="2561" width="10.5703125" style="12" customWidth="1"/>
    <col min="2562" max="2562" width="22.7109375" style="12" customWidth="1"/>
    <col min="2563" max="2563" width="9.7109375" style="12" customWidth="1"/>
    <col min="2564" max="2564" width="18.5703125" style="12" customWidth="1"/>
    <col min="2565" max="2565" width="20.7109375" style="12" customWidth="1"/>
    <col min="2566" max="2566" width="15.28515625" style="12" customWidth="1"/>
    <col min="2567" max="2567" width="8.7109375" style="12" customWidth="1"/>
    <col min="2568" max="2568" width="9.42578125" style="12" customWidth="1"/>
    <col min="2569" max="2569" width="12.140625" style="12" customWidth="1"/>
    <col min="2570" max="2570" width="13.42578125" style="12" customWidth="1"/>
    <col min="2571" max="2572" width="10.7109375" style="12" customWidth="1"/>
    <col min="2573" max="2576" width="12.42578125" style="12" customWidth="1"/>
    <col min="2577" max="2578" width="8.7109375" style="12" customWidth="1"/>
    <col min="2579" max="2579" width="17.42578125" style="12" customWidth="1"/>
    <col min="2580" max="2580" width="16.42578125" style="12" customWidth="1"/>
    <col min="2581" max="2582" width="12.140625" style="12" customWidth="1"/>
    <col min="2583" max="2584" width="12.7109375" style="12" customWidth="1"/>
    <col min="2585" max="2585" width="16" style="12" customWidth="1"/>
    <col min="2586" max="2586" width="15.85546875" style="12" customWidth="1"/>
    <col min="2587" max="2587" width="34.28515625" style="12" customWidth="1"/>
    <col min="2588" max="2816" width="9.140625" style="12"/>
    <col min="2817" max="2817" width="10.5703125" style="12" customWidth="1"/>
    <col min="2818" max="2818" width="22.7109375" style="12" customWidth="1"/>
    <col min="2819" max="2819" width="9.7109375" style="12" customWidth="1"/>
    <col min="2820" max="2820" width="18.5703125" style="12" customWidth="1"/>
    <col min="2821" max="2821" width="20.7109375" style="12" customWidth="1"/>
    <col min="2822" max="2822" width="15.28515625" style="12" customWidth="1"/>
    <col min="2823" max="2823" width="8.7109375" style="12" customWidth="1"/>
    <col min="2824" max="2824" width="9.42578125" style="12" customWidth="1"/>
    <col min="2825" max="2825" width="12.140625" style="12" customWidth="1"/>
    <col min="2826" max="2826" width="13.42578125" style="12" customWidth="1"/>
    <col min="2827" max="2828" width="10.7109375" style="12" customWidth="1"/>
    <col min="2829" max="2832" width="12.42578125" style="12" customWidth="1"/>
    <col min="2833" max="2834" width="8.7109375" style="12" customWidth="1"/>
    <col min="2835" max="2835" width="17.42578125" style="12" customWidth="1"/>
    <col min="2836" max="2836" width="16.42578125" style="12" customWidth="1"/>
    <col min="2837" max="2838" width="12.140625" style="12" customWidth="1"/>
    <col min="2839" max="2840" width="12.7109375" style="12" customWidth="1"/>
    <col min="2841" max="2841" width="16" style="12" customWidth="1"/>
    <col min="2842" max="2842" width="15.85546875" style="12" customWidth="1"/>
    <col min="2843" max="2843" width="34.28515625" style="12" customWidth="1"/>
    <col min="2844" max="3072" width="9.140625" style="12"/>
    <col min="3073" max="3073" width="10.5703125" style="12" customWidth="1"/>
    <col min="3074" max="3074" width="22.7109375" style="12" customWidth="1"/>
    <col min="3075" max="3075" width="9.7109375" style="12" customWidth="1"/>
    <col min="3076" max="3076" width="18.5703125" style="12" customWidth="1"/>
    <col min="3077" max="3077" width="20.7109375" style="12" customWidth="1"/>
    <col min="3078" max="3078" width="15.28515625" style="12" customWidth="1"/>
    <col min="3079" max="3079" width="8.7109375" style="12" customWidth="1"/>
    <col min="3080" max="3080" width="9.42578125" style="12" customWidth="1"/>
    <col min="3081" max="3081" width="12.140625" style="12" customWidth="1"/>
    <col min="3082" max="3082" width="13.42578125" style="12" customWidth="1"/>
    <col min="3083" max="3084" width="10.7109375" style="12" customWidth="1"/>
    <col min="3085" max="3088" width="12.42578125" style="12" customWidth="1"/>
    <col min="3089" max="3090" width="8.7109375" style="12" customWidth="1"/>
    <col min="3091" max="3091" width="17.42578125" style="12" customWidth="1"/>
    <col min="3092" max="3092" width="16.42578125" style="12" customWidth="1"/>
    <col min="3093" max="3094" width="12.140625" style="12" customWidth="1"/>
    <col min="3095" max="3096" width="12.7109375" style="12" customWidth="1"/>
    <col min="3097" max="3097" width="16" style="12" customWidth="1"/>
    <col min="3098" max="3098" width="15.85546875" style="12" customWidth="1"/>
    <col min="3099" max="3099" width="34.28515625" style="12" customWidth="1"/>
    <col min="3100" max="3328" width="9.140625" style="12"/>
    <col min="3329" max="3329" width="10.5703125" style="12" customWidth="1"/>
    <col min="3330" max="3330" width="22.7109375" style="12" customWidth="1"/>
    <col min="3331" max="3331" width="9.7109375" style="12" customWidth="1"/>
    <col min="3332" max="3332" width="18.5703125" style="12" customWidth="1"/>
    <col min="3333" max="3333" width="20.7109375" style="12" customWidth="1"/>
    <col min="3334" max="3334" width="15.28515625" style="12" customWidth="1"/>
    <col min="3335" max="3335" width="8.7109375" style="12" customWidth="1"/>
    <col min="3336" max="3336" width="9.42578125" style="12" customWidth="1"/>
    <col min="3337" max="3337" width="12.140625" style="12" customWidth="1"/>
    <col min="3338" max="3338" width="13.42578125" style="12" customWidth="1"/>
    <col min="3339" max="3340" width="10.7109375" style="12" customWidth="1"/>
    <col min="3341" max="3344" width="12.42578125" style="12" customWidth="1"/>
    <col min="3345" max="3346" width="8.7109375" style="12" customWidth="1"/>
    <col min="3347" max="3347" width="17.42578125" style="12" customWidth="1"/>
    <col min="3348" max="3348" width="16.42578125" style="12" customWidth="1"/>
    <col min="3349" max="3350" width="12.140625" style="12" customWidth="1"/>
    <col min="3351" max="3352" width="12.7109375" style="12" customWidth="1"/>
    <col min="3353" max="3353" width="16" style="12" customWidth="1"/>
    <col min="3354" max="3354" width="15.85546875" style="12" customWidth="1"/>
    <col min="3355" max="3355" width="34.28515625" style="12" customWidth="1"/>
    <col min="3356" max="3584" width="9.140625" style="12"/>
    <col min="3585" max="3585" width="10.5703125" style="12" customWidth="1"/>
    <col min="3586" max="3586" width="22.7109375" style="12" customWidth="1"/>
    <col min="3587" max="3587" width="9.7109375" style="12" customWidth="1"/>
    <col min="3588" max="3588" width="18.5703125" style="12" customWidth="1"/>
    <col min="3589" max="3589" width="20.7109375" style="12" customWidth="1"/>
    <col min="3590" max="3590" width="15.28515625" style="12" customWidth="1"/>
    <col min="3591" max="3591" width="8.7109375" style="12" customWidth="1"/>
    <col min="3592" max="3592" width="9.42578125" style="12" customWidth="1"/>
    <col min="3593" max="3593" width="12.140625" style="12" customWidth="1"/>
    <col min="3594" max="3594" width="13.42578125" style="12" customWidth="1"/>
    <col min="3595" max="3596" width="10.7109375" style="12" customWidth="1"/>
    <col min="3597" max="3600" width="12.42578125" style="12" customWidth="1"/>
    <col min="3601" max="3602" width="8.7109375" style="12" customWidth="1"/>
    <col min="3603" max="3603" width="17.42578125" style="12" customWidth="1"/>
    <col min="3604" max="3604" width="16.42578125" style="12" customWidth="1"/>
    <col min="3605" max="3606" width="12.140625" style="12" customWidth="1"/>
    <col min="3607" max="3608" width="12.7109375" style="12" customWidth="1"/>
    <col min="3609" max="3609" width="16" style="12" customWidth="1"/>
    <col min="3610" max="3610" width="15.85546875" style="12" customWidth="1"/>
    <col min="3611" max="3611" width="34.28515625" style="12" customWidth="1"/>
    <col min="3612" max="3840" width="9.140625" style="12"/>
    <col min="3841" max="3841" width="10.5703125" style="12" customWidth="1"/>
    <col min="3842" max="3842" width="22.7109375" style="12" customWidth="1"/>
    <col min="3843" max="3843" width="9.7109375" style="12" customWidth="1"/>
    <col min="3844" max="3844" width="18.5703125" style="12" customWidth="1"/>
    <col min="3845" max="3845" width="20.7109375" style="12" customWidth="1"/>
    <col min="3846" max="3846" width="15.28515625" style="12" customWidth="1"/>
    <col min="3847" max="3847" width="8.7109375" style="12" customWidth="1"/>
    <col min="3848" max="3848" width="9.42578125" style="12" customWidth="1"/>
    <col min="3849" max="3849" width="12.140625" style="12" customWidth="1"/>
    <col min="3850" max="3850" width="13.42578125" style="12" customWidth="1"/>
    <col min="3851" max="3852" width="10.7109375" style="12" customWidth="1"/>
    <col min="3853" max="3856" width="12.42578125" style="12" customWidth="1"/>
    <col min="3857" max="3858" width="8.7109375" style="12" customWidth="1"/>
    <col min="3859" max="3859" width="17.42578125" style="12" customWidth="1"/>
    <col min="3860" max="3860" width="16.42578125" style="12" customWidth="1"/>
    <col min="3861" max="3862" width="12.140625" style="12" customWidth="1"/>
    <col min="3863" max="3864" width="12.7109375" style="12" customWidth="1"/>
    <col min="3865" max="3865" width="16" style="12" customWidth="1"/>
    <col min="3866" max="3866" width="15.85546875" style="12" customWidth="1"/>
    <col min="3867" max="3867" width="34.28515625" style="12" customWidth="1"/>
    <col min="3868" max="4096" width="9.140625" style="12"/>
    <col min="4097" max="4097" width="10.5703125" style="12" customWidth="1"/>
    <col min="4098" max="4098" width="22.7109375" style="12" customWidth="1"/>
    <col min="4099" max="4099" width="9.7109375" style="12" customWidth="1"/>
    <col min="4100" max="4100" width="18.5703125" style="12" customWidth="1"/>
    <col min="4101" max="4101" width="20.7109375" style="12" customWidth="1"/>
    <col min="4102" max="4102" width="15.28515625" style="12" customWidth="1"/>
    <col min="4103" max="4103" width="8.7109375" style="12" customWidth="1"/>
    <col min="4104" max="4104" width="9.42578125" style="12" customWidth="1"/>
    <col min="4105" max="4105" width="12.140625" style="12" customWidth="1"/>
    <col min="4106" max="4106" width="13.42578125" style="12" customWidth="1"/>
    <col min="4107" max="4108" width="10.7109375" style="12" customWidth="1"/>
    <col min="4109" max="4112" width="12.42578125" style="12" customWidth="1"/>
    <col min="4113" max="4114" width="8.7109375" style="12" customWidth="1"/>
    <col min="4115" max="4115" width="17.42578125" style="12" customWidth="1"/>
    <col min="4116" max="4116" width="16.42578125" style="12" customWidth="1"/>
    <col min="4117" max="4118" width="12.140625" style="12" customWidth="1"/>
    <col min="4119" max="4120" width="12.7109375" style="12" customWidth="1"/>
    <col min="4121" max="4121" width="16" style="12" customWidth="1"/>
    <col min="4122" max="4122" width="15.85546875" style="12" customWidth="1"/>
    <col min="4123" max="4123" width="34.28515625" style="12" customWidth="1"/>
    <col min="4124" max="4352" width="9.140625" style="12"/>
    <col min="4353" max="4353" width="10.5703125" style="12" customWidth="1"/>
    <col min="4354" max="4354" width="22.7109375" style="12" customWidth="1"/>
    <col min="4355" max="4355" width="9.7109375" style="12" customWidth="1"/>
    <col min="4356" max="4356" width="18.5703125" style="12" customWidth="1"/>
    <col min="4357" max="4357" width="20.7109375" style="12" customWidth="1"/>
    <col min="4358" max="4358" width="15.28515625" style="12" customWidth="1"/>
    <col min="4359" max="4359" width="8.7109375" style="12" customWidth="1"/>
    <col min="4360" max="4360" width="9.42578125" style="12" customWidth="1"/>
    <col min="4361" max="4361" width="12.140625" style="12" customWidth="1"/>
    <col min="4362" max="4362" width="13.42578125" style="12" customWidth="1"/>
    <col min="4363" max="4364" width="10.7109375" style="12" customWidth="1"/>
    <col min="4365" max="4368" width="12.42578125" style="12" customWidth="1"/>
    <col min="4369" max="4370" width="8.7109375" style="12" customWidth="1"/>
    <col min="4371" max="4371" width="17.42578125" style="12" customWidth="1"/>
    <col min="4372" max="4372" width="16.42578125" style="12" customWidth="1"/>
    <col min="4373" max="4374" width="12.140625" style="12" customWidth="1"/>
    <col min="4375" max="4376" width="12.7109375" style="12" customWidth="1"/>
    <col min="4377" max="4377" width="16" style="12" customWidth="1"/>
    <col min="4378" max="4378" width="15.85546875" style="12" customWidth="1"/>
    <col min="4379" max="4379" width="34.28515625" style="12" customWidth="1"/>
    <col min="4380" max="4608" width="9.140625" style="12"/>
    <col min="4609" max="4609" width="10.5703125" style="12" customWidth="1"/>
    <col min="4610" max="4610" width="22.7109375" style="12" customWidth="1"/>
    <col min="4611" max="4611" width="9.7109375" style="12" customWidth="1"/>
    <col min="4612" max="4612" width="18.5703125" style="12" customWidth="1"/>
    <col min="4613" max="4613" width="20.7109375" style="12" customWidth="1"/>
    <col min="4614" max="4614" width="15.28515625" style="12" customWidth="1"/>
    <col min="4615" max="4615" width="8.7109375" style="12" customWidth="1"/>
    <col min="4616" max="4616" width="9.42578125" style="12" customWidth="1"/>
    <col min="4617" max="4617" width="12.140625" style="12" customWidth="1"/>
    <col min="4618" max="4618" width="13.42578125" style="12" customWidth="1"/>
    <col min="4619" max="4620" width="10.7109375" style="12" customWidth="1"/>
    <col min="4621" max="4624" width="12.42578125" style="12" customWidth="1"/>
    <col min="4625" max="4626" width="8.7109375" style="12" customWidth="1"/>
    <col min="4627" max="4627" width="17.42578125" style="12" customWidth="1"/>
    <col min="4628" max="4628" width="16.42578125" style="12" customWidth="1"/>
    <col min="4629" max="4630" width="12.140625" style="12" customWidth="1"/>
    <col min="4631" max="4632" width="12.7109375" style="12" customWidth="1"/>
    <col min="4633" max="4633" width="16" style="12" customWidth="1"/>
    <col min="4634" max="4634" width="15.85546875" style="12" customWidth="1"/>
    <col min="4635" max="4635" width="34.28515625" style="12" customWidth="1"/>
    <col min="4636" max="4864" width="9.140625" style="12"/>
    <col min="4865" max="4865" width="10.5703125" style="12" customWidth="1"/>
    <col min="4866" max="4866" width="22.7109375" style="12" customWidth="1"/>
    <col min="4867" max="4867" width="9.7109375" style="12" customWidth="1"/>
    <col min="4868" max="4868" width="18.5703125" style="12" customWidth="1"/>
    <col min="4869" max="4869" width="20.7109375" style="12" customWidth="1"/>
    <col min="4870" max="4870" width="15.28515625" style="12" customWidth="1"/>
    <col min="4871" max="4871" width="8.7109375" style="12" customWidth="1"/>
    <col min="4872" max="4872" width="9.42578125" style="12" customWidth="1"/>
    <col min="4873" max="4873" width="12.140625" style="12" customWidth="1"/>
    <col min="4874" max="4874" width="13.42578125" style="12" customWidth="1"/>
    <col min="4875" max="4876" width="10.7109375" style="12" customWidth="1"/>
    <col min="4877" max="4880" width="12.42578125" style="12" customWidth="1"/>
    <col min="4881" max="4882" width="8.7109375" style="12" customWidth="1"/>
    <col min="4883" max="4883" width="17.42578125" style="12" customWidth="1"/>
    <col min="4884" max="4884" width="16.42578125" style="12" customWidth="1"/>
    <col min="4885" max="4886" width="12.140625" style="12" customWidth="1"/>
    <col min="4887" max="4888" width="12.7109375" style="12" customWidth="1"/>
    <col min="4889" max="4889" width="16" style="12" customWidth="1"/>
    <col min="4890" max="4890" width="15.85546875" style="12" customWidth="1"/>
    <col min="4891" max="4891" width="34.28515625" style="12" customWidth="1"/>
    <col min="4892" max="5120" width="9.140625" style="12"/>
    <col min="5121" max="5121" width="10.5703125" style="12" customWidth="1"/>
    <col min="5122" max="5122" width="22.7109375" style="12" customWidth="1"/>
    <col min="5123" max="5123" width="9.7109375" style="12" customWidth="1"/>
    <col min="5124" max="5124" width="18.5703125" style="12" customWidth="1"/>
    <col min="5125" max="5125" width="20.7109375" style="12" customWidth="1"/>
    <col min="5126" max="5126" width="15.28515625" style="12" customWidth="1"/>
    <col min="5127" max="5127" width="8.7109375" style="12" customWidth="1"/>
    <col min="5128" max="5128" width="9.42578125" style="12" customWidth="1"/>
    <col min="5129" max="5129" width="12.140625" style="12" customWidth="1"/>
    <col min="5130" max="5130" width="13.42578125" style="12" customWidth="1"/>
    <col min="5131" max="5132" width="10.7109375" style="12" customWidth="1"/>
    <col min="5133" max="5136" width="12.42578125" style="12" customWidth="1"/>
    <col min="5137" max="5138" width="8.7109375" style="12" customWidth="1"/>
    <col min="5139" max="5139" width="17.42578125" style="12" customWidth="1"/>
    <col min="5140" max="5140" width="16.42578125" style="12" customWidth="1"/>
    <col min="5141" max="5142" width="12.140625" style="12" customWidth="1"/>
    <col min="5143" max="5144" width="12.7109375" style="12" customWidth="1"/>
    <col min="5145" max="5145" width="16" style="12" customWidth="1"/>
    <col min="5146" max="5146" width="15.85546875" style="12" customWidth="1"/>
    <col min="5147" max="5147" width="34.28515625" style="12" customWidth="1"/>
    <col min="5148" max="5376" width="9.140625" style="12"/>
    <col min="5377" max="5377" width="10.5703125" style="12" customWidth="1"/>
    <col min="5378" max="5378" width="22.7109375" style="12" customWidth="1"/>
    <col min="5379" max="5379" width="9.7109375" style="12" customWidth="1"/>
    <col min="5380" max="5380" width="18.5703125" style="12" customWidth="1"/>
    <col min="5381" max="5381" width="20.7109375" style="12" customWidth="1"/>
    <col min="5382" max="5382" width="15.28515625" style="12" customWidth="1"/>
    <col min="5383" max="5383" width="8.7109375" style="12" customWidth="1"/>
    <col min="5384" max="5384" width="9.42578125" style="12" customWidth="1"/>
    <col min="5385" max="5385" width="12.140625" style="12" customWidth="1"/>
    <col min="5386" max="5386" width="13.42578125" style="12" customWidth="1"/>
    <col min="5387" max="5388" width="10.7109375" style="12" customWidth="1"/>
    <col min="5389" max="5392" width="12.42578125" style="12" customWidth="1"/>
    <col min="5393" max="5394" width="8.7109375" style="12" customWidth="1"/>
    <col min="5395" max="5395" width="17.42578125" style="12" customWidth="1"/>
    <col min="5396" max="5396" width="16.42578125" style="12" customWidth="1"/>
    <col min="5397" max="5398" width="12.140625" style="12" customWidth="1"/>
    <col min="5399" max="5400" width="12.7109375" style="12" customWidth="1"/>
    <col min="5401" max="5401" width="16" style="12" customWidth="1"/>
    <col min="5402" max="5402" width="15.85546875" style="12" customWidth="1"/>
    <col min="5403" max="5403" width="34.28515625" style="12" customWidth="1"/>
    <col min="5404" max="5632" width="9.140625" style="12"/>
    <col min="5633" max="5633" width="10.5703125" style="12" customWidth="1"/>
    <col min="5634" max="5634" width="22.7109375" style="12" customWidth="1"/>
    <col min="5635" max="5635" width="9.7109375" style="12" customWidth="1"/>
    <col min="5636" max="5636" width="18.5703125" style="12" customWidth="1"/>
    <col min="5637" max="5637" width="20.7109375" style="12" customWidth="1"/>
    <col min="5638" max="5638" width="15.28515625" style="12" customWidth="1"/>
    <col min="5639" max="5639" width="8.7109375" style="12" customWidth="1"/>
    <col min="5640" max="5640" width="9.42578125" style="12" customWidth="1"/>
    <col min="5641" max="5641" width="12.140625" style="12" customWidth="1"/>
    <col min="5642" max="5642" width="13.42578125" style="12" customWidth="1"/>
    <col min="5643" max="5644" width="10.7109375" style="12" customWidth="1"/>
    <col min="5645" max="5648" width="12.42578125" style="12" customWidth="1"/>
    <col min="5649" max="5650" width="8.7109375" style="12" customWidth="1"/>
    <col min="5651" max="5651" width="17.42578125" style="12" customWidth="1"/>
    <col min="5652" max="5652" width="16.42578125" style="12" customWidth="1"/>
    <col min="5653" max="5654" width="12.140625" style="12" customWidth="1"/>
    <col min="5655" max="5656" width="12.7109375" style="12" customWidth="1"/>
    <col min="5657" max="5657" width="16" style="12" customWidth="1"/>
    <col min="5658" max="5658" width="15.85546875" style="12" customWidth="1"/>
    <col min="5659" max="5659" width="34.28515625" style="12" customWidth="1"/>
    <col min="5660" max="5888" width="9.140625" style="12"/>
    <col min="5889" max="5889" width="10.5703125" style="12" customWidth="1"/>
    <col min="5890" max="5890" width="22.7109375" style="12" customWidth="1"/>
    <col min="5891" max="5891" width="9.7109375" style="12" customWidth="1"/>
    <col min="5892" max="5892" width="18.5703125" style="12" customWidth="1"/>
    <col min="5893" max="5893" width="20.7109375" style="12" customWidth="1"/>
    <col min="5894" max="5894" width="15.28515625" style="12" customWidth="1"/>
    <col min="5895" max="5895" width="8.7109375" style="12" customWidth="1"/>
    <col min="5896" max="5896" width="9.42578125" style="12" customWidth="1"/>
    <col min="5897" max="5897" width="12.140625" style="12" customWidth="1"/>
    <col min="5898" max="5898" width="13.42578125" style="12" customWidth="1"/>
    <col min="5899" max="5900" width="10.7109375" style="12" customWidth="1"/>
    <col min="5901" max="5904" width="12.42578125" style="12" customWidth="1"/>
    <col min="5905" max="5906" width="8.7109375" style="12" customWidth="1"/>
    <col min="5907" max="5907" width="17.42578125" style="12" customWidth="1"/>
    <col min="5908" max="5908" width="16.42578125" style="12" customWidth="1"/>
    <col min="5909" max="5910" width="12.140625" style="12" customWidth="1"/>
    <col min="5911" max="5912" width="12.7109375" style="12" customWidth="1"/>
    <col min="5913" max="5913" width="16" style="12" customWidth="1"/>
    <col min="5914" max="5914" width="15.85546875" style="12" customWidth="1"/>
    <col min="5915" max="5915" width="34.28515625" style="12" customWidth="1"/>
    <col min="5916" max="6144" width="9.140625" style="12"/>
    <col min="6145" max="6145" width="10.5703125" style="12" customWidth="1"/>
    <col min="6146" max="6146" width="22.7109375" style="12" customWidth="1"/>
    <col min="6147" max="6147" width="9.7109375" style="12" customWidth="1"/>
    <col min="6148" max="6148" width="18.5703125" style="12" customWidth="1"/>
    <col min="6149" max="6149" width="20.7109375" style="12" customWidth="1"/>
    <col min="6150" max="6150" width="15.28515625" style="12" customWidth="1"/>
    <col min="6151" max="6151" width="8.7109375" style="12" customWidth="1"/>
    <col min="6152" max="6152" width="9.42578125" style="12" customWidth="1"/>
    <col min="6153" max="6153" width="12.140625" style="12" customWidth="1"/>
    <col min="6154" max="6154" width="13.42578125" style="12" customWidth="1"/>
    <col min="6155" max="6156" width="10.7109375" style="12" customWidth="1"/>
    <col min="6157" max="6160" width="12.42578125" style="12" customWidth="1"/>
    <col min="6161" max="6162" width="8.7109375" style="12" customWidth="1"/>
    <col min="6163" max="6163" width="17.42578125" style="12" customWidth="1"/>
    <col min="6164" max="6164" width="16.42578125" style="12" customWidth="1"/>
    <col min="6165" max="6166" width="12.140625" style="12" customWidth="1"/>
    <col min="6167" max="6168" width="12.7109375" style="12" customWidth="1"/>
    <col min="6169" max="6169" width="16" style="12" customWidth="1"/>
    <col min="6170" max="6170" width="15.85546875" style="12" customWidth="1"/>
    <col min="6171" max="6171" width="34.28515625" style="12" customWidth="1"/>
    <col min="6172" max="6400" width="9.140625" style="12"/>
    <col min="6401" max="6401" width="10.5703125" style="12" customWidth="1"/>
    <col min="6402" max="6402" width="22.7109375" style="12" customWidth="1"/>
    <col min="6403" max="6403" width="9.7109375" style="12" customWidth="1"/>
    <col min="6404" max="6404" width="18.5703125" style="12" customWidth="1"/>
    <col min="6405" max="6405" width="20.7109375" style="12" customWidth="1"/>
    <col min="6406" max="6406" width="15.28515625" style="12" customWidth="1"/>
    <col min="6407" max="6407" width="8.7109375" style="12" customWidth="1"/>
    <col min="6408" max="6408" width="9.42578125" style="12" customWidth="1"/>
    <col min="6409" max="6409" width="12.140625" style="12" customWidth="1"/>
    <col min="6410" max="6410" width="13.42578125" style="12" customWidth="1"/>
    <col min="6411" max="6412" width="10.7109375" style="12" customWidth="1"/>
    <col min="6413" max="6416" width="12.42578125" style="12" customWidth="1"/>
    <col min="6417" max="6418" width="8.7109375" style="12" customWidth="1"/>
    <col min="6419" max="6419" width="17.42578125" style="12" customWidth="1"/>
    <col min="6420" max="6420" width="16.42578125" style="12" customWidth="1"/>
    <col min="6421" max="6422" width="12.140625" style="12" customWidth="1"/>
    <col min="6423" max="6424" width="12.7109375" style="12" customWidth="1"/>
    <col min="6425" max="6425" width="16" style="12" customWidth="1"/>
    <col min="6426" max="6426" width="15.85546875" style="12" customWidth="1"/>
    <col min="6427" max="6427" width="34.28515625" style="12" customWidth="1"/>
    <col min="6428" max="6656" width="9.140625" style="12"/>
    <col min="6657" max="6657" width="10.5703125" style="12" customWidth="1"/>
    <col min="6658" max="6658" width="22.7109375" style="12" customWidth="1"/>
    <col min="6659" max="6659" width="9.7109375" style="12" customWidth="1"/>
    <col min="6660" max="6660" width="18.5703125" style="12" customWidth="1"/>
    <col min="6661" max="6661" width="20.7109375" style="12" customWidth="1"/>
    <col min="6662" max="6662" width="15.28515625" style="12" customWidth="1"/>
    <col min="6663" max="6663" width="8.7109375" style="12" customWidth="1"/>
    <col min="6664" max="6664" width="9.42578125" style="12" customWidth="1"/>
    <col min="6665" max="6665" width="12.140625" style="12" customWidth="1"/>
    <col min="6666" max="6666" width="13.42578125" style="12" customWidth="1"/>
    <col min="6667" max="6668" width="10.7109375" style="12" customWidth="1"/>
    <col min="6669" max="6672" width="12.42578125" style="12" customWidth="1"/>
    <col min="6673" max="6674" width="8.7109375" style="12" customWidth="1"/>
    <col min="6675" max="6675" width="17.42578125" style="12" customWidth="1"/>
    <col min="6676" max="6676" width="16.42578125" style="12" customWidth="1"/>
    <col min="6677" max="6678" width="12.140625" style="12" customWidth="1"/>
    <col min="6679" max="6680" width="12.7109375" style="12" customWidth="1"/>
    <col min="6681" max="6681" width="16" style="12" customWidth="1"/>
    <col min="6682" max="6682" width="15.85546875" style="12" customWidth="1"/>
    <col min="6683" max="6683" width="34.28515625" style="12" customWidth="1"/>
    <col min="6684" max="6912" width="9.140625" style="12"/>
    <col min="6913" max="6913" width="10.5703125" style="12" customWidth="1"/>
    <col min="6914" max="6914" width="22.7109375" style="12" customWidth="1"/>
    <col min="6915" max="6915" width="9.7109375" style="12" customWidth="1"/>
    <col min="6916" max="6916" width="18.5703125" style="12" customWidth="1"/>
    <col min="6917" max="6917" width="20.7109375" style="12" customWidth="1"/>
    <col min="6918" max="6918" width="15.28515625" style="12" customWidth="1"/>
    <col min="6919" max="6919" width="8.7109375" style="12" customWidth="1"/>
    <col min="6920" max="6920" width="9.42578125" style="12" customWidth="1"/>
    <col min="6921" max="6921" width="12.140625" style="12" customWidth="1"/>
    <col min="6922" max="6922" width="13.42578125" style="12" customWidth="1"/>
    <col min="6923" max="6924" width="10.7109375" style="12" customWidth="1"/>
    <col min="6925" max="6928" width="12.42578125" style="12" customWidth="1"/>
    <col min="6929" max="6930" width="8.7109375" style="12" customWidth="1"/>
    <col min="6931" max="6931" width="17.42578125" style="12" customWidth="1"/>
    <col min="6932" max="6932" width="16.42578125" style="12" customWidth="1"/>
    <col min="6933" max="6934" width="12.140625" style="12" customWidth="1"/>
    <col min="6935" max="6936" width="12.7109375" style="12" customWidth="1"/>
    <col min="6937" max="6937" width="16" style="12" customWidth="1"/>
    <col min="6938" max="6938" width="15.85546875" style="12" customWidth="1"/>
    <col min="6939" max="6939" width="34.28515625" style="12" customWidth="1"/>
    <col min="6940" max="7168" width="9.140625" style="12"/>
    <col min="7169" max="7169" width="10.5703125" style="12" customWidth="1"/>
    <col min="7170" max="7170" width="22.7109375" style="12" customWidth="1"/>
    <col min="7171" max="7171" width="9.7109375" style="12" customWidth="1"/>
    <col min="7172" max="7172" width="18.5703125" style="12" customWidth="1"/>
    <col min="7173" max="7173" width="20.7109375" style="12" customWidth="1"/>
    <col min="7174" max="7174" width="15.28515625" style="12" customWidth="1"/>
    <col min="7175" max="7175" width="8.7109375" style="12" customWidth="1"/>
    <col min="7176" max="7176" width="9.42578125" style="12" customWidth="1"/>
    <col min="7177" max="7177" width="12.140625" style="12" customWidth="1"/>
    <col min="7178" max="7178" width="13.42578125" style="12" customWidth="1"/>
    <col min="7179" max="7180" width="10.7109375" style="12" customWidth="1"/>
    <col min="7181" max="7184" width="12.42578125" style="12" customWidth="1"/>
    <col min="7185" max="7186" width="8.7109375" style="12" customWidth="1"/>
    <col min="7187" max="7187" width="17.42578125" style="12" customWidth="1"/>
    <col min="7188" max="7188" width="16.42578125" style="12" customWidth="1"/>
    <col min="7189" max="7190" width="12.140625" style="12" customWidth="1"/>
    <col min="7191" max="7192" width="12.7109375" style="12" customWidth="1"/>
    <col min="7193" max="7193" width="16" style="12" customWidth="1"/>
    <col min="7194" max="7194" width="15.85546875" style="12" customWidth="1"/>
    <col min="7195" max="7195" width="34.28515625" style="12" customWidth="1"/>
    <col min="7196" max="7424" width="9.140625" style="12"/>
    <col min="7425" max="7425" width="10.5703125" style="12" customWidth="1"/>
    <col min="7426" max="7426" width="22.7109375" style="12" customWidth="1"/>
    <col min="7427" max="7427" width="9.7109375" style="12" customWidth="1"/>
    <col min="7428" max="7428" width="18.5703125" style="12" customWidth="1"/>
    <col min="7429" max="7429" width="20.7109375" style="12" customWidth="1"/>
    <col min="7430" max="7430" width="15.28515625" style="12" customWidth="1"/>
    <col min="7431" max="7431" width="8.7109375" style="12" customWidth="1"/>
    <col min="7432" max="7432" width="9.42578125" style="12" customWidth="1"/>
    <col min="7433" max="7433" width="12.140625" style="12" customWidth="1"/>
    <col min="7434" max="7434" width="13.42578125" style="12" customWidth="1"/>
    <col min="7435" max="7436" width="10.7109375" style="12" customWidth="1"/>
    <col min="7437" max="7440" width="12.42578125" style="12" customWidth="1"/>
    <col min="7441" max="7442" width="8.7109375" style="12" customWidth="1"/>
    <col min="7443" max="7443" width="17.42578125" style="12" customWidth="1"/>
    <col min="7444" max="7444" width="16.42578125" style="12" customWidth="1"/>
    <col min="7445" max="7446" width="12.140625" style="12" customWidth="1"/>
    <col min="7447" max="7448" width="12.7109375" style="12" customWidth="1"/>
    <col min="7449" max="7449" width="16" style="12" customWidth="1"/>
    <col min="7450" max="7450" width="15.85546875" style="12" customWidth="1"/>
    <col min="7451" max="7451" width="34.28515625" style="12" customWidth="1"/>
    <col min="7452" max="7680" width="9.140625" style="12"/>
    <col min="7681" max="7681" width="10.5703125" style="12" customWidth="1"/>
    <col min="7682" max="7682" width="22.7109375" style="12" customWidth="1"/>
    <col min="7683" max="7683" width="9.7109375" style="12" customWidth="1"/>
    <col min="7684" max="7684" width="18.5703125" style="12" customWidth="1"/>
    <col min="7685" max="7685" width="20.7109375" style="12" customWidth="1"/>
    <col min="7686" max="7686" width="15.28515625" style="12" customWidth="1"/>
    <col min="7687" max="7687" width="8.7109375" style="12" customWidth="1"/>
    <col min="7688" max="7688" width="9.42578125" style="12" customWidth="1"/>
    <col min="7689" max="7689" width="12.140625" style="12" customWidth="1"/>
    <col min="7690" max="7690" width="13.42578125" style="12" customWidth="1"/>
    <col min="7691" max="7692" width="10.7109375" style="12" customWidth="1"/>
    <col min="7693" max="7696" width="12.42578125" style="12" customWidth="1"/>
    <col min="7697" max="7698" width="8.7109375" style="12" customWidth="1"/>
    <col min="7699" max="7699" width="17.42578125" style="12" customWidth="1"/>
    <col min="7700" max="7700" width="16.42578125" style="12" customWidth="1"/>
    <col min="7701" max="7702" width="12.140625" style="12" customWidth="1"/>
    <col min="7703" max="7704" width="12.7109375" style="12" customWidth="1"/>
    <col min="7705" max="7705" width="16" style="12" customWidth="1"/>
    <col min="7706" max="7706" width="15.85546875" style="12" customWidth="1"/>
    <col min="7707" max="7707" width="34.28515625" style="12" customWidth="1"/>
    <col min="7708" max="7936" width="9.140625" style="12"/>
    <col min="7937" max="7937" width="10.5703125" style="12" customWidth="1"/>
    <col min="7938" max="7938" width="22.7109375" style="12" customWidth="1"/>
    <col min="7939" max="7939" width="9.7109375" style="12" customWidth="1"/>
    <col min="7940" max="7940" width="18.5703125" style="12" customWidth="1"/>
    <col min="7941" max="7941" width="20.7109375" style="12" customWidth="1"/>
    <col min="7942" max="7942" width="15.28515625" style="12" customWidth="1"/>
    <col min="7943" max="7943" width="8.7109375" style="12" customWidth="1"/>
    <col min="7944" max="7944" width="9.42578125" style="12" customWidth="1"/>
    <col min="7945" max="7945" width="12.140625" style="12" customWidth="1"/>
    <col min="7946" max="7946" width="13.42578125" style="12" customWidth="1"/>
    <col min="7947" max="7948" width="10.7109375" style="12" customWidth="1"/>
    <col min="7949" max="7952" width="12.42578125" style="12" customWidth="1"/>
    <col min="7953" max="7954" width="8.7109375" style="12" customWidth="1"/>
    <col min="7955" max="7955" width="17.42578125" style="12" customWidth="1"/>
    <col min="7956" max="7956" width="16.42578125" style="12" customWidth="1"/>
    <col min="7957" max="7958" width="12.140625" style="12" customWidth="1"/>
    <col min="7959" max="7960" width="12.7109375" style="12" customWidth="1"/>
    <col min="7961" max="7961" width="16" style="12" customWidth="1"/>
    <col min="7962" max="7962" width="15.85546875" style="12" customWidth="1"/>
    <col min="7963" max="7963" width="34.28515625" style="12" customWidth="1"/>
    <col min="7964" max="8192" width="9.140625" style="12"/>
    <col min="8193" max="8193" width="10.5703125" style="12" customWidth="1"/>
    <col min="8194" max="8194" width="22.7109375" style="12" customWidth="1"/>
    <col min="8195" max="8195" width="9.7109375" style="12" customWidth="1"/>
    <col min="8196" max="8196" width="18.5703125" style="12" customWidth="1"/>
    <col min="8197" max="8197" width="20.7109375" style="12" customWidth="1"/>
    <col min="8198" max="8198" width="15.28515625" style="12" customWidth="1"/>
    <col min="8199" max="8199" width="8.7109375" style="12" customWidth="1"/>
    <col min="8200" max="8200" width="9.42578125" style="12" customWidth="1"/>
    <col min="8201" max="8201" width="12.140625" style="12" customWidth="1"/>
    <col min="8202" max="8202" width="13.42578125" style="12" customWidth="1"/>
    <col min="8203" max="8204" width="10.7109375" style="12" customWidth="1"/>
    <col min="8205" max="8208" width="12.42578125" style="12" customWidth="1"/>
    <col min="8209" max="8210" width="8.7109375" style="12" customWidth="1"/>
    <col min="8211" max="8211" width="17.42578125" style="12" customWidth="1"/>
    <col min="8212" max="8212" width="16.42578125" style="12" customWidth="1"/>
    <col min="8213" max="8214" width="12.140625" style="12" customWidth="1"/>
    <col min="8215" max="8216" width="12.7109375" style="12" customWidth="1"/>
    <col min="8217" max="8217" width="16" style="12" customWidth="1"/>
    <col min="8218" max="8218" width="15.85546875" style="12" customWidth="1"/>
    <col min="8219" max="8219" width="34.28515625" style="12" customWidth="1"/>
    <col min="8220" max="8448" width="9.140625" style="12"/>
    <col min="8449" max="8449" width="10.5703125" style="12" customWidth="1"/>
    <col min="8450" max="8450" width="22.7109375" style="12" customWidth="1"/>
    <col min="8451" max="8451" width="9.7109375" style="12" customWidth="1"/>
    <col min="8452" max="8452" width="18.5703125" style="12" customWidth="1"/>
    <col min="8453" max="8453" width="20.7109375" style="12" customWidth="1"/>
    <col min="8454" max="8454" width="15.28515625" style="12" customWidth="1"/>
    <col min="8455" max="8455" width="8.7109375" style="12" customWidth="1"/>
    <col min="8456" max="8456" width="9.42578125" style="12" customWidth="1"/>
    <col min="8457" max="8457" width="12.140625" style="12" customWidth="1"/>
    <col min="8458" max="8458" width="13.42578125" style="12" customWidth="1"/>
    <col min="8459" max="8460" width="10.7109375" style="12" customWidth="1"/>
    <col min="8461" max="8464" width="12.42578125" style="12" customWidth="1"/>
    <col min="8465" max="8466" width="8.7109375" style="12" customWidth="1"/>
    <col min="8467" max="8467" width="17.42578125" style="12" customWidth="1"/>
    <col min="8468" max="8468" width="16.42578125" style="12" customWidth="1"/>
    <col min="8469" max="8470" width="12.140625" style="12" customWidth="1"/>
    <col min="8471" max="8472" width="12.7109375" style="12" customWidth="1"/>
    <col min="8473" max="8473" width="16" style="12" customWidth="1"/>
    <col min="8474" max="8474" width="15.85546875" style="12" customWidth="1"/>
    <col min="8475" max="8475" width="34.28515625" style="12" customWidth="1"/>
    <col min="8476" max="8704" width="9.140625" style="12"/>
    <col min="8705" max="8705" width="10.5703125" style="12" customWidth="1"/>
    <col min="8706" max="8706" width="22.7109375" style="12" customWidth="1"/>
    <col min="8707" max="8707" width="9.7109375" style="12" customWidth="1"/>
    <col min="8708" max="8708" width="18.5703125" style="12" customWidth="1"/>
    <col min="8709" max="8709" width="20.7109375" style="12" customWidth="1"/>
    <col min="8710" max="8710" width="15.28515625" style="12" customWidth="1"/>
    <col min="8711" max="8711" width="8.7109375" style="12" customWidth="1"/>
    <col min="8712" max="8712" width="9.42578125" style="12" customWidth="1"/>
    <col min="8713" max="8713" width="12.140625" style="12" customWidth="1"/>
    <col min="8714" max="8714" width="13.42578125" style="12" customWidth="1"/>
    <col min="8715" max="8716" width="10.7109375" style="12" customWidth="1"/>
    <col min="8717" max="8720" width="12.42578125" style="12" customWidth="1"/>
    <col min="8721" max="8722" width="8.7109375" style="12" customWidth="1"/>
    <col min="8723" max="8723" width="17.42578125" style="12" customWidth="1"/>
    <col min="8724" max="8724" width="16.42578125" style="12" customWidth="1"/>
    <col min="8725" max="8726" width="12.140625" style="12" customWidth="1"/>
    <col min="8727" max="8728" width="12.7109375" style="12" customWidth="1"/>
    <col min="8729" max="8729" width="16" style="12" customWidth="1"/>
    <col min="8730" max="8730" width="15.85546875" style="12" customWidth="1"/>
    <col min="8731" max="8731" width="34.28515625" style="12" customWidth="1"/>
    <col min="8732" max="8960" width="9.140625" style="12"/>
    <col min="8961" max="8961" width="10.5703125" style="12" customWidth="1"/>
    <col min="8962" max="8962" width="22.7109375" style="12" customWidth="1"/>
    <col min="8963" max="8963" width="9.7109375" style="12" customWidth="1"/>
    <col min="8964" max="8964" width="18.5703125" style="12" customWidth="1"/>
    <col min="8965" max="8965" width="20.7109375" style="12" customWidth="1"/>
    <col min="8966" max="8966" width="15.28515625" style="12" customWidth="1"/>
    <col min="8967" max="8967" width="8.7109375" style="12" customWidth="1"/>
    <col min="8968" max="8968" width="9.42578125" style="12" customWidth="1"/>
    <col min="8969" max="8969" width="12.140625" style="12" customWidth="1"/>
    <col min="8970" max="8970" width="13.42578125" style="12" customWidth="1"/>
    <col min="8971" max="8972" width="10.7109375" style="12" customWidth="1"/>
    <col min="8973" max="8976" width="12.42578125" style="12" customWidth="1"/>
    <col min="8977" max="8978" width="8.7109375" style="12" customWidth="1"/>
    <col min="8979" max="8979" width="17.42578125" style="12" customWidth="1"/>
    <col min="8980" max="8980" width="16.42578125" style="12" customWidth="1"/>
    <col min="8981" max="8982" width="12.140625" style="12" customWidth="1"/>
    <col min="8983" max="8984" width="12.7109375" style="12" customWidth="1"/>
    <col min="8985" max="8985" width="16" style="12" customWidth="1"/>
    <col min="8986" max="8986" width="15.85546875" style="12" customWidth="1"/>
    <col min="8987" max="8987" width="34.28515625" style="12" customWidth="1"/>
    <col min="8988" max="9216" width="9.140625" style="12"/>
    <col min="9217" max="9217" width="10.5703125" style="12" customWidth="1"/>
    <col min="9218" max="9218" width="22.7109375" style="12" customWidth="1"/>
    <col min="9219" max="9219" width="9.7109375" style="12" customWidth="1"/>
    <col min="9220" max="9220" width="18.5703125" style="12" customWidth="1"/>
    <col min="9221" max="9221" width="20.7109375" style="12" customWidth="1"/>
    <col min="9222" max="9222" width="15.28515625" style="12" customWidth="1"/>
    <col min="9223" max="9223" width="8.7109375" style="12" customWidth="1"/>
    <col min="9224" max="9224" width="9.42578125" style="12" customWidth="1"/>
    <col min="9225" max="9225" width="12.140625" style="12" customWidth="1"/>
    <col min="9226" max="9226" width="13.42578125" style="12" customWidth="1"/>
    <col min="9227" max="9228" width="10.7109375" style="12" customWidth="1"/>
    <col min="9229" max="9232" width="12.42578125" style="12" customWidth="1"/>
    <col min="9233" max="9234" width="8.7109375" style="12" customWidth="1"/>
    <col min="9235" max="9235" width="17.42578125" style="12" customWidth="1"/>
    <col min="9236" max="9236" width="16.42578125" style="12" customWidth="1"/>
    <col min="9237" max="9238" width="12.140625" style="12" customWidth="1"/>
    <col min="9239" max="9240" width="12.7109375" style="12" customWidth="1"/>
    <col min="9241" max="9241" width="16" style="12" customWidth="1"/>
    <col min="9242" max="9242" width="15.85546875" style="12" customWidth="1"/>
    <col min="9243" max="9243" width="34.28515625" style="12" customWidth="1"/>
    <col min="9244" max="9472" width="9.140625" style="12"/>
    <col min="9473" max="9473" width="10.5703125" style="12" customWidth="1"/>
    <col min="9474" max="9474" width="22.7109375" style="12" customWidth="1"/>
    <col min="9475" max="9475" width="9.7109375" style="12" customWidth="1"/>
    <col min="9476" max="9476" width="18.5703125" style="12" customWidth="1"/>
    <col min="9477" max="9477" width="20.7109375" style="12" customWidth="1"/>
    <col min="9478" max="9478" width="15.28515625" style="12" customWidth="1"/>
    <col min="9479" max="9479" width="8.7109375" style="12" customWidth="1"/>
    <col min="9480" max="9480" width="9.42578125" style="12" customWidth="1"/>
    <col min="9481" max="9481" width="12.140625" style="12" customWidth="1"/>
    <col min="9482" max="9482" width="13.42578125" style="12" customWidth="1"/>
    <col min="9483" max="9484" width="10.7109375" style="12" customWidth="1"/>
    <col min="9485" max="9488" width="12.42578125" style="12" customWidth="1"/>
    <col min="9489" max="9490" width="8.7109375" style="12" customWidth="1"/>
    <col min="9491" max="9491" width="17.42578125" style="12" customWidth="1"/>
    <col min="9492" max="9492" width="16.42578125" style="12" customWidth="1"/>
    <col min="9493" max="9494" width="12.140625" style="12" customWidth="1"/>
    <col min="9495" max="9496" width="12.7109375" style="12" customWidth="1"/>
    <col min="9497" max="9497" width="16" style="12" customWidth="1"/>
    <col min="9498" max="9498" width="15.85546875" style="12" customWidth="1"/>
    <col min="9499" max="9499" width="34.28515625" style="12" customWidth="1"/>
    <col min="9500" max="9728" width="9.140625" style="12"/>
    <col min="9729" max="9729" width="10.5703125" style="12" customWidth="1"/>
    <col min="9730" max="9730" width="22.7109375" style="12" customWidth="1"/>
    <col min="9731" max="9731" width="9.7109375" style="12" customWidth="1"/>
    <col min="9732" max="9732" width="18.5703125" style="12" customWidth="1"/>
    <col min="9733" max="9733" width="20.7109375" style="12" customWidth="1"/>
    <col min="9734" max="9734" width="15.28515625" style="12" customWidth="1"/>
    <col min="9735" max="9735" width="8.7109375" style="12" customWidth="1"/>
    <col min="9736" max="9736" width="9.42578125" style="12" customWidth="1"/>
    <col min="9737" max="9737" width="12.140625" style="12" customWidth="1"/>
    <col min="9738" max="9738" width="13.42578125" style="12" customWidth="1"/>
    <col min="9739" max="9740" width="10.7109375" style="12" customWidth="1"/>
    <col min="9741" max="9744" width="12.42578125" style="12" customWidth="1"/>
    <col min="9745" max="9746" width="8.7109375" style="12" customWidth="1"/>
    <col min="9747" max="9747" width="17.42578125" style="12" customWidth="1"/>
    <col min="9748" max="9748" width="16.42578125" style="12" customWidth="1"/>
    <col min="9749" max="9750" width="12.140625" style="12" customWidth="1"/>
    <col min="9751" max="9752" width="12.7109375" style="12" customWidth="1"/>
    <col min="9753" max="9753" width="16" style="12" customWidth="1"/>
    <col min="9754" max="9754" width="15.85546875" style="12" customWidth="1"/>
    <col min="9755" max="9755" width="34.28515625" style="12" customWidth="1"/>
    <col min="9756" max="9984" width="9.140625" style="12"/>
    <col min="9985" max="9985" width="10.5703125" style="12" customWidth="1"/>
    <col min="9986" max="9986" width="22.7109375" style="12" customWidth="1"/>
    <col min="9987" max="9987" width="9.7109375" style="12" customWidth="1"/>
    <col min="9988" max="9988" width="18.5703125" style="12" customWidth="1"/>
    <col min="9989" max="9989" width="20.7109375" style="12" customWidth="1"/>
    <col min="9990" max="9990" width="15.28515625" style="12" customWidth="1"/>
    <col min="9991" max="9991" width="8.7109375" style="12" customWidth="1"/>
    <col min="9992" max="9992" width="9.42578125" style="12" customWidth="1"/>
    <col min="9993" max="9993" width="12.140625" style="12" customWidth="1"/>
    <col min="9994" max="9994" width="13.42578125" style="12" customWidth="1"/>
    <col min="9995" max="9996" width="10.7109375" style="12" customWidth="1"/>
    <col min="9997" max="10000" width="12.42578125" style="12" customWidth="1"/>
    <col min="10001" max="10002" width="8.7109375" style="12" customWidth="1"/>
    <col min="10003" max="10003" width="17.42578125" style="12" customWidth="1"/>
    <col min="10004" max="10004" width="16.42578125" style="12" customWidth="1"/>
    <col min="10005" max="10006" width="12.140625" style="12" customWidth="1"/>
    <col min="10007" max="10008" width="12.7109375" style="12" customWidth="1"/>
    <col min="10009" max="10009" width="16" style="12" customWidth="1"/>
    <col min="10010" max="10010" width="15.85546875" style="12" customWidth="1"/>
    <col min="10011" max="10011" width="34.28515625" style="12" customWidth="1"/>
    <col min="10012" max="10240" width="9.140625" style="12"/>
    <col min="10241" max="10241" width="10.5703125" style="12" customWidth="1"/>
    <col min="10242" max="10242" width="22.7109375" style="12" customWidth="1"/>
    <col min="10243" max="10243" width="9.7109375" style="12" customWidth="1"/>
    <col min="10244" max="10244" width="18.5703125" style="12" customWidth="1"/>
    <col min="10245" max="10245" width="20.7109375" style="12" customWidth="1"/>
    <col min="10246" max="10246" width="15.28515625" style="12" customWidth="1"/>
    <col min="10247" max="10247" width="8.7109375" style="12" customWidth="1"/>
    <col min="10248" max="10248" width="9.42578125" style="12" customWidth="1"/>
    <col min="10249" max="10249" width="12.140625" style="12" customWidth="1"/>
    <col min="10250" max="10250" width="13.42578125" style="12" customWidth="1"/>
    <col min="10251" max="10252" width="10.7109375" style="12" customWidth="1"/>
    <col min="10253" max="10256" width="12.42578125" style="12" customWidth="1"/>
    <col min="10257" max="10258" width="8.7109375" style="12" customWidth="1"/>
    <col min="10259" max="10259" width="17.42578125" style="12" customWidth="1"/>
    <col min="10260" max="10260" width="16.42578125" style="12" customWidth="1"/>
    <col min="10261" max="10262" width="12.140625" style="12" customWidth="1"/>
    <col min="10263" max="10264" width="12.7109375" style="12" customWidth="1"/>
    <col min="10265" max="10265" width="16" style="12" customWidth="1"/>
    <col min="10266" max="10266" width="15.85546875" style="12" customWidth="1"/>
    <col min="10267" max="10267" width="34.28515625" style="12" customWidth="1"/>
    <col min="10268" max="10496" width="9.140625" style="12"/>
    <col min="10497" max="10497" width="10.5703125" style="12" customWidth="1"/>
    <col min="10498" max="10498" width="22.7109375" style="12" customWidth="1"/>
    <col min="10499" max="10499" width="9.7109375" style="12" customWidth="1"/>
    <col min="10500" max="10500" width="18.5703125" style="12" customWidth="1"/>
    <col min="10501" max="10501" width="20.7109375" style="12" customWidth="1"/>
    <col min="10502" max="10502" width="15.28515625" style="12" customWidth="1"/>
    <col min="10503" max="10503" width="8.7109375" style="12" customWidth="1"/>
    <col min="10504" max="10504" width="9.42578125" style="12" customWidth="1"/>
    <col min="10505" max="10505" width="12.140625" style="12" customWidth="1"/>
    <col min="10506" max="10506" width="13.42578125" style="12" customWidth="1"/>
    <col min="10507" max="10508" width="10.7109375" style="12" customWidth="1"/>
    <col min="10509" max="10512" width="12.42578125" style="12" customWidth="1"/>
    <col min="10513" max="10514" width="8.7109375" style="12" customWidth="1"/>
    <col min="10515" max="10515" width="17.42578125" style="12" customWidth="1"/>
    <col min="10516" max="10516" width="16.42578125" style="12" customWidth="1"/>
    <col min="10517" max="10518" width="12.140625" style="12" customWidth="1"/>
    <col min="10519" max="10520" width="12.7109375" style="12" customWidth="1"/>
    <col min="10521" max="10521" width="16" style="12" customWidth="1"/>
    <col min="10522" max="10522" width="15.85546875" style="12" customWidth="1"/>
    <col min="10523" max="10523" width="34.28515625" style="12" customWidth="1"/>
    <col min="10524" max="10752" width="9.140625" style="12"/>
    <col min="10753" max="10753" width="10.5703125" style="12" customWidth="1"/>
    <col min="10754" max="10754" width="22.7109375" style="12" customWidth="1"/>
    <col min="10755" max="10755" width="9.7109375" style="12" customWidth="1"/>
    <col min="10756" max="10756" width="18.5703125" style="12" customWidth="1"/>
    <col min="10757" max="10757" width="20.7109375" style="12" customWidth="1"/>
    <col min="10758" max="10758" width="15.28515625" style="12" customWidth="1"/>
    <col min="10759" max="10759" width="8.7109375" style="12" customWidth="1"/>
    <col min="10760" max="10760" width="9.42578125" style="12" customWidth="1"/>
    <col min="10761" max="10761" width="12.140625" style="12" customWidth="1"/>
    <col min="10762" max="10762" width="13.42578125" style="12" customWidth="1"/>
    <col min="10763" max="10764" width="10.7109375" style="12" customWidth="1"/>
    <col min="10765" max="10768" width="12.42578125" style="12" customWidth="1"/>
    <col min="10769" max="10770" width="8.7109375" style="12" customWidth="1"/>
    <col min="10771" max="10771" width="17.42578125" style="12" customWidth="1"/>
    <col min="10772" max="10772" width="16.42578125" style="12" customWidth="1"/>
    <col min="10773" max="10774" width="12.140625" style="12" customWidth="1"/>
    <col min="10775" max="10776" width="12.7109375" style="12" customWidth="1"/>
    <col min="10777" max="10777" width="16" style="12" customWidth="1"/>
    <col min="10778" max="10778" width="15.85546875" style="12" customWidth="1"/>
    <col min="10779" max="10779" width="34.28515625" style="12" customWidth="1"/>
    <col min="10780" max="11008" width="9.140625" style="12"/>
    <col min="11009" max="11009" width="10.5703125" style="12" customWidth="1"/>
    <col min="11010" max="11010" width="22.7109375" style="12" customWidth="1"/>
    <col min="11011" max="11011" width="9.7109375" style="12" customWidth="1"/>
    <col min="11012" max="11012" width="18.5703125" style="12" customWidth="1"/>
    <col min="11013" max="11013" width="20.7109375" style="12" customWidth="1"/>
    <col min="11014" max="11014" width="15.28515625" style="12" customWidth="1"/>
    <col min="11015" max="11015" width="8.7109375" style="12" customWidth="1"/>
    <col min="11016" max="11016" width="9.42578125" style="12" customWidth="1"/>
    <col min="11017" max="11017" width="12.140625" style="12" customWidth="1"/>
    <col min="11018" max="11018" width="13.42578125" style="12" customWidth="1"/>
    <col min="11019" max="11020" width="10.7109375" style="12" customWidth="1"/>
    <col min="11021" max="11024" width="12.42578125" style="12" customWidth="1"/>
    <col min="11025" max="11026" width="8.7109375" style="12" customWidth="1"/>
    <col min="11027" max="11027" width="17.42578125" style="12" customWidth="1"/>
    <col min="11028" max="11028" width="16.42578125" style="12" customWidth="1"/>
    <col min="11029" max="11030" width="12.140625" style="12" customWidth="1"/>
    <col min="11031" max="11032" width="12.7109375" style="12" customWidth="1"/>
    <col min="11033" max="11033" width="16" style="12" customWidth="1"/>
    <col min="11034" max="11034" width="15.85546875" style="12" customWidth="1"/>
    <col min="11035" max="11035" width="34.28515625" style="12" customWidth="1"/>
    <col min="11036" max="11264" width="9.140625" style="12"/>
    <col min="11265" max="11265" width="10.5703125" style="12" customWidth="1"/>
    <col min="11266" max="11266" width="22.7109375" style="12" customWidth="1"/>
    <col min="11267" max="11267" width="9.7109375" style="12" customWidth="1"/>
    <col min="11268" max="11268" width="18.5703125" style="12" customWidth="1"/>
    <col min="11269" max="11269" width="20.7109375" style="12" customWidth="1"/>
    <col min="11270" max="11270" width="15.28515625" style="12" customWidth="1"/>
    <col min="11271" max="11271" width="8.7109375" style="12" customWidth="1"/>
    <col min="11272" max="11272" width="9.42578125" style="12" customWidth="1"/>
    <col min="11273" max="11273" width="12.140625" style="12" customWidth="1"/>
    <col min="11274" max="11274" width="13.42578125" style="12" customWidth="1"/>
    <col min="11275" max="11276" width="10.7109375" style="12" customWidth="1"/>
    <col min="11277" max="11280" width="12.42578125" style="12" customWidth="1"/>
    <col min="11281" max="11282" width="8.7109375" style="12" customWidth="1"/>
    <col min="11283" max="11283" width="17.42578125" style="12" customWidth="1"/>
    <col min="11284" max="11284" width="16.42578125" style="12" customWidth="1"/>
    <col min="11285" max="11286" width="12.140625" style="12" customWidth="1"/>
    <col min="11287" max="11288" width="12.7109375" style="12" customWidth="1"/>
    <col min="11289" max="11289" width="16" style="12" customWidth="1"/>
    <col min="11290" max="11290" width="15.85546875" style="12" customWidth="1"/>
    <col min="11291" max="11291" width="34.28515625" style="12" customWidth="1"/>
    <col min="11292" max="11520" width="9.140625" style="12"/>
    <col min="11521" max="11521" width="10.5703125" style="12" customWidth="1"/>
    <col min="11522" max="11522" width="22.7109375" style="12" customWidth="1"/>
    <col min="11523" max="11523" width="9.7109375" style="12" customWidth="1"/>
    <col min="11524" max="11524" width="18.5703125" style="12" customWidth="1"/>
    <col min="11525" max="11525" width="20.7109375" style="12" customWidth="1"/>
    <col min="11526" max="11526" width="15.28515625" style="12" customWidth="1"/>
    <col min="11527" max="11527" width="8.7109375" style="12" customWidth="1"/>
    <col min="11528" max="11528" width="9.42578125" style="12" customWidth="1"/>
    <col min="11529" max="11529" width="12.140625" style="12" customWidth="1"/>
    <col min="11530" max="11530" width="13.42578125" style="12" customWidth="1"/>
    <col min="11531" max="11532" width="10.7109375" style="12" customWidth="1"/>
    <col min="11533" max="11536" width="12.42578125" style="12" customWidth="1"/>
    <col min="11537" max="11538" width="8.7109375" style="12" customWidth="1"/>
    <col min="11539" max="11539" width="17.42578125" style="12" customWidth="1"/>
    <col min="11540" max="11540" width="16.42578125" style="12" customWidth="1"/>
    <col min="11541" max="11542" width="12.140625" style="12" customWidth="1"/>
    <col min="11543" max="11544" width="12.7109375" style="12" customWidth="1"/>
    <col min="11545" max="11545" width="16" style="12" customWidth="1"/>
    <col min="11546" max="11546" width="15.85546875" style="12" customWidth="1"/>
    <col min="11547" max="11547" width="34.28515625" style="12" customWidth="1"/>
    <col min="11548" max="11776" width="9.140625" style="12"/>
    <col min="11777" max="11777" width="10.5703125" style="12" customWidth="1"/>
    <col min="11778" max="11778" width="22.7109375" style="12" customWidth="1"/>
    <col min="11779" max="11779" width="9.7109375" style="12" customWidth="1"/>
    <col min="11780" max="11780" width="18.5703125" style="12" customWidth="1"/>
    <col min="11781" max="11781" width="20.7109375" style="12" customWidth="1"/>
    <col min="11782" max="11782" width="15.28515625" style="12" customWidth="1"/>
    <col min="11783" max="11783" width="8.7109375" style="12" customWidth="1"/>
    <col min="11784" max="11784" width="9.42578125" style="12" customWidth="1"/>
    <col min="11785" max="11785" width="12.140625" style="12" customWidth="1"/>
    <col min="11786" max="11786" width="13.42578125" style="12" customWidth="1"/>
    <col min="11787" max="11788" width="10.7109375" style="12" customWidth="1"/>
    <col min="11789" max="11792" width="12.42578125" style="12" customWidth="1"/>
    <col min="11793" max="11794" width="8.7109375" style="12" customWidth="1"/>
    <col min="11795" max="11795" width="17.42578125" style="12" customWidth="1"/>
    <col min="11796" max="11796" width="16.42578125" style="12" customWidth="1"/>
    <col min="11797" max="11798" width="12.140625" style="12" customWidth="1"/>
    <col min="11799" max="11800" width="12.7109375" style="12" customWidth="1"/>
    <col min="11801" max="11801" width="16" style="12" customWidth="1"/>
    <col min="11802" max="11802" width="15.85546875" style="12" customWidth="1"/>
    <col min="11803" max="11803" width="34.28515625" style="12" customWidth="1"/>
    <col min="11804" max="12032" width="9.140625" style="12"/>
    <col min="12033" max="12033" width="10.5703125" style="12" customWidth="1"/>
    <col min="12034" max="12034" width="22.7109375" style="12" customWidth="1"/>
    <col min="12035" max="12035" width="9.7109375" style="12" customWidth="1"/>
    <col min="12036" max="12036" width="18.5703125" style="12" customWidth="1"/>
    <col min="12037" max="12037" width="20.7109375" style="12" customWidth="1"/>
    <col min="12038" max="12038" width="15.28515625" style="12" customWidth="1"/>
    <col min="12039" max="12039" width="8.7109375" style="12" customWidth="1"/>
    <col min="12040" max="12040" width="9.42578125" style="12" customWidth="1"/>
    <col min="12041" max="12041" width="12.140625" style="12" customWidth="1"/>
    <col min="12042" max="12042" width="13.42578125" style="12" customWidth="1"/>
    <col min="12043" max="12044" width="10.7109375" style="12" customWidth="1"/>
    <col min="12045" max="12048" width="12.42578125" style="12" customWidth="1"/>
    <col min="12049" max="12050" width="8.7109375" style="12" customWidth="1"/>
    <col min="12051" max="12051" width="17.42578125" style="12" customWidth="1"/>
    <col min="12052" max="12052" width="16.42578125" style="12" customWidth="1"/>
    <col min="12053" max="12054" width="12.140625" style="12" customWidth="1"/>
    <col min="12055" max="12056" width="12.7109375" style="12" customWidth="1"/>
    <col min="12057" max="12057" width="16" style="12" customWidth="1"/>
    <col min="12058" max="12058" width="15.85546875" style="12" customWidth="1"/>
    <col min="12059" max="12059" width="34.28515625" style="12" customWidth="1"/>
    <col min="12060" max="12288" width="9.140625" style="12"/>
    <col min="12289" max="12289" width="10.5703125" style="12" customWidth="1"/>
    <col min="12290" max="12290" width="22.7109375" style="12" customWidth="1"/>
    <col min="12291" max="12291" width="9.7109375" style="12" customWidth="1"/>
    <col min="12292" max="12292" width="18.5703125" style="12" customWidth="1"/>
    <col min="12293" max="12293" width="20.7109375" style="12" customWidth="1"/>
    <col min="12294" max="12294" width="15.28515625" style="12" customWidth="1"/>
    <col min="12295" max="12295" width="8.7109375" style="12" customWidth="1"/>
    <col min="12296" max="12296" width="9.42578125" style="12" customWidth="1"/>
    <col min="12297" max="12297" width="12.140625" style="12" customWidth="1"/>
    <col min="12298" max="12298" width="13.42578125" style="12" customWidth="1"/>
    <col min="12299" max="12300" width="10.7109375" style="12" customWidth="1"/>
    <col min="12301" max="12304" width="12.42578125" style="12" customWidth="1"/>
    <col min="12305" max="12306" width="8.7109375" style="12" customWidth="1"/>
    <col min="12307" max="12307" width="17.42578125" style="12" customWidth="1"/>
    <col min="12308" max="12308" width="16.42578125" style="12" customWidth="1"/>
    <col min="12309" max="12310" width="12.140625" style="12" customWidth="1"/>
    <col min="12311" max="12312" width="12.7109375" style="12" customWidth="1"/>
    <col min="12313" max="12313" width="16" style="12" customWidth="1"/>
    <col min="12314" max="12314" width="15.85546875" style="12" customWidth="1"/>
    <col min="12315" max="12315" width="34.28515625" style="12" customWidth="1"/>
    <col min="12316" max="12544" width="9.140625" style="12"/>
    <col min="12545" max="12545" width="10.5703125" style="12" customWidth="1"/>
    <col min="12546" max="12546" width="22.7109375" style="12" customWidth="1"/>
    <col min="12547" max="12547" width="9.7109375" style="12" customWidth="1"/>
    <col min="12548" max="12548" width="18.5703125" style="12" customWidth="1"/>
    <col min="12549" max="12549" width="20.7109375" style="12" customWidth="1"/>
    <col min="12550" max="12550" width="15.28515625" style="12" customWidth="1"/>
    <col min="12551" max="12551" width="8.7109375" style="12" customWidth="1"/>
    <col min="12552" max="12552" width="9.42578125" style="12" customWidth="1"/>
    <col min="12553" max="12553" width="12.140625" style="12" customWidth="1"/>
    <col min="12554" max="12554" width="13.42578125" style="12" customWidth="1"/>
    <col min="12555" max="12556" width="10.7109375" style="12" customWidth="1"/>
    <col min="12557" max="12560" width="12.42578125" style="12" customWidth="1"/>
    <col min="12561" max="12562" width="8.7109375" style="12" customWidth="1"/>
    <col min="12563" max="12563" width="17.42578125" style="12" customWidth="1"/>
    <col min="12564" max="12564" width="16.42578125" style="12" customWidth="1"/>
    <col min="12565" max="12566" width="12.140625" style="12" customWidth="1"/>
    <col min="12567" max="12568" width="12.7109375" style="12" customWidth="1"/>
    <col min="12569" max="12569" width="16" style="12" customWidth="1"/>
    <col min="12570" max="12570" width="15.85546875" style="12" customWidth="1"/>
    <col min="12571" max="12571" width="34.28515625" style="12" customWidth="1"/>
    <col min="12572" max="12800" width="9.140625" style="12"/>
    <col min="12801" max="12801" width="10.5703125" style="12" customWidth="1"/>
    <col min="12802" max="12802" width="22.7109375" style="12" customWidth="1"/>
    <col min="12803" max="12803" width="9.7109375" style="12" customWidth="1"/>
    <col min="12804" max="12804" width="18.5703125" style="12" customWidth="1"/>
    <col min="12805" max="12805" width="20.7109375" style="12" customWidth="1"/>
    <col min="12806" max="12806" width="15.28515625" style="12" customWidth="1"/>
    <col min="12807" max="12807" width="8.7109375" style="12" customWidth="1"/>
    <col min="12808" max="12808" width="9.42578125" style="12" customWidth="1"/>
    <col min="12809" max="12809" width="12.140625" style="12" customWidth="1"/>
    <col min="12810" max="12810" width="13.42578125" style="12" customWidth="1"/>
    <col min="12811" max="12812" width="10.7109375" style="12" customWidth="1"/>
    <col min="12813" max="12816" width="12.42578125" style="12" customWidth="1"/>
    <col min="12817" max="12818" width="8.7109375" style="12" customWidth="1"/>
    <col min="12819" max="12819" width="17.42578125" style="12" customWidth="1"/>
    <col min="12820" max="12820" width="16.42578125" style="12" customWidth="1"/>
    <col min="12821" max="12822" width="12.140625" style="12" customWidth="1"/>
    <col min="12823" max="12824" width="12.7109375" style="12" customWidth="1"/>
    <col min="12825" max="12825" width="16" style="12" customWidth="1"/>
    <col min="12826" max="12826" width="15.85546875" style="12" customWidth="1"/>
    <col min="12827" max="12827" width="34.28515625" style="12" customWidth="1"/>
    <col min="12828" max="13056" width="9.140625" style="12"/>
    <col min="13057" max="13057" width="10.5703125" style="12" customWidth="1"/>
    <col min="13058" max="13058" width="22.7109375" style="12" customWidth="1"/>
    <col min="13059" max="13059" width="9.7109375" style="12" customWidth="1"/>
    <col min="13060" max="13060" width="18.5703125" style="12" customWidth="1"/>
    <col min="13061" max="13061" width="20.7109375" style="12" customWidth="1"/>
    <col min="13062" max="13062" width="15.28515625" style="12" customWidth="1"/>
    <col min="13063" max="13063" width="8.7109375" style="12" customWidth="1"/>
    <col min="13064" max="13064" width="9.42578125" style="12" customWidth="1"/>
    <col min="13065" max="13065" width="12.140625" style="12" customWidth="1"/>
    <col min="13066" max="13066" width="13.42578125" style="12" customWidth="1"/>
    <col min="13067" max="13068" width="10.7109375" style="12" customWidth="1"/>
    <col min="13069" max="13072" width="12.42578125" style="12" customWidth="1"/>
    <col min="13073" max="13074" width="8.7109375" style="12" customWidth="1"/>
    <col min="13075" max="13075" width="17.42578125" style="12" customWidth="1"/>
    <col min="13076" max="13076" width="16.42578125" style="12" customWidth="1"/>
    <col min="13077" max="13078" width="12.140625" style="12" customWidth="1"/>
    <col min="13079" max="13080" width="12.7109375" style="12" customWidth="1"/>
    <col min="13081" max="13081" width="16" style="12" customWidth="1"/>
    <col min="13082" max="13082" width="15.85546875" style="12" customWidth="1"/>
    <col min="13083" max="13083" width="34.28515625" style="12" customWidth="1"/>
    <col min="13084" max="13312" width="9.140625" style="12"/>
    <col min="13313" max="13313" width="10.5703125" style="12" customWidth="1"/>
    <col min="13314" max="13314" width="22.7109375" style="12" customWidth="1"/>
    <col min="13315" max="13315" width="9.7109375" style="12" customWidth="1"/>
    <col min="13316" max="13316" width="18.5703125" style="12" customWidth="1"/>
    <col min="13317" max="13317" width="20.7109375" style="12" customWidth="1"/>
    <col min="13318" max="13318" width="15.28515625" style="12" customWidth="1"/>
    <col min="13319" max="13319" width="8.7109375" style="12" customWidth="1"/>
    <col min="13320" max="13320" width="9.42578125" style="12" customWidth="1"/>
    <col min="13321" max="13321" width="12.140625" style="12" customWidth="1"/>
    <col min="13322" max="13322" width="13.42578125" style="12" customWidth="1"/>
    <col min="13323" max="13324" width="10.7109375" style="12" customWidth="1"/>
    <col min="13325" max="13328" width="12.42578125" style="12" customWidth="1"/>
    <col min="13329" max="13330" width="8.7109375" style="12" customWidth="1"/>
    <col min="13331" max="13331" width="17.42578125" style="12" customWidth="1"/>
    <col min="13332" max="13332" width="16.42578125" style="12" customWidth="1"/>
    <col min="13333" max="13334" width="12.140625" style="12" customWidth="1"/>
    <col min="13335" max="13336" width="12.7109375" style="12" customWidth="1"/>
    <col min="13337" max="13337" width="16" style="12" customWidth="1"/>
    <col min="13338" max="13338" width="15.85546875" style="12" customWidth="1"/>
    <col min="13339" max="13339" width="34.28515625" style="12" customWidth="1"/>
    <col min="13340" max="13568" width="9.140625" style="12"/>
    <col min="13569" max="13569" width="10.5703125" style="12" customWidth="1"/>
    <col min="13570" max="13570" width="22.7109375" style="12" customWidth="1"/>
    <col min="13571" max="13571" width="9.7109375" style="12" customWidth="1"/>
    <col min="13572" max="13572" width="18.5703125" style="12" customWidth="1"/>
    <col min="13573" max="13573" width="20.7109375" style="12" customWidth="1"/>
    <col min="13574" max="13574" width="15.28515625" style="12" customWidth="1"/>
    <col min="13575" max="13575" width="8.7109375" style="12" customWidth="1"/>
    <col min="13576" max="13576" width="9.42578125" style="12" customWidth="1"/>
    <col min="13577" max="13577" width="12.140625" style="12" customWidth="1"/>
    <col min="13578" max="13578" width="13.42578125" style="12" customWidth="1"/>
    <col min="13579" max="13580" width="10.7109375" style="12" customWidth="1"/>
    <col min="13581" max="13584" width="12.42578125" style="12" customWidth="1"/>
    <col min="13585" max="13586" width="8.7109375" style="12" customWidth="1"/>
    <col min="13587" max="13587" width="17.42578125" style="12" customWidth="1"/>
    <col min="13588" max="13588" width="16.42578125" style="12" customWidth="1"/>
    <col min="13589" max="13590" width="12.140625" style="12" customWidth="1"/>
    <col min="13591" max="13592" width="12.7109375" style="12" customWidth="1"/>
    <col min="13593" max="13593" width="16" style="12" customWidth="1"/>
    <col min="13594" max="13594" width="15.85546875" style="12" customWidth="1"/>
    <col min="13595" max="13595" width="34.28515625" style="12" customWidth="1"/>
    <col min="13596" max="13824" width="9.140625" style="12"/>
    <col min="13825" max="13825" width="10.5703125" style="12" customWidth="1"/>
    <col min="13826" max="13826" width="22.7109375" style="12" customWidth="1"/>
    <col min="13827" max="13827" width="9.7109375" style="12" customWidth="1"/>
    <col min="13828" max="13828" width="18.5703125" style="12" customWidth="1"/>
    <col min="13829" max="13829" width="20.7109375" style="12" customWidth="1"/>
    <col min="13830" max="13830" width="15.28515625" style="12" customWidth="1"/>
    <col min="13831" max="13831" width="8.7109375" style="12" customWidth="1"/>
    <col min="13832" max="13832" width="9.42578125" style="12" customWidth="1"/>
    <col min="13833" max="13833" width="12.140625" style="12" customWidth="1"/>
    <col min="13834" max="13834" width="13.42578125" style="12" customWidth="1"/>
    <col min="13835" max="13836" width="10.7109375" style="12" customWidth="1"/>
    <col min="13837" max="13840" width="12.42578125" style="12" customWidth="1"/>
    <col min="13841" max="13842" width="8.7109375" style="12" customWidth="1"/>
    <col min="13843" max="13843" width="17.42578125" style="12" customWidth="1"/>
    <col min="13844" max="13844" width="16.42578125" style="12" customWidth="1"/>
    <col min="13845" max="13846" width="12.140625" style="12" customWidth="1"/>
    <col min="13847" max="13848" width="12.7109375" style="12" customWidth="1"/>
    <col min="13849" max="13849" width="16" style="12" customWidth="1"/>
    <col min="13850" max="13850" width="15.85546875" style="12" customWidth="1"/>
    <col min="13851" max="13851" width="34.28515625" style="12" customWidth="1"/>
    <col min="13852" max="14080" width="9.140625" style="12"/>
    <col min="14081" max="14081" width="10.5703125" style="12" customWidth="1"/>
    <col min="14082" max="14082" width="22.7109375" style="12" customWidth="1"/>
    <col min="14083" max="14083" width="9.7109375" style="12" customWidth="1"/>
    <col min="14084" max="14084" width="18.5703125" style="12" customWidth="1"/>
    <col min="14085" max="14085" width="20.7109375" style="12" customWidth="1"/>
    <col min="14086" max="14086" width="15.28515625" style="12" customWidth="1"/>
    <col min="14087" max="14087" width="8.7109375" style="12" customWidth="1"/>
    <col min="14088" max="14088" width="9.42578125" style="12" customWidth="1"/>
    <col min="14089" max="14089" width="12.140625" style="12" customWidth="1"/>
    <col min="14090" max="14090" width="13.42578125" style="12" customWidth="1"/>
    <col min="14091" max="14092" width="10.7109375" style="12" customWidth="1"/>
    <col min="14093" max="14096" width="12.42578125" style="12" customWidth="1"/>
    <col min="14097" max="14098" width="8.7109375" style="12" customWidth="1"/>
    <col min="14099" max="14099" width="17.42578125" style="12" customWidth="1"/>
    <col min="14100" max="14100" width="16.42578125" style="12" customWidth="1"/>
    <col min="14101" max="14102" width="12.140625" style="12" customWidth="1"/>
    <col min="14103" max="14104" width="12.7109375" style="12" customWidth="1"/>
    <col min="14105" max="14105" width="16" style="12" customWidth="1"/>
    <col min="14106" max="14106" width="15.85546875" style="12" customWidth="1"/>
    <col min="14107" max="14107" width="34.28515625" style="12" customWidth="1"/>
    <col min="14108" max="14336" width="9.140625" style="12"/>
    <col min="14337" max="14337" width="10.5703125" style="12" customWidth="1"/>
    <col min="14338" max="14338" width="22.7109375" style="12" customWidth="1"/>
    <col min="14339" max="14339" width="9.7109375" style="12" customWidth="1"/>
    <col min="14340" max="14340" width="18.5703125" style="12" customWidth="1"/>
    <col min="14341" max="14341" width="20.7109375" style="12" customWidth="1"/>
    <col min="14342" max="14342" width="15.28515625" style="12" customWidth="1"/>
    <col min="14343" max="14343" width="8.7109375" style="12" customWidth="1"/>
    <col min="14344" max="14344" width="9.42578125" style="12" customWidth="1"/>
    <col min="14345" max="14345" width="12.140625" style="12" customWidth="1"/>
    <col min="14346" max="14346" width="13.42578125" style="12" customWidth="1"/>
    <col min="14347" max="14348" width="10.7109375" style="12" customWidth="1"/>
    <col min="14349" max="14352" width="12.42578125" style="12" customWidth="1"/>
    <col min="14353" max="14354" width="8.7109375" style="12" customWidth="1"/>
    <col min="14355" max="14355" width="17.42578125" style="12" customWidth="1"/>
    <col min="14356" max="14356" width="16.42578125" style="12" customWidth="1"/>
    <col min="14357" max="14358" width="12.140625" style="12" customWidth="1"/>
    <col min="14359" max="14360" width="12.7109375" style="12" customWidth="1"/>
    <col min="14361" max="14361" width="16" style="12" customWidth="1"/>
    <col min="14362" max="14362" width="15.85546875" style="12" customWidth="1"/>
    <col min="14363" max="14363" width="34.28515625" style="12" customWidth="1"/>
    <col min="14364" max="14592" width="9.140625" style="12"/>
    <col min="14593" max="14593" width="10.5703125" style="12" customWidth="1"/>
    <col min="14594" max="14594" width="22.7109375" style="12" customWidth="1"/>
    <col min="14595" max="14595" width="9.7109375" style="12" customWidth="1"/>
    <col min="14596" max="14596" width="18.5703125" style="12" customWidth="1"/>
    <col min="14597" max="14597" width="20.7109375" style="12" customWidth="1"/>
    <col min="14598" max="14598" width="15.28515625" style="12" customWidth="1"/>
    <col min="14599" max="14599" width="8.7109375" style="12" customWidth="1"/>
    <col min="14600" max="14600" width="9.42578125" style="12" customWidth="1"/>
    <col min="14601" max="14601" width="12.140625" style="12" customWidth="1"/>
    <col min="14602" max="14602" width="13.42578125" style="12" customWidth="1"/>
    <col min="14603" max="14604" width="10.7109375" style="12" customWidth="1"/>
    <col min="14605" max="14608" width="12.42578125" style="12" customWidth="1"/>
    <col min="14609" max="14610" width="8.7109375" style="12" customWidth="1"/>
    <col min="14611" max="14611" width="17.42578125" style="12" customWidth="1"/>
    <col min="14612" max="14612" width="16.42578125" style="12" customWidth="1"/>
    <col min="14613" max="14614" width="12.140625" style="12" customWidth="1"/>
    <col min="14615" max="14616" width="12.7109375" style="12" customWidth="1"/>
    <col min="14617" max="14617" width="16" style="12" customWidth="1"/>
    <col min="14618" max="14618" width="15.85546875" style="12" customWidth="1"/>
    <col min="14619" max="14619" width="34.28515625" style="12" customWidth="1"/>
    <col min="14620" max="14848" width="9.140625" style="12"/>
    <col min="14849" max="14849" width="10.5703125" style="12" customWidth="1"/>
    <col min="14850" max="14850" width="22.7109375" style="12" customWidth="1"/>
    <col min="14851" max="14851" width="9.7109375" style="12" customWidth="1"/>
    <col min="14852" max="14852" width="18.5703125" style="12" customWidth="1"/>
    <col min="14853" max="14853" width="20.7109375" style="12" customWidth="1"/>
    <col min="14854" max="14854" width="15.28515625" style="12" customWidth="1"/>
    <col min="14855" max="14855" width="8.7109375" style="12" customWidth="1"/>
    <col min="14856" max="14856" width="9.42578125" style="12" customWidth="1"/>
    <col min="14857" max="14857" width="12.140625" style="12" customWidth="1"/>
    <col min="14858" max="14858" width="13.42578125" style="12" customWidth="1"/>
    <col min="14859" max="14860" width="10.7109375" style="12" customWidth="1"/>
    <col min="14861" max="14864" width="12.42578125" style="12" customWidth="1"/>
    <col min="14865" max="14866" width="8.7109375" style="12" customWidth="1"/>
    <col min="14867" max="14867" width="17.42578125" style="12" customWidth="1"/>
    <col min="14868" max="14868" width="16.42578125" style="12" customWidth="1"/>
    <col min="14869" max="14870" width="12.140625" style="12" customWidth="1"/>
    <col min="14871" max="14872" width="12.7109375" style="12" customWidth="1"/>
    <col min="14873" max="14873" width="16" style="12" customWidth="1"/>
    <col min="14874" max="14874" width="15.85546875" style="12" customWidth="1"/>
    <col min="14875" max="14875" width="34.28515625" style="12" customWidth="1"/>
    <col min="14876" max="15104" width="9.140625" style="12"/>
    <col min="15105" max="15105" width="10.5703125" style="12" customWidth="1"/>
    <col min="15106" max="15106" width="22.7109375" style="12" customWidth="1"/>
    <col min="15107" max="15107" width="9.7109375" style="12" customWidth="1"/>
    <col min="15108" max="15108" width="18.5703125" style="12" customWidth="1"/>
    <col min="15109" max="15109" width="20.7109375" style="12" customWidth="1"/>
    <col min="15110" max="15110" width="15.28515625" style="12" customWidth="1"/>
    <col min="15111" max="15111" width="8.7109375" style="12" customWidth="1"/>
    <col min="15112" max="15112" width="9.42578125" style="12" customWidth="1"/>
    <col min="15113" max="15113" width="12.140625" style="12" customWidth="1"/>
    <col min="15114" max="15114" width="13.42578125" style="12" customWidth="1"/>
    <col min="15115" max="15116" width="10.7109375" style="12" customWidth="1"/>
    <col min="15117" max="15120" width="12.42578125" style="12" customWidth="1"/>
    <col min="15121" max="15122" width="8.7109375" style="12" customWidth="1"/>
    <col min="15123" max="15123" width="17.42578125" style="12" customWidth="1"/>
    <col min="15124" max="15124" width="16.42578125" style="12" customWidth="1"/>
    <col min="15125" max="15126" width="12.140625" style="12" customWidth="1"/>
    <col min="15127" max="15128" width="12.7109375" style="12" customWidth="1"/>
    <col min="15129" max="15129" width="16" style="12" customWidth="1"/>
    <col min="15130" max="15130" width="15.85546875" style="12" customWidth="1"/>
    <col min="15131" max="15131" width="34.28515625" style="12" customWidth="1"/>
    <col min="15132" max="15360" width="9.140625" style="12"/>
    <col min="15361" max="15361" width="10.5703125" style="12" customWidth="1"/>
    <col min="15362" max="15362" width="22.7109375" style="12" customWidth="1"/>
    <col min="15363" max="15363" width="9.7109375" style="12" customWidth="1"/>
    <col min="15364" max="15364" width="18.5703125" style="12" customWidth="1"/>
    <col min="15365" max="15365" width="20.7109375" style="12" customWidth="1"/>
    <col min="15366" max="15366" width="15.28515625" style="12" customWidth="1"/>
    <col min="15367" max="15367" width="8.7109375" style="12" customWidth="1"/>
    <col min="15368" max="15368" width="9.42578125" style="12" customWidth="1"/>
    <col min="15369" max="15369" width="12.140625" style="12" customWidth="1"/>
    <col min="15370" max="15370" width="13.42578125" style="12" customWidth="1"/>
    <col min="15371" max="15372" width="10.7109375" style="12" customWidth="1"/>
    <col min="15373" max="15376" width="12.42578125" style="12" customWidth="1"/>
    <col min="15377" max="15378" width="8.7109375" style="12" customWidth="1"/>
    <col min="15379" max="15379" width="17.42578125" style="12" customWidth="1"/>
    <col min="15380" max="15380" width="16.42578125" style="12" customWidth="1"/>
    <col min="15381" max="15382" width="12.140625" style="12" customWidth="1"/>
    <col min="15383" max="15384" width="12.7109375" style="12" customWidth="1"/>
    <col min="15385" max="15385" width="16" style="12" customWidth="1"/>
    <col min="15386" max="15386" width="15.85546875" style="12" customWidth="1"/>
    <col min="15387" max="15387" width="34.28515625" style="12" customWidth="1"/>
    <col min="15388" max="15616" width="9.140625" style="12"/>
    <col min="15617" max="15617" width="10.5703125" style="12" customWidth="1"/>
    <col min="15618" max="15618" width="22.7109375" style="12" customWidth="1"/>
    <col min="15619" max="15619" width="9.7109375" style="12" customWidth="1"/>
    <col min="15620" max="15620" width="18.5703125" style="12" customWidth="1"/>
    <col min="15621" max="15621" width="20.7109375" style="12" customWidth="1"/>
    <col min="15622" max="15622" width="15.28515625" style="12" customWidth="1"/>
    <col min="15623" max="15623" width="8.7109375" style="12" customWidth="1"/>
    <col min="15624" max="15624" width="9.42578125" style="12" customWidth="1"/>
    <col min="15625" max="15625" width="12.140625" style="12" customWidth="1"/>
    <col min="15626" max="15626" width="13.42578125" style="12" customWidth="1"/>
    <col min="15627" max="15628" width="10.7109375" style="12" customWidth="1"/>
    <col min="15629" max="15632" width="12.42578125" style="12" customWidth="1"/>
    <col min="15633" max="15634" width="8.7109375" style="12" customWidth="1"/>
    <col min="15635" max="15635" width="17.42578125" style="12" customWidth="1"/>
    <col min="15636" max="15636" width="16.42578125" style="12" customWidth="1"/>
    <col min="15637" max="15638" width="12.140625" style="12" customWidth="1"/>
    <col min="15639" max="15640" width="12.7109375" style="12" customWidth="1"/>
    <col min="15641" max="15641" width="16" style="12" customWidth="1"/>
    <col min="15642" max="15642" width="15.85546875" style="12" customWidth="1"/>
    <col min="15643" max="15643" width="34.28515625" style="12" customWidth="1"/>
    <col min="15644" max="15872" width="9.140625" style="12"/>
    <col min="15873" max="15873" width="10.5703125" style="12" customWidth="1"/>
    <col min="15874" max="15874" width="22.7109375" style="12" customWidth="1"/>
    <col min="15875" max="15875" width="9.7109375" style="12" customWidth="1"/>
    <col min="15876" max="15876" width="18.5703125" style="12" customWidth="1"/>
    <col min="15877" max="15877" width="20.7109375" style="12" customWidth="1"/>
    <col min="15878" max="15878" width="15.28515625" style="12" customWidth="1"/>
    <col min="15879" max="15879" width="8.7109375" style="12" customWidth="1"/>
    <col min="15880" max="15880" width="9.42578125" style="12" customWidth="1"/>
    <col min="15881" max="15881" width="12.140625" style="12" customWidth="1"/>
    <col min="15882" max="15882" width="13.42578125" style="12" customWidth="1"/>
    <col min="15883" max="15884" width="10.7109375" style="12" customWidth="1"/>
    <col min="15885" max="15888" width="12.42578125" style="12" customWidth="1"/>
    <col min="15889" max="15890" width="8.7109375" style="12" customWidth="1"/>
    <col min="15891" max="15891" width="17.42578125" style="12" customWidth="1"/>
    <col min="15892" max="15892" width="16.42578125" style="12" customWidth="1"/>
    <col min="15893" max="15894" width="12.140625" style="12" customWidth="1"/>
    <col min="15895" max="15896" width="12.7109375" style="12" customWidth="1"/>
    <col min="15897" max="15897" width="16" style="12" customWidth="1"/>
    <col min="15898" max="15898" width="15.85546875" style="12" customWidth="1"/>
    <col min="15899" max="15899" width="34.28515625" style="12" customWidth="1"/>
    <col min="15900" max="16128" width="9.140625" style="12"/>
    <col min="16129" max="16129" width="10.5703125" style="12" customWidth="1"/>
    <col min="16130" max="16130" width="22.7109375" style="12" customWidth="1"/>
    <col min="16131" max="16131" width="9.7109375" style="12" customWidth="1"/>
    <col min="16132" max="16132" width="18.5703125" style="12" customWidth="1"/>
    <col min="16133" max="16133" width="20.7109375" style="12" customWidth="1"/>
    <col min="16134" max="16134" width="15.28515625" style="12" customWidth="1"/>
    <col min="16135" max="16135" width="8.7109375" style="12" customWidth="1"/>
    <col min="16136" max="16136" width="9.42578125" style="12" customWidth="1"/>
    <col min="16137" max="16137" width="12.140625" style="12" customWidth="1"/>
    <col min="16138" max="16138" width="13.42578125" style="12" customWidth="1"/>
    <col min="16139" max="16140" width="10.7109375" style="12" customWidth="1"/>
    <col min="16141" max="16144" width="12.42578125" style="12" customWidth="1"/>
    <col min="16145" max="16146" width="8.7109375" style="12" customWidth="1"/>
    <col min="16147" max="16147" width="17.42578125" style="12" customWidth="1"/>
    <col min="16148" max="16148" width="16.42578125" style="12" customWidth="1"/>
    <col min="16149" max="16150" width="12.140625" style="12" customWidth="1"/>
    <col min="16151" max="16152" width="12.7109375" style="12" customWidth="1"/>
    <col min="16153" max="16153" width="16" style="12" customWidth="1"/>
    <col min="16154" max="16154" width="15.85546875" style="12" customWidth="1"/>
    <col min="16155" max="16155" width="34.28515625" style="12" customWidth="1"/>
    <col min="16156" max="16384" width="9.140625" style="12"/>
  </cols>
  <sheetData>
    <row r="1" spans="1:27" s="40" customFormat="1" ht="32.25" customHeight="1" x14ac:dyDescent="0.25">
      <c r="M1" s="890" t="s">
        <v>373</v>
      </c>
      <c r="N1" s="890"/>
      <c r="O1" s="41"/>
      <c r="P1" s="41"/>
      <c r="Q1" s="41"/>
      <c r="R1" s="41"/>
    </row>
    <row r="2" spans="1:27" s="2" customFormat="1" ht="11.25" x14ac:dyDescent="0.2"/>
    <row r="3" spans="1:27" s="2" customFormat="1" ht="11.25" x14ac:dyDescent="0.2">
      <c r="A3" s="835" t="s">
        <v>374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s="14" customFormat="1" ht="10.5" x14ac:dyDescent="0.15"/>
    <row r="5" spans="1:27" s="2" customFormat="1" ht="11.25" x14ac:dyDescent="0.2">
      <c r="D5" s="53"/>
      <c r="E5" s="67" t="s">
        <v>2</v>
      </c>
      <c r="F5" s="944" t="str">
        <f>'Пр 1 (произв)'!M5</f>
        <v>Муниципальное предприятие Заполярного района "Севержилкомсервис"</v>
      </c>
      <c r="G5" s="1004"/>
      <c r="H5" s="1004"/>
      <c r="I5" s="1004"/>
    </row>
    <row r="6" spans="1:27" s="2" customFormat="1" ht="12.75" customHeight="1" x14ac:dyDescent="0.2">
      <c r="E6" s="4"/>
      <c r="F6" s="836" t="s">
        <v>3</v>
      </c>
      <c r="G6" s="836"/>
      <c r="H6" s="836"/>
      <c r="I6" s="836"/>
    </row>
    <row r="7" spans="1:27" s="2" customFormat="1" ht="12.75" customHeight="1" x14ac:dyDescent="0.2">
      <c r="N7" s="4"/>
      <c r="O7" s="4"/>
      <c r="P7" s="4"/>
      <c r="Q7" s="4"/>
      <c r="R7" s="4"/>
      <c r="S7" s="4"/>
      <c r="T7" s="4"/>
      <c r="Y7" s="4"/>
    </row>
    <row r="8" spans="1:27" s="2" customFormat="1" ht="11.25" x14ac:dyDescent="0.2">
      <c r="F8" s="68" t="s">
        <v>4</v>
      </c>
      <c r="G8" s="26" t="s">
        <v>1256</v>
      </c>
      <c r="H8" s="53" t="s">
        <v>5</v>
      </c>
      <c r="N8" s="54"/>
      <c r="O8" s="54"/>
      <c r="P8" s="54"/>
      <c r="Q8" s="54"/>
      <c r="R8" s="54"/>
      <c r="S8" s="55"/>
      <c r="T8" s="55"/>
      <c r="Z8" s="53"/>
    </row>
    <row r="9" spans="1:27" s="2" customFormat="1" ht="6" customHeight="1" x14ac:dyDescent="0.2">
      <c r="F9" s="68"/>
      <c r="G9" s="248"/>
      <c r="H9" s="53"/>
      <c r="N9" s="54"/>
      <c r="O9" s="54"/>
      <c r="P9" s="54"/>
      <c r="Q9" s="54"/>
      <c r="R9" s="54"/>
      <c r="S9" s="55"/>
      <c r="T9" s="55"/>
      <c r="Z9" s="53"/>
    </row>
    <row r="10" spans="1:27" s="2" customFormat="1" ht="6" customHeight="1" x14ac:dyDescent="0.2">
      <c r="F10" s="68"/>
      <c r="G10" s="248"/>
      <c r="H10" s="53"/>
      <c r="N10" s="54"/>
      <c r="O10" s="54"/>
      <c r="P10" s="54"/>
      <c r="Q10" s="54"/>
      <c r="R10" s="54"/>
      <c r="S10" s="55"/>
      <c r="T10" s="55"/>
      <c r="Z10" s="53"/>
    </row>
    <row r="11" spans="1:27" s="2" customFormat="1" ht="6" customHeight="1" x14ac:dyDescent="0.2">
      <c r="F11" s="68"/>
      <c r="G11" s="248"/>
      <c r="H11" s="53"/>
      <c r="N11" s="54"/>
      <c r="O11" s="54"/>
      <c r="P11" s="54"/>
      <c r="Q11" s="54"/>
      <c r="R11" s="54"/>
      <c r="S11" s="55"/>
      <c r="T11" s="55"/>
      <c r="Z11" s="53"/>
    </row>
    <row r="12" spans="1:27" s="2" customFormat="1" ht="6" customHeight="1" x14ac:dyDescent="0.2">
      <c r="N12" s="54"/>
      <c r="O12" s="54"/>
      <c r="P12" s="54"/>
      <c r="Q12" s="54"/>
      <c r="R12" s="54"/>
      <c r="Y12" s="53"/>
      <c r="Z12" s="53"/>
    </row>
    <row r="13" spans="1:27" s="27" customFormat="1" ht="42.75" customHeight="1" x14ac:dyDescent="0.2">
      <c r="A13" s="1005" t="s">
        <v>8</v>
      </c>
      <c r="B13" s="1005" t="s">
        <v>91</v>
      </c>
      <c r="C13" s="1005" t="s">
        <v>375</v>
      </c>
      <c r="D13" s="1006" t="s">
        <v>376</v>
      </c>
      <c r="E13" s="1006"/>
      <c r="F13" s="1006"/>
      <c r="G13" s="1006"/>
      <c r="H13" s="1006"/>
      <c r="I13" s="1005" t="s">
        <v>377</v>
      </c>
      <c r="J13" s="975" t="s">
        <v>378</v>
      </c>
      <c r="K13" s="976"/>
      <c r="L13" s="976"/>
      <c r="M13" s="976"/>
      <c r="N13" s="977"/>
      <c r="O13" s="975" t="s">
        <v>379</v>
      </c>
      <c r="P13" s="976"/>
      <c r="Q13" s="976"/>
      <c r="R13" s="977"/>
      <c r="S13" s="1005" t="s">
        <v>380</v>
      </c>
      <c r="T13" s="1005" t="s">
        <v>381</v>
      </c>
      <c r="U13" s="1006" t="s">
        <v>382</v>
      </c>
      <c r="V13" s="1006"/>
      <c r="W13" s="1006"/>
      <c r="X13" s="1006"/>
      <c r="Y13" s="975" t="s">
        <v>383</v>
      </c>
      <c r="Z13" s="977"/>
      <c r="AA13" s="972" t="s">
        <v>384</v>
      </c>
    </row>
    <row r="14" spans="1:27" s="27" customFormat="1" ht="129.75" customHeight="1" x14ac:dyDescent="0.2">
      <c r="A14" s="1005"/>
      <c r="B14" s="1005"/>
      <c r="C14" s="1005"/>
      <c r="D14" s="975" t="s">
        <v>385</v>
      </c>
      <c r="E14" s="977"/>
      <c r="F14" s="978" t="s">
        <v>386</v>
      </c>
      <c r="G14" s="1007"/>
      <c r="H14" s="979"/>
      <c r="I14" s="1005"/>
      <c r="J14" s="1005" t="s">
        <v>387</v>
      </c>
      <c r="K14" s="975" t="s">
        <v>388</v>
      </c>
      <c r="L14" s="977"/>
      <c r="M14" s="1005" t="s">
        <v>389</v>
      </c>
      <c r="N14" s="1005" t="s">
        <v>390</v>
      </c>
      <c r="O14" s="1005" t="s">
        <v>391</v>
      </c>
      <c r="P14" s="1005" t="s">
        <v>392</v>
      </c>
      <c r="Q14" s="975" t="s">
        <v>393</v>
      </c>
      <c r="R14" s="977"/>
      <c r="S14" s="1005"/>
      <c r="T14" s="1005"/>
      <c r="U14" s="975" t="s">
        <v>394</v>
      </c>
      <c r="V14" s="977"/>
      <c r="W14" s="975" t="s">
        <v>395</v>
      </c>
      <c r="X14" s="977"/>
      <c r="Y14" s="1005" t="s">
        <v>396</v>
      </c>
      <c r="Z14" s="1005" t="s">
        <v>397</v>
      </c>
      <c r="AA14" s="973"/>
    </row>
    <row r="15" spans="1:27" s="27" customFormat="1" ht="37.5" customHeight="1" x14ac:dyDescent="0.2">
      <c r="A15" s="1005"/>
      <c r="B15" s="1005"/>
      <c r="C15" s="1005"/>
      <c r="D15" s="70" t="s">
        <v>353</v>
      </c>
      <c r="E15" s="70" t="s">
        <v>354</v>
      </c>
      <c r="F15" s="982"/>
      <c r="G15" s="1008"/>
      <c r="H15" s="983"/>
      <c r="I15" s="1005"/>
      <c r="J15" s="1005"/>
      <c r="K15" s="70" t="s">
        <v>355</v>
      </c>
      <c r="L15" s="70" t="s">
        <v>356</v>
      </c>
      <c r="M15" s="1005"/>
      <c r="N15" s="1005"/>
      <c r="O15" s="1005"/>
      <c r="P15" s="1005"/>
      <c r="Q15" s="83" t="s">
        <v>357</v>
      </c>
      <c r="R15" s="83" t="s">
        <v>358</v>
      </c>
      <c r="S15" s="1005"/>
      <c r="T15" s="1005"/>
      <c r="U15" s="84" t="s">
        <v>361</v>
      </c>
      <c r="V15" s="84" t="s">
        <v>362</v>
      </c>
      <c r="W15" s="84" t="s">
        <v>361</v>
      </c>
      <c r="X15" s="84" t="s">
        <v>362</v>
      </c>
      <c r="Y15" s="1005"/>
      <c r="Z15" s="1005"/>
      <c r="AA15" s="974"/>
    </row>
    <row r="16" spans="1:27" s="27" customFormat="1" ht="11.25" x14ac:dyDescent="0.2">
      <c r="A16" s="71">
        <v>1</v>
      </c>
      <c r="B16" s="85">
        <v>2</v>
      </c>
      <c r="C16" s="71">
        <v>3</v>
      </c>
      <c r="D16" s="72" t="s">
        <v>398</v>
      </c>
      <c r="E16" s="72" t="s">
        <v>214</v>
      </c>
      <c r="F16" s="988" t="s">
        <v>215</v>
      </c>
      <c r="G16" s="989"/>
      <c r="H16" s="990"/>
      <c r="I16" s="71">
        <v>7</v>
      </c>
      <c r="J16" s="72" t="s">
        <v>217</v>
      </c>
      <c r="K16" s="72" t="s">
        <v>176</v>
      </c>
      <c r="L16" s="72" t="s">
        <v>218</v>
      </c>
      <c r="M16" s="72" t="s">
        <v>219</v>
      </c>
      <c r="N16" s="72" t="s">
        <v>322</v>
      </c>
      <c r="O16" s="72" t="s">
        <v>323</v>
      </c>
      <c r="P16" s="72" t="s">
        <v>324</v>
      </c>
      <c r="Q16" s="72" t="s">
        <v>325</v>
      </c>
      <c r="R16" s="72" t="s">
        <v>326</v>
      </c>
      <c r="S16" s="85">
        <v>17</v>
      </c>
      <c r="T16" s="71">
        <v>18</v>
      </c>
      <c r="U16" s="72" t="s">
        <v>364</v>
      </c>
      <c r="V16" s="72" t="s">
        <v>399</v>
      </c>
      <c r="W16" s="72" t="s">
        <v>365</v>
      </c>
      <c r="X16" s="72" t="s">
        <v>366</v>
      </c>
      <c r="Y16" s="72" t="s">
        <v>400</v>
      </c>
      <c r="Z16" s="72" t="s">
        <v>367</v>
      </c>
      <c r="AA16" s="71">
        <v>25</v>
      </c>
    </row>
    <row r="17" spans="1:27" s="74" customFormat="1" ht="30" customHeight="1" x14ac:dyDescent="0.25">
      <c r="A17" s="167" t="str">
        <f>'Пр 1 (произв)'!A20</f>
        <v>0.3</v>
      </c>
      <c r="B17" s="82" t="str">
        <f>'Пр 1 (произв)'!B20</f>
        <v>Модернизация, техническое перевооружение, всего</v>
      </c>
      <c r="C17" s="36" t="s">
        <v>1394</v>
      </c>
      <c r="D17" s="36" t="s">
        <v>1394</v>
      </c>
      <c r="E17" s="36" t="s">
        <v>1394</v>
      </c>
      <c r="F17" s="36" t="s">
        <v>1394</v>
      </c>
      <c r="G17" s="36" t="s">
        <v>1394</v>
      </c>
      <c r="H17" s="36" t="s">
        <v>1394</v>
      </c>
      <c r="I17" s="36" t="s">
        <v>1394</v>
      </c>
      <c r="J17" s="36" t="s">
        <v>1394</v>
      </c>
      <c r="K17" s="36" t="s">
        <v>1394</v>
      </c>
      <c r="L17" s="36" t="s">
        <v>1394</v>
      </c>
      <c r="M17" s="36" t="s">
        <v>1394</v>
      </c>
      <c r="N17" s="36" t="s">
        <v>1394</v>
      </c>
      <c r="O17" s="36" t="s">
        <v>1394</v>
      </c>
      <c r="P17" s="36" t="s">
        <v>1394</v>
      </c>
      <c r="Q17" s="36" t="s">
        <v>1394</v>
      </c>
      <c r="R17" s="36" t="s">
        <v>1394</v>
      </c>
      <c r="S17" s="36" t="s">
        <v>1394</v>
      </c>
      <c r="T17" s="36" t="s">
        <v>1394</v>
      </c>
      <c r="U17" s="36" t="s">
        <v>1394</v>
      </c>
      <c r="V17" s="36" t="s">
        <v>1394</v>
      </c>
      <c r="W17" s="36" t="s">
        <v>1394</v>
      </c>
      <c r="X17" s="36" t="s">
        <v>1394</v>
      </c>
      <c r="Y17" s="36" t="s">
        <v>1394</v>
      </c>
      <c r="Z17" s="36" t="s">
        <v>1394</v>
      </c>
      <c r="AA17" s="36" t="s">
        <v>1394</v>
      </c>
    </row>
    <row r="18" spans="1:27" ht="30" customHeight="1" x14ac:dyDescent="0.25">
      <c r="A18" s="167" t="str">
        <f>'Пр 1 (произв)'!A22</f>
        <v>0.5</v>
      </c>
      <c r="B18" s="82" t="str">
        <f>'Пр 1 (произв)'!B22</f>
        <v>Новое строительство, всего</v>
      </c>
      <c r="C18" s="36" t="s">
        <v>1394</v>
      </c>
      <c r="D18" s="36" t="s">
        <v>1394</v>
      </c>
      <c r="E18" s="36" t="s">
        <v>1394</v>
      </c>
      <c r="F18" s="36" t="s">
        <v>1394</v>
      </c>
      <c r="G18" s="36" t="s">
        <v>1394</v>
      </c>
      <c r="H18" s="36" t="s">
        <v>1394</v>
      </c>
      <c r="I18" s="36" t="s">
        <v>1394</v>
      </c>
      <c r="J18" s="36" t="s">
        <v>1394</v>
      </c>
      <c r="K18" s="36" t="s">
        <v>1394</v>
      </c>
      <c r="L18" s="36" t="s">
        <v>1394</v>
      </c>
      <c r="M18" s="36" t="s">
        <v>1394</v>
      </c>
      <c r="N18" s="36" t="s">
        <v>1394</v>
      </c>
      <c r="O18" s="36" t="s">
        <v>1394</v>
      </c>
      <c r="P18" s="36" t="s">
        <v>1394</v>
      </c>
      <c r="Q18" s="36" t="s">
        <v>1394</v>
      </c>
      <c r="R18" s="36" t="s">
        <v>1394</v>
      </c>
      <c r="S18" s="36" t="s">
        <v>1394</v>
      </c>
      <c r="T18" s="36" t="s">
        <v>1394</v>
      </c>
      <c r="U18" s="36" t="s">
        <v>1394</v>
      </c>
      <c r="V18" s="36" t="s">
        <v>1394</v>
      </c>
      <c r="W18" s="36" t="s">
        <v>1394</v>
      </c>
      <c r="X18" s="36" t="s">
        <v>1394</v>
      </c>
      <c r="Y18" s="36" t="s">
        <v>1394</v>
      </c>
      <c r="Z18" s="36" t="s">
        <v>1394</v>
      </c>
      <c r="AA18" s="36" t="s">
        <v>1394</v>
      </c>
    </row>
  </sheetData>
  <mergeCells count="30">
    <mergeCell ref="F16:H16"/>
    <mergeCell ref="N14:N15"/>
    <mergeCell ref="AA13:AA15"/>
    <mergeCell ref="O14:O15"/>
    <mergeCell ref="P14:P15"/>
    <mergeCell ref="Q14:R14"/>
    <mergeCell ref="U14:V14"/>
    <mergeCell ref="O13:R13"/>
    <mergeCell ref="S13:S15"/>
    <mergeCell ref="T13:T15"/>
    <mergeCell ref="U13:X13"/>
    <mergeCell ref="Y13:Z13"/>
    <mergeCell ref="W14:X14"/>
    <mergeCell ref="Y14:Y15"/>
    <mergeCell ref="Z14:Z15"/>
    <mergeCell ref="M1:N1"/>
    <mergeCell ref="A3:N3"/>
    <mergeCell ref="F5:I5"/>
    <mergeCell ref="F6:I6"/>
    <mergeCell ref="A13:A15"/>
    <mergeCell ref="B13:B15"/>
    <mergeCell ref="C13:C15"/>
    <mergeCell ref="D13:H13"/>
    <mergeCell ref="I13:I15"/>
    <mergeCell ref="J13:N13"/>
    <mergeCell ref="D14:E14"/>
    <mergeCell ref="F14:H15"/>
    <mergeCell ref="J14:J15"/>
    <mergeCell ref="K14:L14"/>
    <mergeCell ref="M14:M15"/>
  </mergeCells>
  <pageMargins left="0.78740157480314965" right="0.78740157480314965" top="0.78740157480314965" bottom="0.39370078740157483" header="0.19685039370078741" footer="0.19685039370078741"/>
  <pageSetup paperSize="9" scale="54" fitToWidth="2" pageOrder="overThenDown" orientation="landscape" r:id="rId1"/>
  <headerFooter alignWithMargins="0"/>
  <colBreaks count="1" manualBreakCount="1">
    <brk id="14" max="1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173"/>
  <sheetViews>
    <sheetView view="pageBreakPreview" topLeftCell="A123" zoomScale="130" zoomScaleNormal="100" zoomScaleSheetLayoutView="130" workbookViewId="0">
      <selection activeCell="B91" sqref="B91"/>
    </sheetView>
  </sheetViews>
  <sheetFormatPr defaultRowHeight="15" outlineLevelRow="1" x14ac:dyDescent="0.25"/>
  <cols>
    <col min="1" max="1" width="5.28515625" style="12" customWidth="1"/>
    <col min="2" max="2" width="19.140625" style="12" customWidth="1"/>
    <col min="3" max="3" width="6.85546875" style="12" customWidth="1"/>
    <col min="4" max="4" width="8.85546875" style="12" customWidth="1"/>
    <col min="5" max="5" width="6.7109375" style="12" customWidth="1"/>
    <col min="6" max="6" width="6.5703125" style="12" customWidth="1"/>
    <col min="7" max="7" width="8.28515625" style="12" customWidth="1"/>
    <col min="8" max="8" width="9.28515625" style="12" customWidth="1"/>
    <col min="9" max="9" width="11.7109375" style="12" customWidth="1"/>
    <col min="10" max="10" width="10.28515625" style="12" customWidth="1"/>
    <col min="11" max="11" width="8.28515625" style="12" customWidth="1"/>
    <col min="12" max="12" width="9.140625" style="12"/>
    <col min="13" max="13" width="5.5703125" style="12" customWidth="1"/>
    <col min="14" max="14" width="2.85546875" style="12" customWidth="1"/>
    <col min="15" max="15" width="14.140625" style="12" customWidth="1"/>
    <col min="16" max="17" width="11.5703125" style="12" customWidth="1"/>
    <col min="18" max="18" width="8.85546875" style="12" customWidth="1"/>
    <col min="19" max="22" width="5.28515625" style="12" customWidth="1"/>
    <col min="23" max="23" width="9.5703125" style="12" customWidth="1"/>
    <col min="24" max="25" width="7.28515625" style="12" customWidth="1"/>
    <col min="26" max="256" width="9.140625" style="12"/>
    <col min="257" max="257" width="5.28515625" style="12" customWidth="1"/>
    <col min="258" max="258" width="12.28515625" style="12" customWidth="1"/>
    <col min="259" max="259" width="6.85546875" style="12" customWidth="1"/>
    <col min="260" max="260" width="8.85546875" style="12" customWidth="1"/>
    <col min="261" max="261" width="6.7109375" style="12" customWidth="1"/>
    <col min="262" max="262" width="6.5703125" style="12" customWidth="1"/>
    <col min="263" max="263" width="8.28515625" style="12" customWidth="1"/>
    <col min="264" max="264" width="9.28515625" style="12" customWidth="1"/>
    <col min="265" max="265" width="11.7109375" style="12" customWidth="1"/>
    <col min="266" max="266" width="10.28515625" style="12" customWidth="1"/>
    <col min="267" max="267" width="8.28515625" style="12" customWidth="1"/>
    <col min="268" max="268" width="9.140625" style="12"/>
    <col min="269" max="269" width="5.5703125" style="12" customWidth="1"/>
    <col min="270" max="270" width="2.85546875" style="12" customWidth="1"/>
    <col min="271" max="271" width="14.140625" style="12" customWidth="1"/>
    <col min="272" max="273" width="11.5703125" style="12" customWidth="1"/>
    <col min="274" max="274" width="8.85546875" style="12" customWidth="1"/>
    <col min="275" max="278" width="5.28515625" style="12" customWidth="1"/>
    <col min="279" max="279" width="8.85546875" style="12" customWidth="1"/>
    <col min="280" max="281" width="7.28515625" style="12" customWidth="1"/>
    <col min="282" max="512" width="9.140625" style="12"/>
    <col min="513" max="513" width="5.28515625" style="12" customWidth="1"/>
    <col min="514" max="514" width="12.28515625" style="12" customWidth="1"/>
    <col min="515" max="515" width="6.85546875" style="12" customWidth="1"/>
    <col min="516" max="516" width="8.85546875" style="12" customWidth="1"/>
    <col min="517" max="517" width="6.7109375" style="12" customWidth="1"/>
    <col min="518" max="518" width="6.5703125" style="12" customWidth="1"/>
    <col min="519" max="519" width="8.28515625" style="12" customWidth="1"/>
    <col min="520" max="520" width="9.28515625" style="12" customWidth="1"/>
    <col min="521" max="521" width="11.7109375" style="12" customWidth="1"/>
    <col min="522" max="522" width="10.28515625" style="12" customWidth="1"/>
    <col min="523" max="523" width="8.28515625" style="12" customWidth="1"/>
    <col min="524" max="524" width="9.140625" style="12"/>
    <col min="525" max="525" width="5.5703125" style="12" customWidth="1"/>
    <col min="526" max="526" width="2.85546875" style="12" customWidth="1"/>
    <col min="527" max="527" width="14.140625" style="12" customWidth="1"/>
    <col min="528" max="529" width="11.5703125" style="12" customWidth="1"/>
    <col min="530" max="530" width="8.85546875" style="12" customWidth="1"/>
    <col min="531" max="534" width="5.28515625" style="12" customWidth="1"/>
    <col min="535" max="535" width="8.85546875" style="12" customWidth="1"/>
    <col min="536" max="537" width="7.28515625" style="12" customWidth="1"/>
    <col min="538" max="768" width="9.140625" style="12"/>
    <col min="769" max="769" width="5.28515625" style="12" customWidth="1"/>
    <col min="770" max="770" width="12.28515625" style="12" customWidth="1"/>
    <col min="771" max="771" width="6.85546875" style="12" customWidth="1"/>
    <col min="772" max="772" width="8.85546875" style="12" customWidth="1"/>
    <col min="773" max="773" width="6.7109375" style="12" customWidth="1"/>
    <col min="774" max="774" width="6.5703125" style="12" customWidth="1"/>
    <col min="775" max="775" width="8.28515625" style="12" customWidth="1"/>
    <col min="776" max="776" width="9.28515625" style="12" customWidth="1"/>
    <col min="777" max="777" width="11.7109375" style="12" customWidth="1"/>
    <col min="778" max="778" width="10.28515625" style="12" customWidth="1"/>
    <col min="779" max="779" width="8.28515625" style="12" customWidth="1"/>
    <col min="780" max="780" width="9.140625" style="12"/>
    <col min="781" max="781" width="5.5703125" style="12" customWidth="1"/>
    <col min="782" max="782" width="2.85546875" style="12" customWidth="1"/>
    <col min="783" max="783" width="14.140625" style="12" customWidth="1"/>
    <col min="784" max="785" width="11.5703125" style="12" customWidth="1"/>
    <col min="786" max="786" width="8.85546875" style="12" customWidth="1"/>
    <col min="787" max="790" width="5.28515625" style="12" customWidth="1"/>
    <col min="791" max="791" width="8.85546875" style="12" customWidth="1"/>
    <col min="792" max="793" width="7.28515625" style="12" customWidth="1"/>
    <col min="794" max="1024" width="9.140625" style="12"/>
    <col min="1025" max="1025" width="5.28515625" style="12" customWidth="1"/>
    <col min="1026" max="1026" width="12.28515625" style="12" customWidth="1"/>
    <col min="1027" max="1027" width="6.85546875" style="12" customWidth="1"/>
    <col min="1028" max="1028" width="8.85546875" style="12" customWidth="1"/>
    <col min="1029" max="1029" width="6.7109375" style="12" customWidth="1"/>
    <col min="1030" max="1030" width="6.5703125" style="12" customWidth="1"/>
    <col min="1031" max="1031" width="8.28515625" style="12" customWidth="1"/>
    <col min="1032" max="1032" width="9.28515625" style="12" customWidth="1"/>
    <col min="1033" max="1033" width="11.7109375" style="12" customWidth="1"/>
    <col min="1034" max="1034" width="10.28515625" style="12" customWidth="1"/>
    <col min="1035" max="1035" width="8.28515625" style="12" customWidth="1"/>
    <col min="1036" max="1036" width="9.140625" style="12"/>
    <col min="1037" max="1037" width="5.5703125" style="12" customWidth="1"/>
    <col min="1038" max="1038" width="2.85546875" style="12" customWidth="1"/>
    <col min="1039" max="1039" width="14.140625" style="12" customWidth="1"/>
    <col min="1040" max="1041" width="11.5703125" style="12" customWidth="1"/>
    <col min="1042" max="1042" width="8.85546875" style="12" customWidth="1"/>
    <col min="1043" max="1046" width="5.28515625" style="12" customWidth="1"/>
    <col min="1047" max="1047" width="8.85546875" style="12" customWidth="1"/>
    <col min="1048" max="1049" width="7.28515625" style="12" customWidth="1"/>
    <col min="1050" max="1280" width="9.140625" style="12"/>
    <col min="1281" max="1281" width="5.28515625" style="12" customWidth="1"/>
    <col min="1282" max="1282" width="12.28515625" style="12" customWidth="1"/>
    <col min="1283" max="1283" width="6.85546875" style="12" customWidth="1"/>
    <col min="1284" max="1284" width="8.85546875" style="12" customWidth="1"/>
    <col min="1285" max="1285" width="6.7109375" style="12" customWidth="1"/>
    <col min="1286" max="1286" width="6.5703125" style="12" customWidth="1"/>
    <col min="1287" max="1287" width="8.28515625" style="12" customWidth="1"/>
    <col min="1288" max="1288" width="9.28515625" style="12" customWidth="1"/>
    <col min="1289" max="1289" width="11.7109375" style="12" customWidth="1"/>
    <col min="1290" max="1290" width="10.28515625" style="12" customWidth="1"/>
    <col min="1291" max="1291" width="8.28515625" style="12" customWidth="1"/>
    <col min="1292" max="1292" width="9.140625" style="12"/>
    <col min="1293" max="1293" width="5.5703125" style="12" customWidth="1"/>
    <col min="1294" max="1294" width="2.85546875" style="12" customWidth="1"/>
    <col min="1295" max="1295" width="14.140625" style="12" customWidth="1"/>
    <col min="1296" max="1297" width="11.5703125" style="12" customWidth="1"/>
    <col min="1298" max="1298" width="8.85546875" style="12" customWidth="1"/>
    <col min="1299" max="1302" width="5.28515625" style="12" customWidth="1"/>
    <col min="1303" max="1303" width="8.85546875" style="12" customWidth="1"/>
    <col min="1304" max="1305" width="7.28515625" style="12" customWidth="1"/>
    <col min="1306" max="1536" width="9.140625" style="12"/>
    <col min="1537" max="1537" width="5.28515625" style="12" customWidth="1"/>
    <col min="1538" max="1538" width="12.28515625" style="12" customWidth="1"/>
    <col min="1539" max="1539" width="6.85546875" style="12" customWidth="1"/>
    <col min="1540" max="1540" width="8.85546875" style="12" customWidth="1"/>
    <col min="1541" max="1541" width="6.7109375" style="12" customWidth="1"/>
    <col min="1542" max="1542" width="6.5703125" style="12" customWidth="1"/>
    <col min="1543" max="1543" width="8.28515625" style="12" customWidth="1"/>
    <col min="1544" max="1544" width="9.28515625" style="12" customWidth="1"/>
    <col min="1545" max="1545" width="11.7109375" style="12" customWidth="1"/>
    <col min="1546" max="1546" width="10.28515625" style="12" customWidth="1"/>
    <col min="1547" max="1547" width="8.28515625" style="12" customWidth="1"/>
    <col min="1548" max="1548" width="9.140625" style="12"/>
    <col min="1549" max="1549" width="5.5703125" style="12" customWidth="1"/>
    <col min="1550" max="1550" width="2.85546875" style="12" customWidth="1"/>
    <col min="1551" max="1551" width="14.140625" style="12" customWidth="1"/>
    <col min="1552" max="1553" width="11.5703125" style="12" customWidth="1"/>
    <col min="1554" max="1554" width="8.85546875" style="12" customWidth="1"/>
    <col min="1555" max="1558" width="5.28515625" style="12" customWidth="1"/>
    <col min="1559" max="1559" width="8.85546875" style="12" customWidth="1"/>
    <col min="1560" max="1561" width="7.28515625" style="12" customWidth="1"/>
    <col min="1562" max="1792" width="9.140625" style="12"/>
    <col min="1793" max="1793" width="5.28515625" style="12" customWidth="1"/>
    <col min="1794" max="1794" width="12.28515625" style="12" customWidth="1"/>
    <col min="1795" max="1795" width="6.85546875" style="12" customWidth="1"/>
    <col min="1796" max="1796" width="8.85546875" style="12" customWidth="1"/>
    <col min="1797" max="1797" width="6.7109375" style="12" customWidth="1"/>
    <col min="1798" max="1798" width="6.5703125" style="12" customWidth="1"/>
    <col min="1799" max="1799" width="8.28515625" style="12" customWidth="1"/>
    <col min="1800" max="1800" width="9.28515625" style="12" customWidth="1"/>
    <col min="1801" max="1801" width="11.7109375" style="12" customWidth="1"/>
    <col min="1802" max="1802" width="10.28515625" style="12" customWidth="1"/>
    <col min="1803" max="1803" width="8.28515625" style="12" customWidth="1"/>
    <col min="1804" max="1804" width="9.140625" style="12"/>
    <col min="1805" max="1805" width="5.5703125" style="12" customWidth="1"/>
    <col min="1806" max="1806" width="2.85546875" style="12" customWidth="1"/>
    <col min="1807" max="1807" width="14.140625" style="12" customWidth="1"/>
    <col min="1808" max="1809" width="11.5703125" style="12" customWidth="1"/>
    <col min="1810" max="1810" width="8.85546875" style="12" customWidth="1"/>
    <col min="1811" max="1814" width="5.28515625" style="12" customWidth="1"/>
    <col min="1815" max="1815" width="8.85546875" style="12" customWidth="1"/>
    <col min="1816" max="1817" width="7.28515625" style="12" customWidth="1"/>
    <col min="1818" max="2048" width="9.140625" style="12"/>
    <col min="2049" max="2049" width="5.28515625" style="12" customWidth="1"/>
    <col min="2050" max="2050" width="12.28515625" style="12" customWidth="1"/>
    <col min="2051" max="2051" width="6.85546875" style="12" customWidth="1"/>
    <col min="2052" max="2052" width="8.85546875" style="12" customWidth="1"/>
    <col min="2053" max="2053" width="6.7109375" style="12" customWidth="1"/>
    <col min="2054" max="2054" width="6.5703125" style="12" customWidth="1"/>
    <col min="2055" max="2055" width="8.28515625" style="12" customWidth="1"/>
    <col min="2056" max="2056" width="9.28515625" style="12" customWidth="1"/>
    <col min="2057" max="2057" width="11.7109375" style="12" customWidth="1"/>
    <col min="2058" max="2058" width="10.28515625" style="12" customWidth="1"/>
    <col min="2059" max="2059" width="8.28515625" style="12" customWidth="1"/>
    <col min="2060" max="2060" width="9.140625" style="12"/>
    <col min="2061" max="2061" width="5.5703125" style="12" customWidth="1"/>
    <col min="2062" max="2062" width="2.85546875" style="12" customWidth="1"/>
    <col min="2063" max="2063" width="14.140625" style="12" customWidth="1"/>
    <col min="2064" max="2065" width="11.5703125" style="12" customWidth="1"/>
    <col min="2066" max="2066" width="8.85546875" style="12" customWidth="1"/>
    <col min="2067" max="2070" width="5.28515625" style="12" customWidth="1"/>
    <col min="2071" max="2071" width="8.85546875" style="12" customWidth="1"/>
    <col min="2072" max="2073" width="7.28515625" style="12" customWidth="1"/>
    <col min="2074" max="2304" width="9.140625" style="12"/>
    <col min="2305" max="2305" width="5.28515625" style="12" customWidth="1"/>
    <col min="2306" max="2306" width="12.28515625" style="12" customWidth="1"/>
    <col min="2307" max="2307" width="6.85546875" style="12" customWidth="1"/>
    <col min="2308" max="2308" width="8.85546875" style="12" customWidth="1"/>
    <col min="2309" max="2309" width="6.7109375" style="12" customWidth="1"/>
    <col min="2310" max="2310" width="6.5703125" style="12" customWidth="1"/>
    <col min="2311" max="2311" width="8.28515625" style="12" customWidth="1"/>
    <col min="2312" max="2312" width="9.28515625" style="12" customWidth="1"/>
    <col min="2313" max="2313" width="11.7109375" style="12" customWidth="1"/>
    <col min="2314" max="2314" width="10.28515625" style="12" customWidth="1"/>
    <col min="2315" max="2315" width="8.28515625" style="12" customWidth="1"/>
    <col min="2316" max="2316" width="9.140625" style="12"/>
    <col min="2317" max="2317" width="5.5703125" style="12" customWidth="1"/>
    <col min="2318" max="2318" width="2.85546875" style="12" customWidth="1"/>
    <col min="2319" max="2319" width="14.140625" style="12" customWidth="1"/>
    <col min="2320" max="2321" width="11.5703125" style="12" customWidth="1"/>
    <col min="2322" max="2322" width="8.85546875" style="12" customWidth="1"/>
    <col min="2323" max="2326" width="5.28515625" style="12" customWidth="1"/>
    <col min="2327" max="2327" width="8.85546875" style="12" customWidth="1"/>
    <col min="2328" max="2329" width="7.28515625" style="12" customWidth="1"/>
    <col min="2330" max="2560" width="9.140625" style="12"/>
    <col min="2561" max="2561" width="5.28515625" style="12" customWidth="1"/>
    <col min="2562" max="2562" width="12.28515625" style="12" customWidth="1"/>
    <col min="2563" max="2563" width="6.85546875" style="12" customWidth="1"/>
    <col min="2564" max="2564" width="8.85546875" style="12" customWidth="1"/>
    <col min="2565" max="2565" width="6.7109375" style="12" customWidth="1"/>
    <col min="2566" max="2566" width="6.5703125" style="12" customWidth="1"/>
    <col min="2567" max="2567" width="8.28515625" style="12" customWidth="1"/>
    <col min="2568" max="2568" width="9.28515625" style="12" customWidth="1"/>
    <col min="2569" max="2569" width="11.7109375" style="12" customWidth="1"/>
    <col min="2570" max="2570" width="10.28515625" style="12" customWidth="1"/>
    <col min="2571" max="2571" width="8.28515625" style="12" customWidth="1"/>
    <col min="2572" max="2572" width="9.140625" style="12"/>
    <col min="2573" max="2573" width="5.5703125" style="12" customWidth="1"/>
    <col min="2574" max="2574" width="2.85546875" style="12" customWidth="1"/>
    <col min="2575" max="2575" width="14.140625" style="12" customWidth="1"/>
    <col min="2576" max="2577" width="11.5703125" style="12" customWidth="1"/>
    <col min="2578" max="2578" width="8.85546875" style="12" customWidth="1"/>
    <col min="2579" max="2582" width="5.28515625" style="12" customWidth="1"/>
    <col min="2583" max="2583" width="8.85546875" style="12" customWidth="1"/>
    <col min="2584" max="2585" width="7.28515625" style="12" customWidth="1"/>
    <col min="2586" max="2816" width="9.140625" style="12"/>
    <col min="2817" max="2817" width="5.28515625" style="12" customWidth="1"/>
    <col min="2818" max="2818" width="12.28515625" style="12" customWidth="1"/>
    <col min="2819" max="2819" width="6.85546875" style="12" customWidth="1"/>
    <col min="2820" max="2820" width="8.85546875" style="12" customWidth="1"/>
    <col min="2821" max="2821" width="6.7109375" style="12" customWidth="1"/>
    <col min="2822" max="2822" width="6.5703125" style="12" customWidth="1"/>
    <col min="2823" max="2823" width="8.28515625" style="12" customWidth="1"/>
    <col min="2824" max="2824" width="9.28515625" style="12" customWidth="1"/>
    <col min="2825" max="2825" width="11.7109375" style="12" customWidth="1"/>
    <col min="2826" max="2826" width="10.28515625" style="12" customWidth="1"/>
    <col min="2827" max="2827" width="8.28515625" style="12" customWidth="1"/>
    <col min="2828" max="2828" width="9.140625" style="12"/>
    <col min="2829" max="2829" width="5.5703125" style="12" customWidth="1"/>
    <col min="2830" max="2830" width="2.85546875" style="12" customWidth="1"/>
    <col min="2831" max="2831" width="14.140625" style="12" customWidth="1"/>
    <col min="2832" max="2833" width="11.5703125" style="12" customWidth="1"/>
    <col min="2834" max="2834" width="8.85546875" style="12" customWidth="1"/>
    <col min="2835" max="2838" width="5.28515625" style="12" customWidth="1"/>
    <col min="2839" max="2839" width="8.85546875" style="12" customWidth="1"/>
    <col min="2840" max="2841" width="7.28515625" style="12" customWidth="1"/>
    <col min="2842" max="3072" width="9.140625" style="12"/>
    <col min="3073" max="3073" width="5.28515625" style="12" customWidth="1"/>
    <col min="3074" max="3074" width="12.28515625" style="12" customWidth="1"/>
    <col min="3075" max="3075" width="6.85546875" style="12" customWidth="1"/>
    <col min="3076" max="3076" width="8.85546875" style="12" customWidth="1"/>
    <col min="3077" max="3077" width="6.7109375" style="12" customWidth="1"/>
    <col min="3078" max="3078" width="6.5703125" style="12" customWidth="1"/>
    <col min="3079" max="3079" width="8.28515625" style="12" customWidth="1"/>
    <col min="3080" max="3080" width="9.28515625" style="12" customWidth="1"/>
    <col min="3081" max="3081" width="11.7109375" style="12" customWidth="1"/>
    <col min="3082" max="3082" width="10.28515625" style="12" customWidth="1"/>
    <col min="3083" max="3083" width="8.28515625" style="12" customWidth="1"/>
    <col min="3084" max="3084" width="9.140625" style="12"/>
    <col min="3085" max="3085" width="5.5703125" style="12" customWidth="1"/>
    <col min="3086" max="3086" width="2.85546875" style="12" customWidth="1"/>
    <col min="3087" max="3087" width="14.140625" style="12" customWidth="1"/>
    <col min="3088" max="3089" width="11.5703125" style="12" customWidth="1"/>
    <col min="3090" max="3090" width="8.85546875" style="12" customWidth="1"/>
    <col min="3091" max="3094" width="5.28515625" style="12" customWidth="1"/>
    <col min="3095" max="3095" width="8.85546875" style="12" customWidth="1"/>
    <col min="3096" max="3097" width="7.28515625" style="12" customWidth="1"/>
    <col min="3098" max="3328" width="9.140625" style="12"/>
    <col min="3329" max="3329" width="5.28515625" style="12" customWidth="1"/>
    <col min="3330" max="3330" width="12.28515625" style="12" customWidth="1"/>
    <col min="3331" max="3331" width="6.85546875" style="12" customWidth="1"/>
    <col min="3332" max="3332" width="8.85546875" style="12" customWidth="1"/>
    <col min="3333" max="3333" width="6.7109375" style="12" customWidth="1"/>
    <col min="3334" max="3334" width="6.5703125" style="12" customWidth="1"/>
    <col min="3335" max="3335" width="8.28515625" style="12" customWidth="1"/>
    <col min="3336" max="3336" width="9.28515625" style="12" customWidth="1"/>
    <col min="3337" max="3337" width="11.7109375" style="12" customWidth="1"/>
    <col min="3338" max="3338" width="10.28515625" style="12" customWidth="1"/>
    <col min="3339" max="3339" width="8.28515625" style="12" customWidth="1"/>
    <col min="3340" max="3340" width="9.140625" style="12"/>
    <col min="3341" max="3341" width="5.5703125" style="12" customWidth="1"/>
    <col min="3342" max="3342" width="2.85546875" style="12" customWidth="1"/>
    <col min="3343" max="3343" width="14.140625" style="12" customWidth="1"/>
    <col min="3344" max="3345" width="11.5703125" style="12" customWidth="1"/>
    <col min="3346" max="3346" width="8.85546875" style="12" customWidth="1"/>
    <col min="3347" max="3350" width="5.28515625" style="12" customWidth="1"/>
    <col min="3351" max="3351" width="8.85546875" style="12" customWidth="1"/>
    <col min="3352" max="3353" width="7.28515625" style="12" customWidth="1"/>
    <col min="3354" max="3584" width="9.140625" style="12"/>
    <col min="3585" max="3585" width="5.28515625" style="12" customWidth="1"/>
    <col min="3586" max="3586" width="12.28515625" style="12" customWidth="1"/>
    <col min="3587" max="3587" width="6.85546875" style="12" customWidth="1"/>
    <col min="3588" max="3588" width="8.85546875" style="12" customWidth="1"/>
    <col min="3589" max="3589" width="6.7109375" style="12" customWidth="1"/>
    <col min="3590" max="3590" width="6.5703125" style="12" customWidth="1"/>
    <col min="3591" max="3591" width="8.28515625" style="12" customWidth="1"/>
    <col min="3592" max="3592" width="9.28515625" style="12" customWidth="1"/>
    <col min="3593" max="3593" width="11.7109375" style="12" customWidth="1"/>
    <col min="3594" max="3594" width="10.28515625" style="12" customWidth="1"/>
    <col min="3595" max="3595" width="8.28515625" style="12" customWidth="1"/>
    <col min="3596" max="3596" width="9.140625" style="12"/>
    <col min="3597" max="3597" width="5.5703125" style="12" customWidth="1"/>
    <col min="3598" max="3598" width="2.85546875" style="12" customWidth="1"/>
    <col min="3599" max="3599" width="14.140625" style="12" customWidth="1"/>
    <col min="3600" max="3601" width="11.5703125" style="12" customWidth="1"/>
    <col min="3602" max="3602" width="8.85546875" style="12" customWidth="1"/>
    <col min="3603" max="3606" width="5.28515625" style="12" customWidth="1"/>
    <col min="3607" max="3607" width="8.85546875" style="12" customWidth="1"/>
    <col min="3608" max="3609" width="7.28515625" style="12" customWidth="1"/>
    <col min="3610" max="3840" width="9.140625" style="12"/>
    <col min="3841" max="3841" width="5.28515625" style="12" customWidth="1"/>
    <col min="3842" max="3842" width="12.28515625" style="12" customWidth="1"/>
    <col min="3843" max="3843" width="6.85546875" style="12" customWidth="1"/>
    <col min="3844" max="3844" width="8.85546875" style="12" customWidth="1"/>
    <col min="3845" max="3845" width="6.7109375" style="12" customWidth="1"/>
    <col min="3846" max="3846" width="6.5703125" style="12" customWidth="1"/>
    <col min="3847" max="3847" width="8.28515625" style="12" customWidth="1"/>
    <col min="3848" max="3848" width="9.28515625" style="12" customWidth="1"/>
    <col min="3849" max="3849" width="11.7109375" style="12" customWidth="1"/>
    <col min="3850" max="3850" width="10.28515625" style="12" customWidth="1"/>
    <col min="3851" max="3851" width="8.28515625" style="12" customWidth="1"/>
    <col min="3852" max="3852" width="9.140625" style="12"/>
    <col min="3853" max="3853" width="5.5703125" style="12" customWidth="1"/>
    <col min="3854" max="3854" width="2.85546875" style="12" customWidth="1"/>
    <col min="3855" max="3855" width="14.140625" style="12" customWidth="1"/>
    <col min="3856" max="3857" width="11.5703125" style="12" customWidth="1"/>
    <col min="3858" max="3858" width="8.85546875" style="12" customWidth="1"/>
    <col min="3859" max="3862" width="5.28515625" style="12" customWidth="1"/>
    <col min="3863" max="3863" width="8.85546875" style="12" customWidth="1"/>
    <col min="3864" max="3865" width="7.28515625" style="12" customWidth="1"/>
    <col min="3866" max="4096" width="9.140625" style="12"/>
    <col min="4097" max="4097" width="5.28515625" style="12" customWidth="1"/>
    <col min="4098" max="4098" width="12.28515625" style="12" customWidth="1"/>
    <col min="4099" max="4099" width="6.85546875" style="12" customWidth="1"/>
    <col min="4100" max="4100" width="8.85546875" style="12" customWidth="1"/>
    <col min="4101" max="4101" width="6.7109375" style="12" customWidth="1"/>
    <col min="4102" max="4102" width="6.5703125" style="12" customWidth="1"/>
    <col min="4103" max="4103" width="8.28515625" style="12" customWidth="1"/>
    <col min="4104" max="4104" width="9.28515625" style="12" customWidth="1"/>
    <col min="4105" max="4105" width="11.7109375" style="12" customWidth="1"/>
    <col min="4106" max="4106" width="10.28515625" style="12" customWidth="1"/>
    <col min="4107" max="4107" width="8.28515625" style="12" customWidth="1"/>
    <col min="4108" max="4108" width="9.140625" style="12"/>
    <col min="4109" max="4109" width="5.5703125" style="12" customWidth="1"/>
    <col min="4110" max="4110" width="2.85546875" style="12" customWidth="1"/>
    <col min="4111" max="4111" width="14.140625" style="12" customWidth="1"/>
    <col min="4112" max="4113" width="11.5703125" style="12" customWidth="1"/>
    <col min="4114" max="4114" width="8.85546875" style="12" customWidth="1"/>
    <col min="4115" max="4118" width="5.28515625" style="12" customWidth="1"/>
    <col min="4119" max="4119" width="8.85546875" style="12" customWidth="1"/>
    <col min="4120" max="4121" width="7.28515625" style="12" customWidth="1"/>
    <col min="4122" max="4352" width="9.140625" style="12"/>
    <col min="4353" max="4353" width="5.28515625" style="12" customWidth="1"/>
    <col min="4354" max="4354" width="12.28515625" style="12" customWidth="1"/>
    <col min="4355" max="4355" width="6.85546875" style="12" customWidth="1"/>
    <col min="4356" max="4356" width="8.85546875" style="12" customWidth="1"/>
    <col min="4357" max="4357" width="6.7109375" style="12" customWidth="1"/>
    <col min="4358" max="4358" width="6.5703125" style="12" customWidth="1"/>
    <col min="4359" max="4359" width="8.28515625" style="12" customWidth="1"/>
    <col min="4360" max="4360" width="9.28515625" style="12" customWidth="1"/>
    <col min="4361" max="4361" width="11.7109375" style="12" customWidth="1"/>
    <col min="4362" max="4362" width="10.28515625" style="12" customWidth="1"/>
    <col min="4363" max="4363" width="8.28515625" style="12" customWidth="1"/>
    <col min="4364" max="4364" width="9.140625" style="12"/>
    <col min="4365" max="4365" width="5.5703125" style="12" customWidth="1"/>
    <col min="4366" max="4366" width="2.85546875" style="12" customWidth="1"/>
    <col min="4367" max="4367" width="14.140625" style="12" customWidth="1"/>
    <col min="4368" max="4369" width="11.5703125" style="12" customWidth="1"/>
    <col min="4370" max="4370" width="8.85546875" style="12" customWidth="1"/>
    <col min="4371" max="4374" width="5.28515625" style="12" customWidth="1"/>
    <col min="4375" max="4375" width="8.85546875" style="12" customWidth="1"/>
    <col min="4376" max="4377" width="7.28515625" style="12" customWidth="1"/>
    <col min="4378" max="4608" width="9.140625" style="12"/>
    <col min="4609" max="4609" width="5.28515625" style="12" customWidth="1"/>
    <col min="4610" max="4610" width="12.28515625" style="12" customWidth="1"/>
    <col min="4611" max="4611" width="6.85546875" style="12" customWidth="1"/>
    <col min="4612" max="4612" width="8.85546875" style="12" customWidth="1"/>
    <col min="4613" max="4613" width="6.7109375" style="12" customWidth="1"/>
    <col min="4614" max="4614" width="6.5703125" style="12" customWidth="1"/>
    <col min="4615" max="4615" width="8.28515625" style="12" customWidth="1"/>
    <col min="4616" max="4616" width="9.28515625" style="12" customWidth="1"/>
    <col min="4617" max="4617" width="11.7109375" style="12" customWidth="1"/>
    <col min="4618" max="4618" width="10.28515625" style="12" customWidth="1"/>
    <col min="4619" max="4619" width="8.28515625" style="12" customWidth="1"/>
    <col min="4620" max="4620" width="9.140625" style="12"/>
    <col min="4621" max="4621" width="5.5703125" style="12" customWidth="1"/>
    <col min="4622" max="4622" width="2.85546875" style="12" customWidth="1"/>
    <col min="4623" max="4623" width="14.140625" style="12" customWidth="1"/>
    <col min="4624" max="4625" width="11.5703125" style="12" customWidth="1"/>
    <col min="4626" max="4626" width="8.85546875" style="12" customWidth="1"/>
    <col min="4627" max="4630" width="5.28515625" style="12" customWidth="1"/>
    <col min="4631" max="4631" width="8.85546875" style="12" customWidth="1"/>
    <col min="4632" max="4633" width="7.28515625" style="12" customWidth="1"/>
    <col min="4634" max="4864" width="9.140625" style="12"/>
    <col min="4865" max="4865" width="5.28515625" style="12" customWidth="1"/>
    <col min="4866" max="4866" width="12.28515625" style="12" customWidth="1"/>
    <col min="4867" max="4867" width="6.85546875" style="12" customWidth="1"/>
    <col min="4868" max="4868" width="8.85546875" style="12" customWidth="1"/>
    <col min="4869" max="4869" width="6.7109375" style="12" customWidth="1"/>
    <col min="4870" max="4870" width="6.5703125" style="12" customWidth="1"/>
    <col min="4871" max="4871" width="8.28515625" style="12" customWidth="1"/>
    <col min="4872" max="4872" width="9.28515625" style="12" customWidth="1"/>
    <col min="4873" max="4873" width="11.7109375" style="12" customWidth="1"/>
    <col min="4874" max="4874" width="10.28515625" style="12" customWidth="1"/>
    <col min="4875" max="4875" width="8.28515625" style="12" customWidth="1"/>
    <col min="4876" max="4876" width="9.140625" style="12"/>
    <col min="4877" max="4877" width="5.5703125" style="12" customWidth="1"/>
    <col min="4878" max="4878" width="2.85546875" style="12" customWidth="1"/>
    <col min="4879" max="4879" width="14.140625" style="12" customWidth="1"/>
    <col min="4880" max="4881" width="11.5703125" style="12" customWidth="1"/>
    <col min="4882" max="4882" width="8.85546875" style="12" customWidth="1"/>
    <col min="4883" max="4886" width="5.28515625" style="12" customWidth="1"/>
    <col min="4887" max="4887" width="8.85546875" style="12" customWidth="1"/>
    <col min="4888" max="4889" width="7.28515625" style="12" customWidth="1"/>
    <col min="4890" max="5120" width="9.140625" style="12"/>
    <col min="5121" max="5121" width="5.28515625" style="12" customWidth="1"/>
    <col min="5122" max="5122" width="12.28515625" style="12" customWidth="1"/>
    <col min="5123" max="5123" width="6.85546875" style="12" customWidth="1"/>
    <col min="5124" max="5124" width="8.85546875" style="12" customWidth="1"/>
    <col min="5125" max="5125" width="6.7109375" style="12" customWidth="1"/>
    <col min="5126" max="5126" width="6.5703125" style="12" customWidth="1"/>
    <col min="5127" max="5127" width="8.28515625" style="12" customWidth="1"/>
    <col min="5128" max="5128" width="9.28515625" style="12" customWidth="1"/>
    <col min="5129" max="5129" width="11.7109375" style="12" customWidth="1"/>
    <col min="5130" max="5130" width="10.28515625" style="12" customWidth="1"/>
    <col min="5131" max="5131" width="8.28515625" style="12" customWidth="1"/>
    <col min="5132" max="5132" width="9.140625" style="12"/>
    <col min="5133" max="5133" width="5.5703125" style="12" customWidth="1"/>
    <col min="5134" max="5134" width="2.85546875" style="12" customWidth="1"/>
    <col min="5135" max="5135" width="14.140625" style="12" customWidth="1"/>
    <col min="5136" max="5137" width="11.5703125" style="12" customWidth="1"/>
    <col min="5138" max="5138" width="8.85546875" style="12" customWidth="1"/>
    <col min="5139" max="5142" width="5.28515625" style="12" customWidth="1"/>
    <col min="5143" max="5143" width="8.85546875" style="12" customWidth="1"/>
    <col min="5144" max="5145" width="7.28515625" style="12" customWidth="1"/>
    <col min="5146" max="5376" width="9.140625" style="12"/>
    <col min="5377" max="5377" width="5.28515625" style="12" customWidth="1"/>
    <col min="5378" max="5378" width="12.28515625" style="12" customWidth="1"/>
    <col min="5379" max="5379" width="6.85546875" style="12" customWidth="1"/>
    <col min="5380" max="5380" width="8.85546875" style="12" customWidth="1"/>
    <col min="5381" max="5381" width="6.7109375" style="12" customWidth="1"/>
    <col min="5382" max="5382" width="6.5703125" style="12" customWidth="1"/>
    <col min="5383" max="5383" width="8.28515625" style="12" customWidth="1"/>
    <col min="5384" max="5384" width="9.28515625" style="12" customWidth="1"/>
    <col min="5385" max="5385" width="11.7109375" style="12" customWidth="1"/>
    <col min="5386" max="5386" width="10.28515625" style="12" customWidth="1"/>
    <col min="5387" max="5387" width="8.28515625" style="12" customWidth="1"/>
    <col min="5388" max="5388" width="9.140625" style="12"/>
    <col min="5389" max="5389" width="5.5703125" style="12" customWidth="1"/>
    <col min="5390" max="5390" width="2.85546875" style="12" customWidth="1"/>
    <col min="5391" max="5391" width="14.140625" style="12" customWidth="1"/>
    <col min="5392" max="5393" width="11.5703125" style="12" customWidth="1"/>
    <col min="5394" max="5394" width="8.85546875" style="12" customWidth="1"/>
    <col min="5395" max="5398" width="5.28515625" style="12" customWidth="1"/>
    <col min="5399" max="5399" width="8.85546875" style="12" customWidth="1"/>
    <col min="5400" max="5401" width="7.28515625" style="12" customWidth="1"/>
    <col min="5402" max="5632" width="9.140625" style="12"/>
    <col min="5633" max="5633" width="5.28515625" style="12" customWidth="1"/>
    <col min="5634" max="5634" width="12.28515625" style="12" customWidth="1"/>
    <col min="5635" max="5635" width="6.85546875" style="12" customWidth="1"/>
    <col min="5636" max="5636" width="8.85546875" style="12" customWidth="1"/>
    <col min="5637" max="5637" width="6.7109375" style="12" customWidth="1"/>
    <col min="5638" max="5638" width="6.5703125" style="12" customWidth="1"/>
    <col min="5639" max="5639" width="8.28515625" style="12" customWidth="1"/>
    <col min="5640" max="5640" width="9.28515625" style="12" customWidth="1"/>
    <col min="5641" max="5641" width="11.7109375" style="12" customWidth="1"/>
    <col min="5642" max="5642" width="10.28515625" style="12" customWidth="1"/>
    <col min="5643" max="5643" width="8.28515625" style="12" customWidth="1"/>
    <col min="5644" max="5644" width="9.140625" style="12"/>
    <col min="5645" max="5645" width="5.5703125" style="12" customWidth="1"/>
    <col min="5646" max="5646" width="2.85546875" style="12" customWidth="1"/>
    <col min="5647" max="5647" width="14.140625" style="12" customWidth="1"/>
    <col min="5648" max="5649" width="11.5703125" style="12" customWidth="1"/>
    <col min="5650" max="5650" width="8.85546875" style="12" customWidth="1"/>
    <col min="5651" max="5654" width="5.28515625" style="12" customWidth="1"/>
    <col min="5655" max="5655" width="8.85546875" style="12" customWidth="1"/>
    <col min="5656" max="5657" width="7.28515625" style="12" customWidth="1"/>
    <col min="5658" max="5888" width="9.140625" style="12"/>
    <col min="5889" max="5889" width="5.28515625" style="12" customWidth="1"/>
    <col min="5890" max="5890" width="12.28515625" style="12" customWidth="1"/>
    <col min="5891" max="5891" width="6.85546875" style="12" customWidth="1"/>
    <col min="5892" max="5892" width="8.85546875" style="12" customWidth="1"/>
    <col min="5893" max="5893" width="6.7109375" style="12" customWidth="1"/>
    <col min="5894" max="5894" width="6.5703125" style="12" customWidth="1"/>
    <col min="5895" max="5895" width="8.28515625" style="12" customWidth="1"/>
    <col min="5896" max="5896" width="9.28515625" style="12" customWidth="1"/>
    <col min="5897" max="5897" width="11.7109375" style="12" customWidth="1"/>
    <col min="5898" max="5898" width="10.28515625" style="12" customWidth="1"/>
    <col min="5899" max="5899" width="8.28515625" style="12" customWidth="1"/>
    <col min="5900" max="5900" width="9.140625" style="12"/>
    <col min="5901" max="5901" width="5.5703125" style="12" customWidth="1"/>
    <col min="5902" max="5902" width="2.85546875" style="12" customWidth="1"/>
    <col min="5903" max="5903" width="14.140625" style="12" customWidth="1"/>
    <col min="5904" max="5905" width="11.5703125" style="12" customWidth="1"/>
    <col min="5906" max="5906" width="8.85546875" style="12" customWidth="1"/>
    <col min="5907" max="5910" width="5.28515625" style="12" customWidth="1"/>
    <col min="5911" max="5911" width="8.85546875" style="12" customWidth="1"/>
    <col min="5912" max="5913" width="7.28515625" style="12" customWidth="1"/>
    <col min="5914" max="6144" width="9.140625" style="12"/>
    <col min="6145" max="6145" width="5.28515625" style="12" customWidth="1"/>
    <col min="6146" max="6146" width="12.28515625" style="12" customWidth="1"/>
    <col min="6147" max="6147" width="6.85546875" style="12" customWidth="1"/>
    <col min="6148" max="6148" width="8.85546875" style="12" customWidth="1"/>
    <col min="6149" max="6149" width="6.7109375" style="12" customWidth="1"/>
    <col min="6150" max="6150" width="6.5703125" style="12" customWidth="1"/>
    <col min="6151" max="6151" width="8.28515625" style="12" customWidth="1"/>
    <col min="6152" max="6152" width="9.28515625" style="12" customWidth="1"/>
    <col min="6153" max="6153" width="11.7109375" style="12" customWidth="1"/>
    <col min="6154" max="6154" width="10.28515625" style="12" customWidth="1"/>
    <col min="6155" max="6155" width="8.28515625" style="12" customWidth="1"/>
    <col min="6156" max="6156" width="9.140625" style="12"/>
    <col min="6157" max="6157" width="5.5703125" style="12" customWidth="1"/>
    <col min="6158" max="6158" width="2.85546875" style="12" customWidth="1"/>
    <col min="6159" max="6159" width="14.140625" style="12" customWidth="1"/>
    <col min="6160" max="6161" width="11.5703125" style="12" customWidth="1"/>
    <col min="6162" max="6162" width="8.85546875" style="12" customWidth="1"/>
    <col min="6163" max="6166" width="5.28515625" style="12" customWidth="1"/>
    <col min="6167" max="6167" width="8.85546875" style="12" customWidth="1"/>
    <col min="6168" max="6169" width="7.28515625" style="12" customWidth="1"/>
    <col min="6170" max="6400" width="9.140625" style="12"/>
    <col min="6401" max="6401" width="5.28515625" style="12" customWidth="1"/>
    <col min="6402" max="6402" width="12.28515625" style="12" customWidth="1"/>
    <col min="6403" max="6403" width="6.85546875" style="12" customWidth="1"/>
    <col min="6404" max="6404" width="8.85546875" style="12" customWidth="1"/>
    <col min="6405" max="6405" width="6.7109375" style="12" customWidth="1"/>
    <col min="6406" max="6406" width="6.5703125" style="12" customWidth="1"/>
    <col min="6407" max="6407" width="8.28515625" style="12" customWidth="1"/>
    <col min="6408" max="6408" width="9.28515625" style="12" customWidth="1"/>
    <col min="6409" max="6409" width="11.7109375" style="12" customWidth="1"/>
    <col min="6410" max="6410" width="10.28515625" style="12" customWidth="1"/>
    <col min="6411" max="6411" width="8.28515625" style="12" customWidth="1"/>
    <col min="6412" max="6412" width="9.140625" style="12"/>
    <col min="6413" max="6413" width="5.5703125" style="12" customWidth="1"/>
    <col min="6414" max="6414" width="2.85546875" style="12" customWidth="1"/>
    <col min="6415" max="6415" width="14.140625" style="12" customWidth="1"/>
    <col min="6416" max="6417" width="11.5703125" style="12" customWidth="1"/>
    <col min="6418" max="6418" width="8.85546875" style="12" customWidth="1"/>
    <col min="6419" max="6422" width="5.28515625" style="12" customWidth="1"/>
    <col min="6423" max="6423" width="8.85546875" style="12" customWidth="1"/>
    <col min="6424" max="6425" width="7.28515625" style="12" customWidth="1"/>
    <col min="6426" max="6656" width="9.140625" style="12"/>
    <col min="6657" max="6657" width="5.28515625" style="12" customWidth="1"/>
    <col min="6658" max="6658" width="12.28515625" style="12" customWidth="1"/>
    <col min="6659" max="6659" width="6.85546875" style="12" customWidth="1"/>
    <col min="6660" max="6660" width="8.85546875" style="12" customWidth="1"/>
    <col min="6661" max="6661" width="6.7109375" style="12" customWidth="1"/>
    <col min="6662" max="6662" width="6.5703125" style="12" customWidth="1"/>
    <col min="6663" max="6663" width="8.28515625" style="12" customWidth="1"/>
    <col min="6664" max="6664" width="9.28515625" style="12" customWidth="1"/>
    <col min="6665" max="6665" width="11.7109375" style="12" customWidth="1"/>
    <col min="6666" max="6666" width="10.28515625" style="12" customWidth="1"/>
    <col min="6667" max="6667" width="8.28515625" style="12" customWidth="1"/>
    <col min="6668" max="6668" width="9.140625" style="12"/>
    <col min="6669" max="6669" width="5.5703125" style="12" customWidth="1"/>
    <col min="6670" max="6670" width="2.85546875" style="12" customWidth="1"/>
    <col min="6671" max="6671" width="14.140625" style="12" customWidth="1"/>
    <col min="6672" max="6673" width="11.5703125" style="12" customWidth="1"/>
    <col min="6674" max="6674" width="8.85546875" style="12" customWidth="1"/>
    <col min="6675" max="6678" width="5.28515625" style="12" customWidth="1"/>
    <col min="6679" max="6679" width="8.85546875" style="12" customWidth="1"/>
    <col min="6680" max="6681" width="7.28515625" style="12" customWidth="1"/>
    <col min="6682" max="6912" width="9.140625" style="12"/>
    <col min="6913" max="6913" width="5.28515625" style="12" customWidth="1"/>
    <col min="6914" max="6914" width="12.28515625" style="12" customWidth="1"/>
    <col min="6915" max="6915" width="6.85546875" style="12" customWidth="1"/>
    <col min="6916" max="6916" width="8.85546875" style="12" customWidth="1"/>
    <col min="6917" max="6917" width="6.7109375" style="12" customWidth="1"/>
    <col min="6918" max="6918" width="6.5703125" style="12" customWidth="1"/>
    <col min="6919" max="6919" width="8.28515625" style="12" customWidth="1"/>
    <col min="6920" max="6920" width="9.28515625" style="12" customWidth="1"/>
    <col min="6921" max="6921" width="11.7109375" style="12" customWidth="1"/>
    <col min="6922" max="6922" width="10.28515625" style="12" customWidth="1"/>
    <col min="6923" max="6923" width="8.28515625" style="12" customWidth="1"/>
    <col min="6924" max="6924" width="9.140625" style="12"/>
    <col min="6925" max="6925" width="5.5703125" style="12" customWidth="1"/>
    <col min="6926" max="6926" width="2.85546875" style="12" customWidth="1"/>
    <col min="6927" max="6927" width="14.140625" style="12" customWidth="1"/>
    <col min="6928" max="6929" width="11.5703125" style="12" customWidth="1"/>
    <col min="6930" max="6930" width="8.85546875" style="12" customWidth="1"/>
    <col min="6931" max="6934" width="5.28515625" style="12" customWidth="1"/>
    <col min="6935" max="6935" width="8.85546875" style="12" customWidth="1"/>
    <col min="6936" max="6937" width="7.28515625" style="12" customWidth="1"/>
    <col min="6938" max="7168" width="9.140625" style="12"/>
    <col min="7169" max="7169" width="5.28515625" style="12" customWidth="1"/>
    <col min="7170" max="7170" width="12.28515625" style="12" customWidth="1"/>
    <col min="7171" max="7171" width="6.85546875" style="12" customWidth="1"/>
    <col min="7172" max="7172" width="8.85546875" style="12" customWidth="1"/>
    <col min="7173" max="7173" width="6.7109375" style="12" customWidth="1"/>
    <col min="7174" max="7174" width="6.5703125" style="12" customWidth="1"/>
    <col min="7175" max="7175" width="8.28515625" style="12" customWidth="1"/>
    <col min="7176" max="7176" width="9.28515625" style="12" customWidth="1"/>
    <col min="7177" max="7177" width="11.7109375" style="12" customWidth="1"/>
    <col min="7178" max="7178" width="10.28515625" style="12" customWidth="1"/>
    <col min="7179" max="7179" width="8.28515625" style="12" customWidth="1"/>
    <col min="7180" max="7180" width="9.140625" style="12"/>
    <col min="7181" max="7181" width="5.5703125" style="12" customWidth="1"/>
    <col min="7182" max="7182" width="2.85546875" style="12" customWidth="1"/>
    <col min="7183" max="7183" width="14.140625" style="12" customWidth="1"/>
    <col min="7184" max="7185" width="11.5703125" style="12" customWidth="1"/>
    <col min="7186" max="7186" width="8.85546875" style="12" customWidth="1"/>
    <col min="7187" max="7190" width="5.28515625" style="12" customWidth="1"/>
    <col min="7191" max="7191" width="8.85546875" style="12" customWidth="1"/>
    <col min="7192" max="7193" width="7.28515625" style="12" customWidth="1"/>
    <col min="7194" max="7424" width="9.140625" style="12"/>
    <col min="7425" max="7425" width="5.28515625" style="12" customWidth="1"/>
    <col min="7426" max="7426" width="12.28515625" style="12" customWidth="1"/>
    <col min="7427" max="7427" width="6.85546875" style="12" customWidth="1"/>
    <col min="7428" max="7428" width="8.85546875" style="12" customWidth="1"/>
    <col min="7429" max="7429" width="6.7109375" style="12" customWidth="1"/>
    <col min="7430" max="7430" width="6.5703125" style="12" customWidth="1"/>
    <col min="7431" max="7431" width="8.28515625" style="12" customWidth="1"/>
    <col min="7432" max="7432" width="9.28515625" style="12" customWidth="1"/>
    <col min="7433" max="7433" width="11.7109375" style="12" customWidth="1"/>
    <col min="7434" max="7434" width="10.28515625" style="12" customWidth="1"/>
    <col min="7435" max="7435" width="8.28515625" style="12" customWidth="1"/>
    <col min="7436" max="7436" width="9.140625" style="12"/>
    <col min="7437" max="7437" width="5.5703125" style="12" customWidth="1"/>
    <col min="7438" max="7438" width="2.85546875" style="12" customWidth="1"/>
    <col min="7439" max="7439" width="14.140625" style="12" customWidth="1"/>
    <col min="7440" max="7441" width="11.5703125" style="12" customWidth="1"/>
    <col min="7442" max="7442" width="8.85546875" style="12" customWidth="1"/>
    <col min="7443" max="7446" width="5.28515625" style="12" customWidth="1"/>
    <col min="7447" max="7447" width="8.85546875" style="12" customWidth="1"/>
    <col min="7448" max="7449" width="7.28515625" style="12" customWidth="1"/>
    <col min="7450" max="7680" width="9.140625" style="12"/>
    <col min="7681" max="7681" width="5.28515625" style="12" customWidth="1"/>
    <col min="7682" max="7682" width="12.28515625" style="12" customWidth="1"/>
    <col min="7683" max="7683" width="6.85546875" style="12" customWidth="1"/>
    <col min="7684" max="7684" width="8.85546875" style="12" customWidth="1"/>
    <col min="7685" max="7685" width="6.7109375" style="12" customWidth="1"/>
    <col min="7686" max="7686" width="6.5703125" style="12" customWidth="1"/>
    <col min="7687" max="7687" width="8.28515625" style="12" customWidth="1"/>
    <col min="7688" max="7688" width="9.28515625" style="12" customWidth="1"/>
    <col min="7689" max="7689" width="11.7109375" style="12" customWidth="1"/>
    <col min="7690" max="7690" width="10.28515625" style="12" customWidth="1"/>
    <col min="7691" max="7691" width="8.28515625" style="12" customWidth="1"/>
    <col min="7692" max="7692" width="9.140625" style="12"/>
    <col min="7693" max="7693" width="5.5703125" style="12" customWidth="1"/>
    <col min="7694" max="7694" width="2.85546875" style="12" customWidth="1"/>
    <col min="7695" max="7695" width="14.140625" style="12" customWidth="1"/>
    <col min="7696" max="7697" width="11.5703125" style="12" customWidth="1"/>
    <col min="7698" max="7698" width="8.85546875" style="12" customWidth="1"/>
    <col min="7699" max="7702" width="5.28515625" style="12" customWidth="1"/>
    <col min="7703" max="7703" width="8.85546875" style="12" customWidth="1"/>
    <col min="7704" max="7705" width="7.28515625" style="12" customWidth="1"/>
    <col min="7706" max="7936" width="9.140625" style="12"/>
    <col min="7937" max="7937" width="5.28515625" style="12" customWidth="1"/>
    <col min="7938" max="7938" width="12.28515625" style="12" customWidth="1"/>
    <col min="7939" max="7939" width="6.85546875" style="12" customWidth="1"/>
    <col min="7940" max="7940" width="8.85546875" style="12" customWidth="1"/>
    <col min="7941" max="7941" width="6.7109375" style="12" customWidth="1"/>
    <col min="7942" max="7942" width="6.5703125" style="12" customWidth="1"/>
    <col min="7943" max="7943" width="8.28515625" style="12" customWidth="1"/>
    <col min="7944" max="7944" width="9.28515625" style="12" customWidth="1"/>
    <col min="7945" max="7945" width="11.7109375" style="12" customWidth="1"/>
    <col min="7946" max="7946" width="10.28515625" style="12" customWidth="1"/>
    <col min="7947" max="7947" width="8.28515625" style="12" customWidth="1"/>
    <col min="7948" max="7948" width="9.140625" style="12"/>
    <col min="7949" max="7949" width="5.5703125" style="12" customWidth="1"/>
    <col min="7950" max="7950" width="2.85546875" style="12" customWidth="1"/>
    <col min="7951" max="7951" width="14.140625" style="12" customWidth="1"/>
    <col min="7952" max="7953" width="11.5703125" style="12" customWidth="1"/>
    <col min="7954" max="7954" width="8.85546875" style="12" customWidth="1"/>
    <col min="7955" max="7958" width="5.28515625" style="12" customWidth="1"/>
    <col min="7959" max="7959" width="8.85546875" style="12" customWidth="1"/>
    <col min="7960" max="7961" width="7.28515625" style="12" customWidth="1"/>
    <col min="7962" max="8192" width="9.140625" style="12"/>
    <col min="8193" max="8193" width="5.28515625" style="12" customWidth="1"/>
    <col min="8194" max="8194" width="12.28515625" style="12" customWidth="1"/>
    <col min="8195" max="8195" width="6.85546875" style="12" customWidth="1"/>
    <col min="8196" max="8196" width="8.85546875" style="12" customWidth="1"/>
    <col min="8197" max="8197" width="6.7109375" style="12" customWidth="1"/>
    <col min="8198" max="8198" width="6.5703125" style="12" customWidth="1"/>
    <col min="8199" max="8199" width="8.28515625" style="12" customWidth="1"/>
    <col min="8200" max="8200" width="9.28515625" style="12" customWidth="1"/>
    <col min="8201" max="8201" width="11.7109375" style="12" customWidth="1"/>
    <col min="8202" max="8202" width="10.28515625" style="12" customWidth="1"/>
    <col min="8203" max="8203" width="8.28515625" style="12" customWidth="1"/>
    <col min="8204" max="8204" width="9.140625" style="12"/>
    <col min="8205" max="8205" width="5.5703125" style="12" customWidth="1"/>
    <col min="8206" max="8206" width="2.85546875" style="12" customWidth="1"/>
    <col min="8207" max="8207" width="14.140625" style="12" customWidth="1"/>
    <col min="8208" max="8209" width="11.5703125" style="12" customWidth="1"/>
    <col min="8210" max="8210" width="8.85546875" style="12" customWidth="1"/>
    <col min="8211" max="8214" width="5.28515625" style="12" customWidth="1"/>
    <col min="8215" max="8215" width="8.85546875" style="12" customWidth="1"/>
    <col min="8216" max="8217" width="7.28515625" style="12" customWidth="1"/>
    <col min="8218" max="8448" width="9.140625" style="12"/>
    <col min="8449" max="8449" width="5.28515625" style="12" customWidth="1"/>
    <col min="8450" max="8450" width="12.28515625" style="12" customWidth="1"/>
    <col min="8451" max="8451" width="6.85546875" style="12" customWidth="1"/>
    <col min="8452" max="8452" width="8.85546875" style="12" customWidth="1"/>
    <col min="8453" max="8453" width="6.7109375" style="12" customWidth="1"/>
    <col min="8454" max="8454" width="6.5703125" style="12" customWidth="1"/>
    <col min="8455" max="8455" width="8.28515625" style="12" customWidth="1"/>
    <col min="8456" max="8456" width="9.28515625" style="12" customWidth="1"/>
    <col min="8457" max="8457" width="11.7109375" style="12" customWidth="1"/>
    <col min="8458" max="8458" width="10.28515625" style="12" customWidth="1"/>
    <col min="8459" max="8459" width="8.28515625" style="12" customWidth="1"/>
    <col min="8460" max="8460" width="9.140625" style="12"/>
    <col min="8461" max="8461" width="5.5703125" style="12" customWidth="1"/>
    <col min="8462" max="8462" width="2.85546875" style="12" customWidth="1"/>
    <col min="8463" max="8463" width="14.140625" style="12" customWidth="1"/>
    <col min="8464" max="8465" width="11.5703125" style="12" customWidth="1"/>
    <col min="8466" max="8466" width="8.85546875" style="12" customWidth="1"/>
    <col min="8467" max="8470" width="5.28515625" style="12" customWidth="1"/>
    <col min="8471" max="8471" width="8.85546875" style="12" customWidth="1"/>
    <col min="8472" max="8473" width="7.28515625" style="12" customWidth="1"/>
    <col min="8474" max="8704" width="9.140625" style="12"/>
    <col min="8705" max="8705" width="5.28515625" style="12" customWidth="1"/>
    <col min="8706" max="8706" width="12.28515625" style="12" customWidth="1"/>
    <col min="8707" max="8707" width="6.85546875" style="12" customWidth="1"/>
    <col min="8708" max="8708" width="8.85546875" style="12" customWidth="1"/>
    <col min="8709" max="8709" width="6.7109375" style="12" customWidth="1"/>
    <col min="8710" max="8710" width="6.5703125" style="12" customWidth="1"/>
    <col min="8711" max="8711" width="8.28515625" style="12" customWidth="1"/>
    <col min="8712" max="8712" width="9.28515625" style="12" customWidth="1"/>
    <col min="8713" max="8713" width="11.7109375" style="12" customWidth="1"/>
    <col min="8714" max="8714" width="10.28515625" style="12" customWidth="1"/>
    <col min="8715" max="8715" width="8.28515625" style="12" customWidth="1"/>
    <col min="8716" max="8716" width="9.140625" style="12"/>
    <col min="8717" max="8717" width="5.5703125" style="12" customWidth="1"/>
    <col min="8718" max="8718" width="2.85546875" style="12" customWidth="1"/>
    <col min="8719" max="8719" width="14.140625" style="12" customWidth="1"/>
    <col min="8720" max="8721" width="11.5703125" style="12" customWidth="1"/>
    <col min="8722" max="8722" width="8.85546875" style="12" customWidth="1"/>
    <col min="8723" max="8726" width="5.28515625" style="12" customWidth="1"/>
    <col min="8727" max="8727" width="8.85546875" style="12" customWidth="1"/>
    <col min="8728" max="8729" width="7.28515625" style="12" customWidth="1"/>
    <col min="8730" max="8960" width="9.140625" style="12"/>
    <col min="8961" max="8961" width="5.28515625" style="12" customWidth="1"/>
    <col min="8962" max="8962" width="12.28515625" style="12" customWidth="1"/>
    <col min="8963" max="8963" width="6.85546875" style="12" customWidth="1"/>
    <col min="8964" max="8964" width="8.85546875" style="12" customWidth="1"/>
    <col min="8965" max="8965" width="6.7109375" style="12" customWidth="1"/>
    <col min="8966" max="8966" width="6.5703125" style="12" customWidth="1"/>
    <col min="8967" max="8967" width="8.28515625" style="12" customWidth="1"/>
    <col min="8968" max="8968" width="9.28515625" style="12" customWidth="1"/>
    <col min="8969" max="8969" width="11.7109375" style="12" customWidth="1"/>
    <col min="8970" max="8970" width="10.28515625" style="12" customWidth="1"/>
    <col min="8971" max="8971" width="8.28515625" style="12" customWidth="1"/>
    <col min="8972" max="8972" width="9.140625" style="12"/>
    <col min="8973" max="8973" width="5.5703125" style="12" customWidth="1"/>
    <col min="8974" max="8974" width="2.85546875" style="12" customWidth="1"/>
    <col min="8975" max="8975" width="14.140625" style="12" customWidth="1"/>
    <col min="8976" max="8977" width="11.5703125" style="12" customWidth="1"/>
    <col min="8978" max="8978" width="8.85546875" style="12" customWidth="1"/>
    <col min="8979" max="8982" width="5.28515625" style="12" customWidth="1"/>
    <col min="8983" max="8983" width="8.85546875" style="12" customWidth="1"/>
    <col min="8984" max="8985" width="7.28515625" style="12" customWidth="1"/>
    <col min="8986" max="9216" width="9.140625" style="12"/>
    <col min="9217" max="9217" width="5.28515625" style="12" customWidth="1"/>
    <col min="9218" max="9218" width="12.28515625" style="12" customWidth="1"/>
    <col min="9219" max="9219" width="6.85546875" style="12" customWidth="1"/>
    <col min="9220" max="9220" width="8.85546875" style="12" customWidth="1"/>
    <col min="9221" max="9221" width="6.7109375" style="12" customWidth="1"/>
    <col min="9222" max="9222" width="6.5703125" style="12" customWidth="1"/>
    <col min="9223" max="9223" width="8.28515625" style="12" customWidth="1"/>
    <col min="9224" max="9224" width="9.28515625" style="12" customWidth="1"/>
    <col min="9225" max="9225" width="11.7109375" style="12" customWidth="1"/>
    <col min="9226" max="9226" width="10.28515625" style="12" customWidth="1"/>
    <col min="9227" max="9227" width="8.28515625" style="12" customWidth="1"/>
    <col min="9228" max="9228" width="9.140625" style="12"/>
    <col min="9229" max="9229" width="5.5703125" style="12" customWidth="1"/>
    <col min="9230" max="9230" width="2.85546875" style="12" customWidth="1"/>
    <col min="9231" max="9231" width="14.140625" style="12" customWidth="1"/>
    <col min="9232" max="9233" width="11.5703125" style="12" customWidth="1"/>
    <col min="9234" max="9234" width="8.85546875" style="12" customWidth="1"/>
    <col min="9235" max="9238" width="5.28515625" style="12" customWidth="1"/>
    <col min="9239" max="9239" width="8.85546875" style="12" customWidth="1"/>
    <col min="9240" max="9241" width="7.28515625" style="12" customWidth="1"/>
    <col min="9242" max="9472" width="9.140625" style="12"/>
    <col min="9473" max="9473" width="5.28515625" style="12" customWidth="1"/>
    <col min="9474" max="9474" width="12.28515625" style="12" customWidth="1"/>
    <col min="9475" max="9475" width="6.85546875" style="12" customWidth="1"/>
    <col min="9476" max="9476" width="8.85546875" style="12" customWidth="1"/>
    <col min="9477" max="9477" width="6.7109375" style="12" customWidth="1"/>
    <col min="9478" max="9478" width="6.5703125" style="12" customWidth="1"/>
    <col min="9479" max="9479" width="8.28515625" style="12" customWidth="1"/>
    <col min="9480" max="9480" width="9.28515625" style="12" customWidth="1"/>
    <col min="9481" max="9481" width="11.7109375" style="12" customWidth="1"/>
    <col min="9482" max="9482" width="10.28515625" style="12" customWidth="1"/>
    <col min="9483" max="9483" width="8.28515625" style="12" customWidth="1"/>
    <col min="9484" max="9484" width="9.140625" style="12"/>
    <col min="9485" max="9485" width="5.5703125" style="12" customWidth="1"/>
    <col min="9486" max="9486" width="2.85546875" style="12" customWidth="1"/>
    <col min="9487" max="9487" width="14.140625" style="12" customWidth="1"/>
    <col min="9488" max="9489" width="11.5703125" style="12" customWidth="1"/>
    <col min="9490" max="9490" width="8.85546875" style="12" customWidth="1"/>
    <col min="9491" max="9494" width="5.28515625" style="12" customWidth="1"/>
    <col min="9495" max="9495" width="8.85546875" style="12" customWidth="1"/>
    <col min="9496" max="9497" width="7.28515625" style="12" customWidth="1"/>
    <col min="9498" max="9728" width="9.140625" style="12"/>
    <col min="9729" max="9729" width="5.28515625" style="12" customWidth="1"/>
    <col min="9730" max="9730" width="12.28515625" style="12" customWidth="1"/>
    <col min="9731" max="9731" width="6.85546875" style="12" customWidth="1"/>
    <col min="9732" max="9732" width="8.85546875" style="12" customWidth="1"/>
    <col min="9733" max="9733" width="6.7109375" style="12" customWidth="1"/>
    <col min="9734" max="9734" width="6.5703125" style="12" customWidth="1"/>
    <col min="9735" max="9735" width="8.28515625" style="12" customWidth="1"/>
    <col min="9736" max="9736" width="9.28515625" style="12" customWidth="1"/>
    <col min="9737" max="9737" width="11.7109375" style="12" customWidth="1"/>
    <col min="9738" max="9738" width="10.28515625" style="12" customWidth="1"/>
    <col min="9739" max="9739" width="8.28515625" style="12" customWidth="1"/>
    <col min="9740" max="9740" width="9.140625" style="12"/>
    <col min="9741" max="9741" width="5.5703125" style="12" customWidth="1"/>
    <col min="9742" max="9742" width="2.85546875" style="12" customWidth="1"/>
    <col min="9743" max="9743" width="14.140625" style="12" customWidth="1"/>
    <col min="9744" max="9745" width="11.5703125" style="12" customWidth="1"/>
    <col min="9746" max="9746" width="8.85546875" style="12" customWidth="1"/>
    <col min="9747" max="9750" width="5.28515625" style="12" customWidth="1"/>
    <col min="9751" max="9751" width="8.85546875" style="12" customWidth="1"/>
    <col min="9752" max="9753" width="7.28515625" style="12" customWidth="1"/>
    <col min="9754" max="9984" width="9.140625" style="12"/>
    <col min="9985" max="9985" width="5.28515625" style="12" customWidth="1"/>
    <col min="9986" max="9986" width="12.28515625" style="12" customWidth="1"/>
    <col min="9987" max="9987" width="6.85546875" style="12" customWidth="1"/>
    <col min="9988" max="9988" width="8.85546875" style="12" customWidth="1"/>
    <col min="9989" max="9989" width="6.7109375" style="12" customWidth="1"/>
    <col min="9990" max="9990" width="6.5703125" style="12" customWidth="1"/>
    <col min="9991" max="9991" width="8.28515625" style="12" customWidth="1"/>
    <col min="9992" max="9992" width="9.28515625" style="12" customWidth="1"/>
    <col min="9993" max="9993" width="11.7109375" style="12" customWidth="1"/>
    <col min="9994" max="9994" width="10.28515625" style="12" customWidth="1"/>
    <col min="9995" max="9995" width="8.28515625" style="12" customWidth="1"/>
    <col min="9996" max="9996" width="9.140625" style="12"/>
    <col min="9997" max="9997" width="5.5703125" style="12" customWidth="1"/>
    <col min="9998" max="9998" width="2.85546875" style="12" customWidth="1"/>
    <col min="9999" max="9999" width="14.140625" style="12" customWidth="1"/>
    <col min="10000" max="10001" width="11.5703125" style="12" customWidth="1"/>
    <col min="10002" max="10002" width="8.85546875" style="12" customWidth="1"/>
    <col min="10003" max="10006" width="5.28515625" style="12" customWidth="1"/>
    <col min="10007" max="10007" width="8.85546875" style="12" customWidth="1"/>
    <col min="10008" max="10009" width="7.28515625" style="12" customWidth="1"/>
    <col min="10010" max="10240" width="9.140625" style="12"/>
    <col min="10241" max="10241" width="5.28515625" style="12" customWidth="1"/>
    <col min="10242" max="10242" width="12.28515625" style="12" customWidth="1"/>
    <col min="10243" max="10243" width="6.85546875" style="12" customWidth="1"/>
    <col min="10244" max="10244" width="8.85546875" style="12" customWidth="1"/>
    <col min="10245" max="10245" width="6.7109375" style="12" customWidth="1"/>
    <col min="10246" max="10246" width="6.5703125" style="12" customWidth="1"/>
    <col min="10247" max="10247" width="8.28515625" style="12" customWidth="1"/>
    <col min="10248" max="10248" width="9.28515625" style="12" customWidth="1"/>
    <col min="10249" max="10249" width="11.7109375" style="12" customWidth="1"/>
    <col min="10250" max="10250" width="10.28515625" style="12" customWidth="1"/>
    <col min="10251" max="10251" width="8.28515625" style="12" customWidth="1"/>
    <col min="10252" max="10252" width="9.140625" style="12"/>
    <col min="10253" max="10253" width="5.5703125" style="12" customWidth="1"/>
    <col min="10254" max="10254" width="2.85546875" style="12" customWidth="1"/>
    <col min="10255" max="10255" width="14.140625" style="12" customWidth="1"/>
    <col min="10256" max="10257" width="11.5703125" style="12" customWidth="1"/>
    <col min="10258" max="10258" width="8.85546875" style="12" customWidth="1"/>
    <col min="10259" max="10262" width="5.28515625" style="12" customWidth="1"/>
    <col min="10263" max="10263" width="8.85546875" style="12" customWidth="1"/>
    <col min="10264" max="10265" width="7.28515625" style="12" customWidth="1"/>
    <col min="10266" max="10496" width="9.140625" style="12"/>
    <col min="10497" max="10497" width="5.28515625" style="12" customWidth="1"/>
    <col min="10498" max="10498" width="12.28515625" style="12" customWidth="1"/>
    <col min="10499" max="10499" width="6.85546875" style="12" customWidth="1"/>
    <col min="10500" max="10500" width="8.85546875" style="12" customWidth="1"/>
    <col min="10501" max="10501" width="6.7109375" style="12" customWidth="1"/>
    <col min="10502" max="10502" width="6.5703125" style="12" customWidth="1"/>
    <col min="10503" max="10503" width="8.28515625" style="12" customWidth="1"/>
    <col min="10504" max="10504" width="9.28515625" style="12" customWidth="1"/>
    <col min="10505" max="10505" width="11.7109375" style="12" customWidth="1"/>
    <col min="10506" max="10506" width="10.28515625" style="12" customWidth="1"/>
    <col min="10507" max="10507" width="8.28515625" style="12" customWidth="1"/>
    <col min="10508" max="10508" width="9.140625" style="12"/>
    <col min="10509" max="10509" width="5.5703125" style="12" customWidth="1"/>
    <col min="10510" max="10510" width="2.85546875" style="12" customWidth="1"/>
    <col min="10511" max="10511" width="14.140625" style="12" customWidth="1"/>
    <col min="10512" max="10513" width="11.5703125" style="12" customWidth="1"/>
    <col min="10514" max="10514" width="8.85546875" style="12" customWidth="1"/>
    <col min="10515" max="10518" width="5.28515625" style="12" customWidth="1"/>
    <col min="10519" max="10519" width="8.85546875" style="12" customWidth="1"/>
    <col min="10520" max="10521" width="7.28515625" style="12" customWidth="1"/>
    <col min="10522" max="10752" width="9.140625" style="12"/>
    <col min="10753" max="10753" width="5.28515625" style="12" customWidth="1"/>
    <col min="10754" max="10754" width="12.28515625" style="12" customWidth="1"/>
    <col min="10755" max="10755" width="6.85546875" style="12" customWidth="1"/>
    <col min="10756" max="10756" width="8.85546875" style="12" customWidth="1"/>
    <col min="10757" max="10757" width="6.7109375" style="12" customWidth="1"/>
    <col min="10758" max="10758" width="6.5703125" style="12" customWidth="1"/>
    <col min="10759" max="10759" width="8.28515625" style="12" customWidth="1"/>
    <col min="10760" max="10760" width="9.28515625" style="12" customWidth="1"/>
    <col min="10761" max="10761" width="11.7109375" style="12" customWidth="1"/>
    <col min="10762" max="10762" width="10.28515625" style="12" customWidth="1"/>
    <col min="10763" max="10763" width="8.28515625" style="12" customWidth="1"/>
    <col min="10764" max="10764" width="9.140625" style="12"/>
    <col min="10765" max="10765" width="5.5703125" style="12" customWidth="1"/>
    <col min="10766" max="10766" width="2.85546875" style="12" customWidth="1"/>
    <col min="10767" max="10767" width="14.140625" style="12" customWidth="1"/>
    <col min="10768" max="10769" width="11.5703125" style="12" customWidth="1"/>
    <col min="10770" max="10770" width="8.85546875" style="12" customWidth="1"/>
    <col min="10771" max="10774" width="5.28515625" style="12" customWidth="1"/>
    <col min="10775" max="10775" width="8.85546875" style="12" customWidth="1"/>
    <col min="10776" max="10777" width="7.28515625" style="12" customWidth="1"/>
    <col min="10778" max="11008" width="9.140625" style="12"/>
    <col min="11009" max="11009" width="5.28515625" style="12" customWidth="1"/>
    <col min="11010" max="11010" width="12.28515625" style="12" customWidth="1"/>
    <col min="11011" max="11011" width="6.85546875" style="12" customWidth="1"/>
    <col min="11012" max="11012" width="8.85546875" style="12" customWidth="1"/>
    <col min="11013" max="11013" width="6.7109375" style="12" customWidth="1"/>
    <col min="11014" max="11014" width="6.5703125" style="12" customWidth="1"/>
    <col min="11015" max="11015" width="8.28515625" style="12" customWidth="1"/>
    <col min="11016" max="11016" width="9.28515625" style="12" customWidth="1"/>
    <col min="11017" max="11017" width="11.7109375" style="12" customWidth="1"/>
    <col min="11018" max="11018" width="10.28515625" style="12" customWidth="1"/>
    <col min="11019" max="11019" width="8.28515625" style="12" customWidth="1"/>
    <col min="11020" max="11020" width="9.140625" style="12"/>
    <col min="11021" max="11021" width="5.5703125" style="12" customWidth="1"/>
    <col min="11022" max="11022" width="2.85546875" style="12" customWidth="1"/>
    <col min="11023" max="11023" width="14.140625" style="12" customWidth="1"/>
    <col min="11024" max="11025" width="11.5703125" style="12" customWidth="1"/>
    <col min="11026" max="11026" width="8.85546875" style="12" customWidth="1"/>
    <col min="11027" max="11030" width="5.28515625" style="12" customWidth="1"/>
    <col min="11031" max="11031" width="8.85546875" style="12" customWidth="1"/>
    <col min="11032" max="11033" width="7.28515625" style="12" customWidth="1"/>
    <col min="11034" max="11264" width="9.140625" style="12"/>
    <col min="11265" max="11265" width="5.28515625" style="12" customWidth="1"/>
    <col min="11266" max="11266" width="12.28515625" style="12" customWidth="1"/>
    <col min="11267" max="11267" width="6.85546875" style="12" customWidth="1"/>
    <col min="11268" max="11268" width="8.85546875" style="12" customWidth="1"/>
    <col min="11269" max="11269" width="6.7109375" style="12" customWidth="1"/>
    <col min="11270" max="11270" width="6.5703125" style="12" customWidth="1"/>
    <col min="11271" max="11271" width="8.28515625" style="12" customWidth="1"/>
    <col min="11272" max="11272" width="9.28515625" style="12" customWidth="1"/>
    <col min="11273" max="11273" width="11.7109375" style="12" customWidth="1"/>
    <col min="11274" max="11274" width="10.28515625" style="12" customWidth="1"/>
    <col min="11275" max="11275" width="8.28515625" style="12" customWidth="1"/>
    <col min="11276" max="11276" width="9.140625" style="12"/>
    <col min="11277" max="11277" width="5.5703125" style="12" customWidth="1"/>
    <col min="11278" max="11278" width="2.85546875" style="12" customWidth="1"/>
    <col min="11279" max="11279" width="14.140625" style="12" customWidth="1"/>
    <col min="11280" max="11281" width="11.5703125" style="12" customWidth="1"/>
    <col min="11282" max="11282" width="8.85546875" style="12" customWidth="1"/>
    <col min="11283" max="11286" width="5.28515625" style="12" customWidth="1"/>
    <col min="11287" max="11287" width="8.85546875" style="12" customWidth="1"/>
    <col min="11288" max="11289" width="7.28515625" style="12" customWidth="1"/>
    <col min="11290" max="11520" width="9.140625" style="12"/>
    <col min="11521" max="11521" width="5.28515625" style="12" customWidth="1"/>
    <col min="11522" max="11522" width="12.28515625" style="12" customWidth="1"/>
    <col min="11523" max="11523" width="6.85546875" style="12" customWidth="1"/>
    <col min="11524" max="11524" width="8.85546875" style="12" customWidth="1"/>
    <col min="11525" max="11525" width="6.7109375" style="12" customWidth="1"/>
    <col min="11526" max="11526" width="6.5703125" style="12" customWidth="1"/>
    <col min="11527" max="11527" width="8.28515625" style="12" customWidth="1"/>
    <col min="11528" max="11528" width="9.28515625" style="12" customWidth="1"/>
    <col min="11529" max="11529" width="11.7109375" style="12" customWidth="1"/>
    <col min="11530" max="11530" width="10.28515625" style="12" customWidth="1"/>
    <col min="11531" max="11531" width="8.28515625" style="12" customWidth="1"/>
    <col min="11532" max="11532" width="9.140625" style="12"/>
    <col min="11533" max="11533" width="5.5703125" style="12" customWidth="1"/>
    <col min="11534" max="11534" width="2.85546875" style="12" customWidth="1"/>
    <col min="11535" max="11535" width="14.140625" style="12" customWidth="1"/>
    <col min="11536" max="11537" width="11.5703125" style="12" customWidth="1"/>
    <col min="11538" max="11538" width="8.85546875" style="12" customWidth="1"/>
    <col min="11539" max="11542" width="5.28515625" style="12" customWidth="1"/>
    <col min="11543" max="11543" width="8.85546875" style="12" customWidth="1"/>
    <col min="11544" max="11545" width="7.28515625" style="12" customWidth="1"/>
    <col min="11546" max="11776" width="9.140625" style="12"/>
    <col min="11777" max="11777" width="5.28515625" style="12" customWidth="1"/>
    <col min="11778" max="11778" width="12.28515625" style="12" customWidth="1"/>
    <col min="11779" max="11779" width="6.85546875" style="12" customWidth="1"/>
    <col min="11780" max="11780" width="8.85546875" style="12" customWidth="1"/>
    <col min="11781" max="11781" width="6.7109375" style="12" customWidth="1"/>
    <col min="11782" max="11782" width="6.5703125" style="12" customWidth="1"/>
    <col min="11783" max="11783" width="8.28515625" style="12" customWidth="1"/>
    <col min="11784" max="11784" width="9.28515625" style="12" customWidth="1"/>
    <col min="11785" max="11785" width="11.7109375" style="12" customWidth="1"/>
    <col min="11786" max="11786" width="10.28515625" style="12" customWidth="1"/>
    <col min="11787" max="11787" width="8.28515625" style="12" customWidth="1"/>
    <col min="11788" max="11788" width="9.140625" style="12"/>
    <col min="11789" max="11789" width="5.5703125" style="12" customWidth="1"/>
    <col min="11790" max="11790" width="2.85546875" style="12" customWidth="1"/>
    <col min="11791" max="11791" width="14.140625" style="12" customWidth="1"/>
    <col min="11792" max="11793" width="11.5703125" style="12" customWidth="1"/>
    <col min="11794" max="11794" width="8.85546875" style="12" customWidth="1"/>
    <col min="11795" max="11798" width="5.28515625" style="12" customWidth="1"/>
    <col min="11799" max="11799" width="8.85546875" style="12" customWidth="1"/>
    <col min="11800" max="11801" width="7.28515625" style="12" customWidth="1"/>
    <col min="11802" max="12032" width="9.140625" style="12"/>
    <col min="12033" max="12033" width="5.28515625" style="12" customWidth="1"/>
    <col min="12034" max="12034" width="12.28515625" style="12" customWidth="1"/>
    <col min="12035" max="12035" width="6.85546875" style="12" customWidth="1"/>
    <col min="12036" max="12036" width="8.85546875" style="12" customWidth="1"/>
    <col min="12037" max="12037" width="6.7109375" style="12" customWidth="1"/>
    <col min="12038" max="12038" width="6.5703125" style="12" customWidth="1"/>
    <col min="12039" max="12039" width="8.28515625" style="12" customWidth="1"/>
    <col min="12040" max="12040" width="9.28515625" style="12" customWidth="1"/>
    <col min="12041" max="12041" width="11.7109375" style="12" customWidth="1"/>
    <col min="12042" max="12042" width="10.28515625" style="12" customWidth="1"/>
    <col min="12043" max="12043" width="8.28515625" style="12" customWidth="1"/>
    <col min="12044" max="12044" width="9.140625" style="12"/>
    <col min="12045" max="12045" width="5.5703125" style="12" customWidth="1"/>
    <col min="12046" max="12046" width="2.85546875" style="12" customWidth="1"/>
    <col min="12047" max="12047" width="14.140625" style="12" customWidth="1"/>
    <col min="12048" max="12049" width="11.5703125" style="12" customWidth="1"/>
    <col min="12050" max="12050" width="8.85546875" style="12" customWidth="1"/>
    <col min="12051" max="12054" width="5.28515625" style="12" customWidth="1"/>
    <col min="12055" max="12055" width="8.85546875" style="12" customWidth="1"/>
    <col min="12056" max="12057" width="7.28515625" style="12" customWidth="1"/>
    <col min="12058" max="12288" width="9.140625" style="12"/>
    <col min="12289" max="12289" width="5.28515625" style="12" customWidth="1"/>
    <col min="12290" max="12290" width="12.28515625" style="12" customWidth="1"/>
    <col min="12291" max="12291" width="6.85546875" style="12" customWidth="1"/>
    <col min="12292" max="12292" width="8.85546875" style="12" customWidth="1"/>
    <col min="12293" max="12293" width="6.7109375" style="12" customWidth="1"/>
    <col min="12294" max="12294" width="6.5703125" style="12" customWidth="1"/>
    <col min="12295" max="12295" width="8.28515625" style="12" customWidth="1"/>
    <col min="12296" max="12296" width="9.28515625" style="12" customWidth="1"/>
    <col min="12297" max="12297" width="11.7109375" style="12" customWidth="1"/>
    <col min="12298" max="12298" width="10.28515625" style="12" customWidth="1"/>
    <col min="12299" max="12299" width="8.28515625" style="12" customWidth="1"/>
    <col min="12300" max="12300" width="9.140625" style="12"/>
    <col min="12301" max="12301" width="5.5703125" style="12" customWidth="1"/>
    <col min="12302" max="12302" width="2.85546875" style="12" customWidth="1"/>
    <col min="12303" max="12303" width="14.140625" style="12" customWidth="1"/>
    <col min="12304" max="12305" width="11.5703125" style="12" customWidth="1"/>
    <col min="12306" max="12306" width="8.85546875" style="12" customWidth="1"/>
    <col min="12307" max="12310" width="5.28515625" style="12" customWidth="1"/>
    <col min="12311" max="12311" width="8.85546875" style="12" customWidth="1"/>
    <col min="12312" max="12313" width="7.28515625" style="12" customWidth="1"/>
    <col min="12314" max="12544" width="9.140625" style="12"/>
    <col min="12545" max="12545" width="5.28515625" style="12" customWidth="1"/>
    <col min="12546" max="12546" width="12.28515625" style="12" customWidth="1"/>
    <col min="12547" max="12547" width="6.85546875" style="12" customWidth="1"/>
    <col min="12548" max="12548" width="8.85546875" style="12" customWidth="1"/>
    <col min="12549" max="12549" width="6.7109375" style="12" customWidth="1"/>
    <col min="12550" max="12550" width="6.5703125" style="12" customWidth="1"/>
    <col min="12551" max="12551" width="8.28515625" style="12" customWidth="1"/>
    <col min="12552" max="12552" width="9.28515625" style="12" customWidth="1"/>
    <col min="12553" max="12553" width="11.7109375" style="12" customWidth="1"/>
    <col min="12554" max="12554" width="10.28515625" style="12" customWidth="1"/>
    <col min="12555" max="12555" width="8.28515625" style="12" customWidth="1"/>
    <col min="12556" max="12556" width="9.140625" style="12"/>
    <col min="12557" max="12557" width="5.5703125" style="12" customWidth="1"/>
    <col min="12558" max="12558" width="2.85546875" style="12" customWidth="1"/>
    <col min="12559" max="12559" width="14.140625" style="12" customWidth="1"/>
    <col min="12560" max="12561" width="11.5703125" style="12" customWidth="1"/>
    <col min="12562" max="12562" width="8.85546875" style="12" customWidth="1"/>
    <col min="12563" max="12566" width="5.28515625" style="12" customWidth="1"/>
    <col min="12567" max="12567" width="8.85546875" style="12" customWidth="1"/>
    <col min="12568" max="12569" width="7.28515625" style="12" customWidth="1"/>
    <col min="12570" max="12800" width="9.140625" style="12"/>
    <col min="12801" max="12801" width="5.28515625" style="12" customWidth="1"/>
    <col min="12802" max="12802" width="12.28515625" style="12" customWidth="1"/>
    <col min="12803" max="12803" width="6.85546875" style="12" customWidth="1"/>
    <col min="12804" max="12804" width="8.85546875" style="12" customWidth="1"/>
    <col min="12805" max="12805" width="6.7109375" style="12" customWidth="1"/>
    <col min="12806" max="12806" width="6.5703125" style="12" customWidth="1"/>
    <col min="12807" max="12807" width="8.28515625" style="12" customWidth="1"/>
    <col min="12808" max="12808" width="9.28515625" style="12" customWidth="1"/>
    <col min="12809" max="12809" width="11.7109375" style="12" customWidth="1"/>
    <col min="12810" max="12810" width="10.28515625" style="12" customWidth="1"/>
    <col min="12811" max="12811" width="8.28515625" style="12" customWidth="1"/>
    <col min="12812" max="12812" width="9.140625" style="12"/>
    <col min="12813" max="12813" width="5.5703125" style="12" customWidth="1"/>
    <col min="12814" max="12814" width="2.85546875" style="12" customWidth="1"/>
    <col min="12815" max="12815" width="14.140625" style="12" customWidth="1"/>
    <col min="12816" max="12817" width="11.5703125" style="12" customWidth="1"/>
    <col min="12818" max="12818" width="8.85546875" style="12" customWidth="1"/>
    <col min="12819" max="12822" width="5.28515625" style="12" customWidth="1"/>
    <col min="12823" max="12823" width="8.85546875" style="12" customWidth="1"/>
    <col min="12824" max="12825" width="7.28515625" style="12" customWidth="1"/>
    <col min="12826" max="13056" width="9.140625" style="12"/>
    <col min="13057" max="13057" width="5.28515625" style="12" customWidth="1"/>
    <col min="13058" max="13058" width="12.28515625" style="12" customWidth="1"/>
    <col min="13059" max="13059" width="6.85546875" style="12" customWidth="1"/>
    <col min="13060" max="13060" width="8.85546875" style="12" customWidth="1"/>
    <col min="13061" max="13061" width="6.7109375" style="12" customWidth="1"/>
    <col min="13062" max="13062" width="6.5703125" style="12" customWidth="1"/>
    <col min="13063" max="13063" width="8.28515625" style="12" customWidth="1"/>
    <col min="13064" max="13064" width="9.28515625" style="12" customWidth="1"/>
    <col min="13065" max="13065" width="11.7109375" style="12" customWidth="1"/>
    <col min="13066" max="13066" width="10.28515625" style="12" customWidth="1"/>
    <col min="13067" max="13067" width="8.28515625" style="12" customWidth="1"/>
    <col min="13068" max="13068" width="9.140625" style="12"/>
    <col min="13069" max="13069" width="5.5703125" style="12" customWidth="1"/>
    <col min="13070" max="13070" width="2.85546875" style="12" customWidth="1"/>
    <col min="13071" max="13071" width="14.140625" style="12" customWidth="1"/>
    <col min="13072" max="13073" width="11.5703125" style="12" customWidth="1"/>
    <col min="13074" max="13074" width="8.85546875" style="12" customWidth="1"/>
    <col min="13075" max="13078" width="5.28515625" style="12" customWidth="1"/>
    <col min="13079" max="13079" width="8.85546875" style="12" customWidth="1"/>
    <col min="13080" max="13081" width="7.28515625" style="12" customWidth="1"/>
    <col min="13082" max="13312" width="9.140625" style="12"/>
    <col min="13313" max="13313" width="5.28515625" style="12" customWidth="1"/>
    <col min="13314" max="13314" width="12.28515625" style="12" customWidth="1"/>
    <col min="13315" max="13315" width="6.85546875" style="12" customWidth="1"/>
    <col min="13316" max="13316" width="8.85546875" style="12" customWidth="1"/>
    <col min="13317" max="13317" width="6.7109375" style="12" customWidth="1"/>
    <col min="13318" max="13318" width="6.5703125" style="12" customWidth="1"/>
    <col min="13319" max="13319" width="8.28515625" style="12" customWidth="1"/>
    <col min="13320" max="13320" width="9.28515625" style="12" customWidth="1"/>
    <col min="13321" max="13321" width="11.7109375" style="12" customWidth="1"/>
    <col min="13322" max="13322" width="10.28515625" style="12" customWidth="1"/>
    <col min="13323" max="13323" width="8.28515625" style="12" customWidth="1"/>
    <col min="13324" max="13324" width="9.140625" style="12"/>
    <col min="13325" max="13325" width="5.5703125" style="12" customWidth="1"/>
    <col min="13326" max="13326" width="2.85546875" style="12" customWidth="1"/>
    <col min="13327" max="13327" width="14.140625" style="12" customWidth="1"/>
    <col min="13328" max="13329" width="11.5703125" style="12" customWidth="1"/>
    <col min="13330" max="13330" width="8.85546875" style="12" customWidth="1"/>
    <col min="13331" max="13334" width="5.28515625" style="12" customWidth="1"/>
    <col min="13335" max="13335" width="8.85546875" style="12" customWidth="1"/>
    <col min="13336" max="13337" width="7.28515625" style="12" customWidth="1"/>
    <col min="13338" max="13568" width="9.140625" style="12"/>
    <col min="13569" max="13569" width="5.28515625" style="12" customWidth="1"/>
    <col min="13570" max="13570" width="12.28515625" style="12" customWidth="1"/>
    <col min="13571" max="13571" width="6.85546875" style="12" customWidth="1"/>
    <col min="13572" max="13572" width="8.85546875" style="12" customWidth="1"/>
    <col min="13573" max="13573" width="6.7109375" style="12" customWidth="1"/>
    <col min="13574" max="13574" width="6.5703125" style="12" customWidth="1"/>
    <col min="13575" max="13575" width="8.28515625" style="12" customWidth="1"/>
    <col min="13576" max="13576" width="9.28515625" style="12" customWidth="1"/>
    <col min="13577" max="13577" width="11.7109375" style="12" customWidth="1"/>
    <col min="13578" max="13578" width="10.28515625" style="12" customWidth="1"/>
    <col min="13579" max="13579" width="8.28515625" style="12" customWidth="1"/>
    <col min="13580" max="13580" width="9.140625" style="12"/>
    <col min="13581" max="13581" width="5.5703125" style="12" customWidth="1"/>
    <col min="13582" max="13582" width="2.85546875" style="12" customWidth="1"/>
    <col min="13583" max="13583" width="14.140625" style="12" customWidth="1"/>
    <col min="13584" max="13585" width="11.5703125" style="12" customWidth="1"/>
    <col min="13586" max="13586" width="8.85546875" style="12" customWidth="1"/>
    <col min="13587" max="13590" width="5.28515625" style="12" customWidth="1"/>
    <col min="13591" max="13591" width="8.85546875" style="12" customWidth="1"/>
    <col min="13592" max="13593" width="7.28515625" style="12" customWidth="1"/>
    <col min="13594" max="13824" width="9.140625" style="12"/>
    <col min="13825" max="13825" width="5.28515625" style="12" customWidth="1"/>
    <col min="13826" max="13826" width="12.28515625" style="12" customWidth="1"/>
    <col min="13827" max="13827" width="6.85546875" style="12" customWidth="1"/>
    <col min="13828" max="13828" width="8.85546875" style="12" customWidth="1"/>
    <col min="13829" max="13829" width="6.7109375" style="12" customWidth="1"/>
    <col min="13830" max="13830" width="6.5703125" style="12" customWidth="1"/>
    <col min="13831" max="13831" width="8.28515625" style="12" customWidth="1"/>
    <col min="13832" max="13832" width="9.28515625" style="12" customWidth="1"/>
    <col min="13833" max="13833" width="11.7109375" style="12" customWidth="1"/>
    <col min="13834" max="13834" width="10.28515625" style="12" customWidth="1"/>
    <col min="13835" max="13835" width="8.28515625" style="12" customWidth="1"/>
    <col min="13836" max="13836" width="9.140625" style="12"/>
    <col min="13837" max="13837" width="5.5703125" style="12" customWidth="1"/>
    <col min="13838" max="13838" width="2.85546875" style="12" customWidth="1"/>
    <col min="13839" max="13839" width="14.140625" style="12" customWidth="1"/>
    <col min="13840" max="13841" width="11.5703125" style="12" customWidth="1"/>
    <col min="13842" max="13842" width="8.85546875" style="12" customWidth="1"/>
    <col min="13843" max="13846" width="5.28515625" style="12" customWidth="1"/>
    <col min="13847" max="13847" width="8.85546875" style="12" customWidth="1"/>
    <col min="13848" max="13849" width="7.28515625" style="12" customWidth="1"/>
    <col min="13850" max="14080" width="9.140625" style="12"/>
    <col min="14081" max="14081" width="5.28515625" style="12" customWidth="1"/>
    <col min="14082" max="14082" width="12.28515625" style="12" customWidth="1"/>
    <col min="14083" max="14083" width="6.85546875" style="12" customWidth="1"/>
    <col min="14084" max="14084" width="8.85546875" style="12" customWidth="1"/>
    <col min="14085" max="14085" width="6.7109375" style="12" customWidth="1"/>
    <col min="14086" max="14086" width="6.5703125" style="12" customWidth="1"/>
    <col min="14087" max="14087" width="8.28515625" style="12" customWidth="1"/>
    <col min="14088" max="14088" width="9.28515625" style="12" customWidth="1"/>
    <col min="14089" max="14089" width="11.7109375" style="12" customWidth="1"/>
    <col min="14090" max="14090" width="10.28515625" style="12" customWidth="1"/>
    <col min="14091" max="14091" width="8.28515625" style="12" customWidth="1"/>
    <col min="14092" max="14092" width="9.140625" style="12"/>
    <col min="14093" max="14093" width="5.5703125" style="12" customWidth="1"/>
    <col min="14094" max="14094" width="2.85546875" style="12" customWidth="1"/>
    <col min="14095" max="14095" width="14.140625" style="12" customWidth="1"/>
    <col min="14096" max="14097" width="11.5703125" style="12" customWidth="1"/>
    <col min="14098" max="14098" width="8.85546875" style="12" customWidth="1"/>
    <col min="14099" max="14102" width="5.28515625" style="12" customWidth="1"/>
    <col min="14103" max="14103" width="8.85546875" style="12" customWidth="1"/>
    <col min="14104" max="14105" width="7.28515625" style="12" customWidth="1"/>
    <col min="14106" max="14336" width="9.140625" style="12"/>
    <col min="14337" max="14337" width="5.28515625" style="12" customWidth="1"/>
    <col min="14338" max="14338" width="12.28515625" style="12" customWidth="1"/>
    <col min="14339" max="14339" width="6.85546875" style="12" customWidth="1"/>
    <col min="14340" max="14340" width="8.85546875" style="12" customWidth="1"/>
    <col min="14341" max="14341" width="6.7109375" style="12" customWidth="1"/>
    <col min="14342" max="14342" width="6.5703125" style="12" customWidth="1"/>
    <col min="14343" max="14343" width="8.28515625" style="12" customWidth="1"/>
    <col min="14344" max="14344" width="9.28515625" style="12" customWidth="1"/>
    <col min="14345" max="14345" width="11.7109375" style="12" customWidth="1"/>
    <col min="14346" max="14346" width="10.28515625" style="12" customWidth="1"/>
    <col min="14347" max="14347" width="8.28515625" style="12" customWidth="1"/>
    <col min="14348" max="14348" width="9.140625" style="12"/>
    <col min="14349" max="14349" width="5.5703125" style="12" customWidth="1"/>
    <col min="14350" max="14350" width="2.85546875" style="12" customWidth="1"/>
    <col min="14351" max="14351" width="14.140625" style="12" customWidth="1"/>
    <col min="14352" max="14353" width="11.5703125" style="12" customWidth="1"/>
    <col min="14354" max="14354" width="8.85546875" style="12" customWidth="1"/>
    <col min="14355" max="14358" width="5.28515625" style="12" customWidth="1"/>
    <col min="14359" max="14359" width="8.85546875" style="12" customWidth="1"/>
    <col min="14360" max="14361" width="7.28515625" style="12" customWidth="1"/>
    <col min="14362" max="14592" width="9.140625" style="12"/>
    <col min="14593" max="14593" width="5.28515625" style="12" customWidth="1"/>
    <col min="14594" max="14594" width="12.28515625" style="12" customWidth="1"/>
    <col min="14595" max="14595" width="6.85546875" style="12" customWidth="1"/>
    <col min="14596" max="14596" width="8.85546875" style="12" customWidth="1"/>
    <col min="14597" max="14597" width="6.7109375" style="12" customWidth="1"/>
    <col min="14598" max="14598" width="6.5703125" style="12" customWidth="1"/>
    <col min="14599" max="14599" width="8.28515625" style="12" customWidth="1"/>
    <col min="14600" max="14600" width="9.28515625" style="12" customWidth="1"/>
    <col min="14601" max="14601" width="11.7109375" style="12" customWidth="1"/>
    <col min="14602" max="14602" width="10.28515625" style="12" customWidth="1"/>
    <col min="14603" max="14603" width="8.28515625" style="12" customWidth="1"/>
    <col min="14604" max="14604" width="9.140625" style="12"/>
    <col min="14605" max="14605" width="5.5703125" style="12" customWidth="1"/>
    <col min="14606" max="14606" width="2.85546875" style="12" customWidth="1"/>
    <col min="14607" max="14607" width="14.140625" style="12" customWidth="1"/>
    <col min="14608" max="14609" width="11.5703125" style="12" customWidth="1"/>
    <col min="14610" max="14610" width="8.85546875" style="12" customWidth="1"/>
    <col min="14611" max="14614" width="5.28515625" style="12" customWidth="1"/>
    <col min="14615" max="14615" width="8.85546875" style="12" customWidth="1"/>
    <col min="14616" max="14617" width="7.28515625" style="12" customWidth="1"/>
    <col min="14618" max="14848" width="9.140625" style="12"/>
    <col min="14849" max="14849" width="5.28515625" style="12" customWidth="1"/>
    <col min="14850" max="14850" width="12.28515625" style="12" customWidth="1"/>
    <col min="14851" max="14851" width="6.85546875" style="12" customWidth="1"/>
    <col min="14852" max="14852" width="8.85546875" style="12" customWidth="1"/>
    <col min="14853" max="14853" width="6.7109375" style="12" customWidth="1"/>
    <col min="14854" max="14854" width="6.5703125" style="12" customWidth="1"/>
    <col min="14855" max="14855" width="8.28515625" style="12" customWidth="1"/>
    <col min="14856" max="14856" width="9.28515625" style="12" customWidth="1"/>
    <col min="14857" max="14857" width="11.7109375" style="12" customWidth="1"/>
    <col min="14858" max="14858" width="10.28515625" style="12" customWidth="1"/>
    <col min="14859" max="14859" width="8.28515625" style="12" customWidth="1"/>
    <col min="14860" max="14860" width="9.140625" style="12"/>
    <col min="14861" max="14861" width="5.5703125" style="12" customWidth="1"/>
    <col min="14862" max="14862" width="2.85546875" style="12" customWidth="1"/>
    <col min="14863" max="14863" width="14.140625" style="12" customWidth="1"/>
    <col min="14864" max="14865" width="11.5703125" style="12" customWidth="1"/>
    <col min="14866" max="14866" width="8.85546875" style="12" customWidth="1"/>
    <col min="14867" max="14870" width="5.28515625" style="12" customWidth="1"/>
    <col min="14871" max="14871" width="8.85546875" style="12" customWidth="1"/>
    <col min="14872" max="14873" width="7.28515625" style="12" customWidth="1"/>
    <col min="14874" max="15104" width="9.140625" style="12"/>
    <col min="15105" max="15105" width="5.28515625" style="12" customWidth="1"/>
    <col min="15106" max="15106" width="12.28515625" style="12" customWidth="1"/>
    <col min="15107" max="15107" width="6.85546875" style="12" customWidth="1"/>
    <col min="15108" max="15108" width="8.85546875" style="12" customWidth="1"/>
    <col min="15109" max="15109" width="6.7109375" style="12" customWidth="1"/>
    <col min="15110" max="15110" width="6.5703125" style="12" customWidth="1"/>
    <col min="15111" max="15111" width="8.28515625" style="12" customWidth="1"/>
    <col min="15112" max="15112" width="9.28515625" style="12" customWidth="1"/>
    <col min="15113" max="15113" width="11.7109375" style="12" customWidth="1"/>
    <col min="15114" max="15114" width="10.28515625" style="12" customWidth="1"/>
    <col min="15115" max="15115" width="8.28515625" style="12" customWidth="1"/>
    <col min="15116" max="15116" width="9.140625" style="12"/>
    <col min="15117" max="15117" width="5.5703125" style="12" customWidth="1"/>
    <col min="15118" max="15118" width="2.85546875" style="12" customWidth="1"/>
    <col min="15119" max="15119" width="14.140625" style="12" customWidth="1"/>
    <col min="15120" max="15121" width="11.5703125" style="12" customWidth="1"/>
    <col min="15122" max="15122" width="8.85546875" style="12" customWidth="1"/>
    <col min="15123" max="15126" width="5.28515625" style="12" customWidth="1"/>
    <col min="15127" max="15127" width="8.85546875" style="12" customWidth="1"/>
    <col min="15128" max="15129" width="7.28515625" style="12" customWidth="1"/>
    <col min="15130" max="15360" width="9.140625" style="12"/>
    <col min="15361" max="15361" width="5.28515625" style="12" customWidth="1"/>
    <col min="15362" max="15362" width="12.28515625" style="12" customWidth="1"/>
    <col min="15363" max="15363" width="6.85546875" style="12" customWidth="1"/>
    <col min="15364" max="15364" width="8.85546875" style="12" customWidth="1"/>
    <col min="15365" max="15365" width="6.7109375" style="12" customWidth="1"/>
    <col min="15366" max="15366" width="6.5703125" style="12" customWidth="1"/>
    <col min="15367" max="15367" width="8.28515625" style="12" customWidth="1"/>
    <col min="15368" max="15368" width="9.28515625" style="12" customWidth="1"/>
    <col min="15369" max="15369" width="11.7109375" style="12" customWidth="1"/>
    <col min="15370" max="15370" width="10.28515625" style="12" customWidth="1"/>
    <col min="15371" max="15371" width="8.28515625" style="12" customWidth="1"/>
    <col min="15372" max="15372" width="9.140625" style="12"/>
    <col min="15373" max="15373" width="5.5703125" style="12" customWidth="1"/>
    <col min="15374" max="15374" width="2.85546875" style="12" customWidth="1"/>
    <col min="15375" max="15375" width="14.140625" style="12" customWidth="1"/>
    <col min="15376" max="15377" width="11.5703125" style="12" customWidth="1"/>
    <col min="15378" max="15378" width="8.85546875" style="12" customWidth="1"/>
    <col min="15379" max="15382" width="5.28515625" style="12" customWidth="1"/>
    <col min="15383" max="15383" width="8.85546875" style="12" customWidth="1"/>
    <col min="15384" max="15385" width="7.28515625" style="12" customWidth="1"/>
    <col min="15386" max="15616" width="9.140625" style="12"/>
    <col min="15617" max="15617" width="5.28515625" style="12" customWidth="1"/>
    <col min="15618" max="15618" width="12.28515625" style="12" customWidth="1"/>
    <col min="15619" max="15619" width="6.85546875" style="12" customWidth="1"/>
    <col min="15620" max="15620" width="8.85546875" style="12" customWidth="1"/>
    <col min="15621" max="15621" width="6.7109375" style="12" customWidth="1"/>
    <col min="15622" max="15622" width="6.5703125" style="12" customWidth="1"/>
    <col min="15623" max="15623" width="8.28515625" style="12" customWidth="1"/>
    <col min="15624" max="15624" width="9.28515625" style="12" customWidth="1"/>
    <col min="15625" max="15625" width="11.7109375" style="12" customWidth="1"/>
    <col min="15626" max="15626" width="10.28515625" style="12" customWidth="1"/>
    <col min="15627" max="15627" width="8.28515625" style="12" customWidth="1"/>
    <col min="15628" max="15628" width="9.140625" style="12"/>
    <col min="15629" max="15629" width="5.5703125" style="12" customWidth="1"/>
    <col min="15630" max="15630" width="2.85546875" style="12" customWidth="1"/>
    <col min="15631" max="15631" width="14.140625" style="12" customWidth="1"/>
    <col min="15632" max="15633" width="11.5703125" style="12" customWidth="1"/>
    <col min="15634" max="15634" width="8.85546875" style="12" customWidth="1"/>
    <col min="15635" max="15638" width="5.28515625" style="12" customWidth="1"/>
    <col min="15639" max="15639" width="8.85546875" style="12" customWidth="1"/>
    <col min="15640" max="15641" width="7.28515625" style="12" customWidth="1"/>
    <col min="15642" max="15872" width="9.140625" style="12"/>
    <col min="15873" max="15873" width="5.28515625" style="12" customWidth="1"/>
    <col min="15874" max="15874" width="12.28515625" style="12" customWidth="1"/>
    <col min="15875" max="15875" width="6.85546875" style="12" customWidth="1"/>
    <col min="15876" max="15876" width="8.85546875" style="12" customWidth="1"/>
    <col min="15877" max="15877" width="6.7109375" style="12" customWidth="1"/>
    <col min="15878" max="15878" width="6.5703125" style="12" customWidth="1"/>
    <col min="15879" max="15879" width="8.28515625" style="12" customWidth="1"/>
    <col min="15880" max="15880" width="9.28515625" style="12" customWidth="1"/>
    <col min="15881" max="15881" width="11.7109375" style="12" customWidth="1"/>
    <col min="15882" max="15882" width="10.28515625" style="12" customWidth="1"/>
    <col min="15883" max="15883" width="8.28515625" style="12" customWidth="1"/>
    <col min="15884" max="15884" width="9.140625" style="12"/>
    <col min="15885" max="15885" width="5.5703125" style="12" customWidth="1"/>
    <col min="15886" max="15886" width="2.85546875" style="12" customWidth="1"/>
    <col min="15887" max="15887" width="14.140625" style="12" customWidth="1"/>
    <col min="15888" max="15889" width="11.5703125" style="12" customWidth="1"/>
    <col min="15890" max="15890" width="8.85546875" style="12" customWidth="1"/>
    <col min="15891" max="15894" width="5.28515625" style="12" customWidth="1"/>
    <col min="15895" max="15895" width="8.85546875" style="12" customWidth="1"/>
    <col min="15896" max="15897" width="7.28515625" style="12" customWidth="1"/>
    <col min="15898" max="16128" width="9.140625" style="12"/>
    <col min="16129" max="16129" width="5.28515625" style="12" customWidth="1"/>
    <col min="16130" max="16130" width="12.28515625" style="12" customWidth="1"/>
    <col min="16131" max="16131" width="6.85546875" style="12" customWidth="1"/>
    <col min="16132" max="16132" width="8.85546875" style="12" customWidth="1"/>
    <col min="16133" max="16133" width="6.7109375" style="12" customWidth="1"/>
    <col min="16134" max="16134" width="6.5703125" style="12" customWidth="1"/>
    <col min="16135" max="16135" width="8.28515625" style="12" customWidth="1"/>
    <col min="16136" max="16136" width="9.28515625" style="12" customWidth="1"/>
    <col min="16137" max="16137" width="11.7109375" style="12" customWidth="1"/>
    <col min="16138" max="16138" width="10.28515625" style="12" customWidth="1"/>
    <col min="16139" max="16139" width="8.28515625" style="12" customWidth="1"/>
    <col min="16140" max="16140" width="9.140625" style="12"/>
    <col min="16141" max="16141" width="5.5703125" style="12" customWidth="1"/>
    <col min="16142" max="16142" width="2.85546875" style="12" customWidth="1"/>
    <col min="16143" max="16143" width="14.140625" style="12" customWidth="1"/>
    <col min="16144" max="16145" width="11.5703125" style="12" customWidth="1"/>
    <col min="16146" max="16146" width="8.85546875" style="12" customWidth="1"/>
    <col min="16147" max="16150" width="5.28515625" style="12" customWidth="1"/>
    <col min="16151" max="16151" width="8.85546875" style="12" customWidth="1"/>
    <col min="16152" max="16153" width="7.28515625" style="12" customWidth="1"/>
    <col min="16154" max="16384" width="9.140625" style="12"/>
  </cols>
  <sheetData>
    <row r="1" spans="1:25" s="40" customFormat="1" ht="32.25" customHeight="1" x14ac:dyDescent="0.25">
      <c r="W1" s="890" t="s">
        <v>401</v>
      </c>
      <c r="X1" s="890"/>
      <c r="Y1" s="890"/>
    </row>
    <row r="2" spans="1:25" s="2" customFormat="1" ht="11.25" x14ac:dyDescent="0.2"/>
    <row r="3" spans="1:25" s="2" customFormat="1" ht="11.25" x14ac:dyDescent="0.2">
      <c r="A3" s="835" t="s">
        <v>402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</row>
    <row r="4" spans="1:25" s="14" customFormat="1" ht="10.5" x14ac:dyDescent="0.15"/>
    <row r="5" spans="1:25" s="2" customFormat="1" ht="11.25" x14ac:dyDescent="0.2">
      <c r="J5" s="67" t="s">
        <v>2</v>
      </c>
      <c r="K5" s="944" t="str">
        <f>'Пр 1 (произв)'!M5</f>
        <v>Муниципальное предприятие Заполярного района "Севержилкомсервис"</v>
      </c>
      <c r="L5" s="1004"/>
      <c r="M5" s="1004"/>
      <c r="N5" s="1004"/>
      <c r="O5" s="1004"/>
      <c r="P5" s="1004"/>
    </row>
    <row r="6" spans="1:25" s="2" customFormat="1" ht="12.75" customHeight="1" x14ac:dyDescent="0.2">
      <c r="K6" s="834" t="s">
        <v>3</v>
      </c>
      <c r="L6" s="834"/>
      <c r="M6" s="834"/>
      <c r="N6" s="834"/>
      <c r="O6" s="834"/>
      <c r="P6" s="834"/>
    </row>
    <row r="7" spans="1:25" s="2" customFormat="1" ht="12.75" customHeight="1" x14ac:dyDescent="0.2">
      <c r="K7" s="4"/>
      <c r="L7" s="4"/>
      <c r="M7" s="4"/>
      <c r="N7" s="4"/>
      <c r="O7" s="4"/>
      <c r="P7" s="4"/>
      <c r="Q7" s="4"/>
      <c r="R7" s="4"/>
      <c r="W7" s="4"/>
      <c r="X7" s="4"/>
    </row>
    <row r="8" spans="1:25" s="2" customFormat="1" ht="11.25" x14ac:dyDescent="0.2">
      <c r="K8" s="54"/>
      <c r="L8" s="68" t="s">
        <v>4</v>
      </c>
      <c r="M8" s="26" t="s">
        <v>1256</v>
      </c>
      <c r="N8" s="53" t="s">
        <v>5</v>
      </c>
      <c r="O8" s="55"/>
      <c r="P8" s="55"/>
      <c r="Q8" s="55"/>
      <c r="R8" s="55"/>
      <c r="W8" s="55"/>
      <c r="Y8" s="53"/>
    </row>
    <row r="9" spans="1:25" s="2" customFormat="1" ht="6" customHeight="1" x14ac:dyDescent="0.2">
      <c r="K9" s="54"/>
      <c r="L9" s="68"/>
      <c r="M9" s="248"/>
      <c r="N9" s="53"/>
      <c r="O9" s="55"/>
      <c r="P9" s="55"/>
      <c r="Q9" s="55"/>
      <c r="R9" s="55"/>
      <c r="W9" s="55"/>
      <c r="Y9" s="53"/>
    </row>
    <row r="10" spans="1:25" s="2" customFormat="1" ht="6" customHeight="1" x14ac:dyDescent="0.2">
      <c r="K10" s="54"/>
      <c r="L10" s="68"/>
      <c r="M10" s="248"/>
      <c r="N10" s="53"/>
      <c r="O10" s="55"/>
      <c r="P10" s="55"/>
      <c r="Q10" s="55"/>
      <c r="R10" s="55"/>
      <c r="W10" s="55"/>
      <c r="Y10" s="53"/>
    </row>
    <row r="11" spans="1:25" s="2" customFormat="1" ht="6" customHeight="1" x14ac:dyDescent="0.2">
      <c r="K11" s="54"/>
      <c r="L11" s="68"/>
      <c r="M11" s="248"/>
      <c r="N11" s="53"/>
      <c r="O11" s="55"/>
      <c r="P11" s="55"/>
      <c r="Q11" s="55"/>
      <c r="R11" s="55"/>
      <c r="W11" s="55"/>
      <c r="Y11" s="53"/>
    </row>
    <row r="12" spans="1:25" s="2" customFormat="1" ht="11.25" x14ac:dyDescent="0.2">
      <c r="K12" s="54"/>
      <c r="L12" s="54"/>
      <c r="M12" s="54"/>
      <c r="X12" s="53"/>
      <c r="Y12" s="53"/>
    </row>
    <row r="13" spans="1:25" s="87" customFormat="1" ht="47.25" customHeight="1" x14ac:dyDescent="0.15">
      <c r="A13" s="1009" t="s">
        <v>8</v>
      </c>
      <c r="B13" s="1009" t="s">
        <v>91</v>
      </c>
      <c r="C13" s="1009" t="s">
        <v>375</v>
      </c>
      <c r="D13" s="1009" t="s">
        <v>403</v>
      </c>
      <c r="E13" s="1009" t="s">
        <v>404</v>
      </c>
      <c r="F13" s="1009" t="s">
        <v>405</v>
      </c>
      <c r="G13" s="1009" t="s">
        <v>406</v>
      </c>
      <c r="H13" s="1012" t="s">
        <v>407</v>
      </c>
      <c r="I13" s="1013"/>
      <c r="J13" s="1013"/>
      <c r="K13" s="1014"/>
      <c r="L13" s="1012" t="s">
        <v>408</v>
      </c>
      <c r="M13" s="1013"/>
      <c r="N13" s="1014"/>
      <c r="O13" s="1009" t="s">
        <v>409</v>
      </c>
      <c r="P13" s="1009" t="s">
        <v>410</v>
      </c>
      <c r="Q13" s="1009" t="s">
        <v>411</v>
      </c>
      <c r="R13" s="1009" t="s">
        <v>412</v>
      </c>
      <c r="S13" s="1020" t="s">
        <v>413</v>
      </c>
      <c r="T13" s="1020"/>
      <c r="U13" s="1020"/>
      <c r="V13" s="1020"/>
      <c r="W13" s="1015" t="s">
        <v>414</v>
      </c>
      <c r="X13" s="1021" t="s">
        <v>415</v>
      </c>
      <c r="Y13" s="1022"/>
    </row>
    <row r="14" spans="1:25" s="87" customFormat="1" ht="52.5" customHeight="1" x14ac:dyDescent="0.15">
      <c r="A14" s="1009"/>
      <c r="B14" s="1009"/>
      <c r="C14" s="1009"/>
      <c r="D14" s="1009"/>
      <c r="E14" s="1009"/>
      <c r="F14" s="1009"/>
      <c r="G14" s="1009"/>
      <c r="H14" s="1009" t="s">
        <v>416</v>
      </c>
      <c r="I14" s="1009" t="s">
        <v>417</v>
      </c>
      <c r="J14" s="1009" t="s">
        <v>418</v>
      </c>
      <c r="K14" s="1009" t="s">
        <v>419</v>
      </c>
      <c r="L14" s="1010" t="s">
        <v>420</v>
      </c>
      <c r="M14" s="1011" t="s">
        <v>421</v>
      </c>
      <c r="N14" s="1011"/>
      <c r="O14" s="1009"/>
      <c r="P14" s="1009"/>
      <c r="Q14" s="1009"/>
      <c r="R14" s="1009"/>
      <c r="S14" s="1012" t="s">
        <v>394</v>
      </c>
      <c r="T14" s="1014"/>
      <c r="U14" s="1012" t="s">
        <v>395</v>
      </c>
      <c r="V14" s="1014"/>
      <c r="W14" s="1010"/>
      <c r="X14" s="1023"/>
      <c r="Y14" s="1024"/>
    </row>
    <row r="15" spans="1:25" s="87" customFormat="1" ht="60.75" customHeight="1" x14ac:dyDescent="0.15">
      <c r="A15" s="1009"/>
      <c r="B15" s="1009"/>
      <c r="C15" s="1009"/>
      <c r="D15" s="1009"/>
      <c r="E15" s="1009"/>
      <c r="F15" s="1009"/>
      <c r="G15" s="1009"/>
      <c r="H15" s="1009"/>
      <c r="I15" s="1009"/>
      <c r="J15" s="1009"/>
      <c r="K15" s="1009"/>
      <c r="L15" s="1011"/>
      <c r="M15" s="1009"/>
      <c r="N15" s="1009"/>
      <c r="O15" s="1009"/>
      <c r="P15" s="1009"/>
      <c r="Q15" s="1009"/>
      <c r="R15" s="1009"/>
      <c r="S15" s="88" t="s">
        <v>361</v>
      </c>
      <c r="T15" s="88" t="s">
        <v>362</v>
      </c>
      <c r="U15" s="88" t="s">
        <v>361</v>
      </c>
      <c r="V15" s="88" t="s">
        <v>362</v>
      </c>
      <c r="W15" s="1011"/>
      <c r="X15" s="89" t="s">
        <v>422</v>
      </c>
      <c r="Y15" s="90" t="s">
        <v>423</v>
      </c>
    </row>
    <row r="16" spans="1:25" s="87" customFormat="1" ht="8.25" x14ac:dyDescent="0.15">
      <c r="A16" s="640">
        <v>1</v>
      </c>
      <c r="B16" s="641">
        <v>2</v>
      </c>
      <c r="C16" s="640">
        <v>3</v>
      </c>
      <c r="D16" s="640">
        <v>4</v>
      </c>
      <c r="E16" s="91">
        <v>5</v>
      </c>
      <c r="F16" s="91">
        <v>6</v>
      </c>
      <c r="G16" s="91">
        <v>7</v>
      </c>
      <c r="H16" s="92" t="s">
        <v>217</v>
      </c>
      <c r="I16" s="92" t="s">
        <v>176</v>
      </c>
      <c r="J16" s="92" t="s">
        <v>218</v>
      </c>
      <c r="K16" s="92" t="s">
        <v>219</v>
      </c>
      <c r="L16" s="642" t="s">
        <v>322</v>
      </c>
      <c r="M16" s="1018" t="s">
        <v>323</v>
      </c>
      <c r="N16" s="1019"/>
      <c r="O16" s="640">
        <v>14</v>
      </c>
      <c r="P16" s="640">
        <v>15</v>
      </c>
      <c r="Q16" s="641">
        <v>16</v>
      </c>
      <c r="R16" s="91">
        <v>17</v>
      </c>
      <c r="S16" s="92" t="s">
        <v>363</v>
      </c>
      <c r="T16" s="92" t="s">
        <v>364</v>
      </c>
      <c r="U16" s="92" t="s">
        <v>399</v>
      </c>
      <c r="V16" s="92" t="s">
        <v>365</v>
      </c>
      <c r="W16" s="641">
        <v>22</v>
      </c>
      <c r="X16" s="642" t="s">
        <v>400</v>
      </c>
      <c r="Y16" s="642" t="s">
        <v>367</v>
      </c>
    </row>
    <row r="17" spans="1:25" s="452" customFormat="1" ht="31.5" x14ac:dyDescent="0.25">
      <c r="A17" s="167" t="str">
        <f>'Пр 1 (произв)'!A18</f>
        <v>0.1</v>
      </c>
      <c r="B17" s="82" t="str">
        <f>'Пр 1 (произв)'!B18</f>
        <v>Технологическое присоединение (подключение), всего</v>
      </c>
      <c r="C17" s="526" t="str">
        <f>'Пр 1 (произв)'!C18</f>
        <v>Г</v>
      </c>
      <c r="D17" s="36" t="s">
        <v>1394</v>
      </c>
      <c r="E17" s="36" t="s">
        <v>1394</v>
      </c>
      <c r="F17" s="36" t="s">
        <v>1394</v>
      </c>
      <c r="G17" s="36" t="s">
        <v>1394</v>
      </c>
      <c r="H17" s="36" t="s">
        <v>1394</v>
      </c>
      <c r="I17" s="36" t="s">
        <v>1394</v>
      </c>
      <c r="J17" s="36" t="s">
        <v>1394</v>
      </c>
      <c r="K17" s="36" t="s">
        <v>1394</v>
      </c>
      <c r="L17" s="36" t="s">
        <v>1394</v>
      </c>
      <c r="M17" s="1016" t="s">
        <v>1394</v>
      </c>
      <c r="N17" s="1017"/>
      <c r="O17" s="36" t="s">
        <v>1394</v>
      </c>
      <c r="P17" s="36" t="s">
        <v>1394</v>
      </c>
      <c r="Q17" s="36" t="s">
        <v>1394</v>
      </c>
      <c r="R17" s="36" t="s">
        <v>1394</v>
      </c>
      <c r="S17" s="36" t="s">
        <v>1394</v>
      </c>
      <c r="T17" s="36" t="s">
        <v>1394</v>
      </c>
      <c r="U17" s="36" t="s">
        <v>1394</v>
      </c>
      <c r="V17" s="36" t="s">
        <v>1394</v>
      </c>
      <c r="W17" s="36" t="s">
        <v>1394</v>
      </c>
      <c r="X17" s="36" t="s">
        <v>1394</v>
      </c>
      <c r="Y17" s="36" t="s">
        <v>1394</v>
      </c>
    </row>
    <row r="18" spans="1:25" x14ac:dyDescent="0.25">
      <c r="A18" s="167" t="str">
        <f>'Пр 1 (произв)'!A19</f>
        <v>0.2</v>
      </c>
      <c r="B18" s="82" t="str">
        <f>'Пр 1 (произв)'!B19</f>
        <v>Реконструкция, всего</v>
      </c>
      <c r="C18" s="526" t="str">
        <f>'Пр 1 (произв)'!C19</f>
        <v>Г</v>
      </c>
      <c r="D18" s="36" t="s">
        <v>1394</v>
      </c>
      <c r="E18" s="36" t="s">
        <v>1394</v>
      </c>
      <c r="F18" s="36" t="s">
        <v>1394</v>
      </c>
      <c r="G18" s="36" t="s">
        <v>1394</v>
      </c>
      <c r="H18" s="36" t="s">
        <v>1394</v>
      </c>
      <c r="I18" s="36" t="s">
        <v>1394</v>
      </c>
      <c r="J18" s="36" t="s">
        <v>1394</v>
      </c>
      <c r="K18" s="36" t="s">
        <v>1394</v>
      </c>
      <c r="L18" s="36" t="s">
        <v>1394</v>
      </c>
      <c r="M18" s="1016" t="s">
        <v>1394</v>
      </c>
      <c r="N18" s="1017"/>
      <c r="O18" s="36" t="s">
        <v>1394</v>
      </c>
      <c r="P18" s="36" t="s">
        <v>1394</v>
      </c>
      <c r="Q18" s="36" t="s">
        <v>1394</v>
      </c>
      <c r="R18" s="36" t="s">
        <v>1394</v>
      </c>
      <c r="S18" s="36" t="s">
        <v>1394</v>
      </c>
      <c r="T18" s="36" t="s">
        <v>1394</v>
      </c>
      <c r="U18" s="36" t="s">
        <v>1394</v>
      </c>
      <c r="V18" s="36" t="s">
        <v>1394</v>
      </c>
      <c r="W18" s="36" t="s">
        <v>1394</v>
      </c>
      <c r="X18" s="36" t="s">
        <v>1394</v>
      </c>
      <c r="Y18" s="36" t="s">
        <v>1394</v>
      </c>
    </row>
    <row r="19" spans="1:25" ht="21" x14ac:dyDescent="0.25">
      <c r="A19" s="167" t="str">
        <f>'Пр 1 (произв)'!A20</f>
        <v>0.3</v>
      </c>
      <c r="B19" s="82" t="str">
        <f>'Пр 1 (произв)'!B20</f>
        <v>Модернизация, техническое перевооружение, всего</v>
      </c>
      <c r="C19" s="526" t="str">
        <f>'Пр 1 (произв)'!C20</f>
        <v>Г</v>
      </c>
      <c r="D19" s="36" t="s">
        <v>1394</v>
      </c>
      <c r="E19" s="36" t="s">
        <v>1394</v>
      </c>
      <c r="F19" s="36" t="s">
        <v>1394</v>
      </c>
      <c r="G19" s="36" t="s">
        <v>1394</v>
      </c>
      <c r="H19" s="36" t="s">
        <v>1394</v>
      </c>
      <c r="I19" s="36" t="s">
        <v>1394</v>
      </c>
      <c r="J19" s="36" t="s">
        <v>1394</v>
      </c>
      <c r="K19" s="36" t="s">
        <v>1394</v>
      </c>
      <c r="L19" s="36" t="s">
        <v>1394</v>
      </c>
      <c r="M19" s="1016" t="s">
        <v>1394</v>
      </c>
      <c r="N19" s="1017"/>
      <c r="O19" s="36" t="s">
        <v>1394</v>
      </c>
      <c r="P19" s="36" t="s">
        <v>1394</v>
      </c>
      <c r="Q19" s="36" t="s">
        <v>1394</v>
      </c>
      <c r="R19" s="36" t="s">
        <v>1394</v>
      </c>
      <c r="S19" s="36" t="s">
        <v>1394</v>
      </c>
      <c r="T19" s="36" t="s">
        <v>1394</v>
      </c>
      <c r="U19" s="36" t="s">
        <v>1394</v>
      </c>
      <c r="V19" s="36" t="s">
        <v>1394</v>
      </c>
      <c r="W19" s="36" t="s">
        <v>1394</v>
      </c>
      <c r="X19" s="36" t="s">
        <v>1394</v>
      </c>
      <c r="Y19" s="36" t="s">
        <v>1394</v>
      </c>
    </row>
    <row r="20" spans="1:25" ht="42" x14ac:dyDescent="0.25">
      <c r="A20" s="167" t="str">
        <f>'Пр 1 (произв)'!A21</f>
        <v>0.4</v>
      </c>
      <c r="B20" s="82" t="str">
        <f>'Пр 1 (произв)'!B21</f>
        <v>Инвестиционные проекты, реализация которых обуславливается схемами теплоснабжения, всего</v>
      </c>
      <c r="C20" s="526" t="str">
        <f>'Пр 1 (произв)'!C21</f>
        <v>Г</v>
      </c>
      <c r="D20" s="36" t="s">
        <v>1394</v>
      </c>
      <c r="E20" s="36" t="s">
        <v>1394</v>
      </c>
      <c r="F20" s="36" t="s">
        <v>1394</v>
      </c>
      <c r="G20" s="36" t="s">
        <v>1394</v>
      </c>
      <c r="H20" s="36" t="s">
        <v>1394</v>
      </c>
      <c r="I20" s="36" t="s">
        <v>1394</v>
      </c>
      <c r="J20" s="36" t="s">
        <v>1394</v>
      </c>
      <c r="K20" s="36" t="s">
        <v>1394</v>
      </c>
      <c r="L20" s="36" t="s">
        <v>1394</v>
      </c>
      <c r="M20" s="1016" t="s">
        <v>1394</v>
      </c>
      <c r="N20" s="1017"/>
      <c r="O20" s="36" t="s">
        <v>1394</v>
      </c>
      <c r="P20" s="36" t="s">
        <v>1394</v>
      </c>
      <c r="Q20" s="36" t="s">
        <v>1394</v>
      </c>
      <c r="R20" s="36" t="s">
        <v>1394</v>
      </c>
      <c r="S20" s="36" t="s">
        <v>1394</v>
      </c>
      <c r="T20" s="36" t="s">
        <v>1394</v>
      </c>
      <c r="U20" s="36" t="s">
        <v>1394</v>
      </c>
      <c r="V20" s="36" t="s">
        <v>1394</v>
      </c>
      <c r="W20" s="36" t="s">
        <v>1394</v>
      </c>
      <c r="X20" s="36" t="s">
        <v>1394</v>
      </c>
      <c r="Y20" s="36" t="s">
        <v>1394</v>
      </c>
    </row>
    <row r="21" spans="1:25" x14ac:dyDescent="0.25">
      <c r="A21" s="167" t="str">
        <f>'Пр 1 (произв)'!A22</f>
        <v>0.5</v>
      </c>
      <c r="B21" s="82" t="str">
        <f>'Пр 1 (произв)'!B22</f>
        <v>Новое строительство, всего</v>
      </c>
      <c r="C21" s="526" t="str">
        <f>'Пр 1 (произв)'!C22</f>
        <v>Г</v>
      </c>
      <c r="D21" s="36" t="s">
        <v>1394</v>
      </c>
      <c r="E21" s="36" t="s">
        <v>1394</v>
      </c>
      <c r="F21" s="36" t="s">
        <v>1394</v>
      </c>
      <c r="G21" s="36" t="s">
        <v>1394</v>
      </c>
      <c r="H21" s="36" t="s">
        <v>1394</v>
      </c>
      <c r="I21" s="36" t="s">
        <v>1394</v>
      </c>
      <c r="J21" s="36" t="s">
        <v>1394</v>
      </c>
      <c r="K21" s="36" t="s">
        <v>1394</v>
      </c>
      <c r="L21" s="36" t="s">
        <v>1394</v>
      </c>
      <c r="M21" s="1016" t="s">
        <v>1394</v>
      </c>
      <c r="N21" s="1017"/>
      <c r="O21" s="36" t="s">
        <v>1394</v>
      </c>
      <c r="P21" s="36" t="s">
        <v>1394</v>
      </c>
      <c r="Q21" s="36" t="s">
        <v>1394</v>
      </c>
      <c r="R21" s="36" t="s">
        <v>1394</v>
      </c>
      <c r="S21" s="36" t="s">
        <v>1394</v>
      </c>
      <c r="T21" s="36" t="s">
        <v>1394</v>
      </c>
      <c r="U21" s="36" t="s">
        <v>1394</v>
      </c>
      <c r="V21" s="36" t="s">
        <v>1394</v>
      </c>
      <c r="W21" s="36" t="s">
        <v>1394</v>
      </c>
      <c r="X21" s="36" t="s">
        <v>1394</v>
      </c>
      <c r="Y21" s="36" t="s">
        <v>1394</v>
      </c>
    </row>
    <row r="22" spans="1:25" ht="42" x14ac:dyDescent="0.25">
      <c r="A22" s="167" t="str">
        <f>'Пр 1 (произв)'!A23</f>
        <v>0.6</v>
      </c>
      <c r="B22" s="82" t="str">
        <f>'Пр 1 (произв)'!B23</f>
        <v>Покупка земельных участков для целей реализации инвестиционных проектов, всего</v>
      </c>
      <c r="C22" s="526" t="str">
        <f>'Пр 1 (произв)'!C23</f>
        <v>Г</v>
      </c>
      <c r="D22" s="36" t="s">
        <v>1394</v>
      </c>
      <c r="E22" s="36" t="s">
        <v>1394</v>
      </c>
      <c r="F22" s="36" t="s">
        <v>1394</v>
      </c>
      <c r="G22" s="36" t="s">
        <v>1394</v>
      </c>
      <c r="H22" s="36" t="s">
        <v>1394</v>
      </c>
      <c r="I22" s="36" t="s">
        <v>1394</v>
      </c>
      <c r="J22" s="36" t="s">
        <v>1394</v>
      </c>
      <c r="K22" s="36" t="s">
        <v>1394</v>
      </c>
      <c r="L22" s="36" t="s">
        <v>1394</v>
      </c>
      <c r="M22" s="1016" t="s">
        <v>1394</v>
      </c>
      <c r="N22" s="1017"/>
      <c r="O22" s="36" t="s">
        <v>1394</v>
      </c>
      <c r="P22" s="36" t="s">
        <v>1394</v>
      </c>
      <c r="Q22" s="36" t="s">
        <v>1394</v>
      </c>
      <c r="R22" s="36" t="s">
        <v>1394</v>
      </c>
      <c r="S22" s="36" t="s">
        <v>1394</v>
      </c>
      <c r="T22" s="36" t="s">
        <v>1394</v>
      </c>
      <c r="U22" s="36" t="s">
        <v>1394</v>
      </c>
      <c r="V22" s="36" t="s">
        <v>1394</v>
      </c>
      <c r="W22" s="36" t="s">
        <v>1394</v>
      </c>
      <c r="X22" s="36" t="s">
        <v>1394</v>
      </c>
      <c r="Y22" s="36" t="s">
        <v>1394</v>
      </c>
    </row>
    <row r="23" spans="1:25" ht="21" x14ac:dyDescent="0.25">
      <c r="A23" s="167" t="str">
        <f>'Пр 1 (произв)'!A24</f>
        <v>0.7</v>
      </c>
      <c r="B23" s="82" t="str">
        <f>'Пр 1 (произв)'!B24</f>
        <v>Прочие инвестиционные проекты, всего</v>
      </c>
      <c r="C23" s="526" t="str">
        <f>'Пр 1 (произв)'!C24</f>
        <v>Г</v>
      </c>
      <c r="D23" s="36" t="s">
        <v>1394</v>
      </c>
      <c r="E23" s="36" t="s">
        <v>1394</v>
      </c>
      <c r="F23" s="36" t="s">
        <v>1394</v>
      </c>
      <c r="G23" s="36" t="s">
        <v>1394</v>
      </c>
      <c r="H23" s="36" t="s">
        <v>1394</v>
      </c>
      <c r="I23" s="36" t="s">
        <v>1394</v>
      </c>
      <c r="J23" s="36" t="s">
        <v>1394</v>
      </c>
      <c r="K23" s="36" t="s">
        <v>1394</v>
      </c>
      <c r="L23" s="36" t="s">
        <v>1394</v>
      </c>
      <c r="M23" s="1016" t="s">
        <v>1394</v>
      </c>
      <c r="N23" s="1017"/>
      <c r="O23" s="36" t="s">
        <v>1394</v>
      </c>
      <c r="P23" s="36" t="s">
        <v>1394</v>
      </c>
      <c r="Q23" s="36" t="s">
        <v>1394</v>
      </c>
      <c r="R23" s="36" t="s">
        <v>1394</v>
      </c>
      <c r="S23" s="36" t="s">
        <v>1394</v>
      </c>
      <c r="T23" s="36" t="s">
        <v>1394</v>
      </c>
      <c r="U23" s="36" t="s">
        <v>1394</v>
      </c>
      <c r="V23" s="36" t="s">
        <v>1394</v>
      </c>
      <c r="W23" s="36" t="s">
        <v>1394</v>
      </c>
      <c r="X23" s="36" t="s">
        <v>1394</v>
      </c>
      <c r="Y23" s="36" t="s">
        <v>1394</v>
      </c>
    </row>
    <row r="24" spans="1:25" hidden="1" outlineLevel="1" x14ac:dyDescent="0.25">
      <c r="A24" s="167">
        <f>'Пр 1 (произв)'!A25</f>
        <v>0</v>
      </c>
      <c r="B24" s="82">
        <f>'Пр 1 (произв)'!B25</f>
        <v>0</v>
      </c>
      <c r="C24" s="526">
        <f>'Пр 1 (произв)'!C25</f>
        <v>0</v>
      </c>
      <c r="D24" s="36" t="s">
        <v>1394</v>
      </c>
      <c r="E24" s="36" t="s">
        <v>1394</v>
      </c>
      <c r="F24" s="36" t="s">
        <v>1394</v>
      </c>
      <c r="G24" s="36" t="s">
        <v>1394</v>
      </c>
      <c r="H24" s="36" t="s">
        <v>1394</v>
      </c>
      <c r="I24" s="36" t="s">
        <v>1394</v>
      </c>
      <c r="J24" s="36" t="s">
        <v>1394</v>
      </c>
      <c r="K24" s="36" t="s">
        <v>1394</v>
      </c>
      <c r="L24" s="36" t="s">
        <v>1394</v>
      </c>
      <c r="M24" s="1016" t="s">
        <v>1394</v>
      </c>
      <c r="N24" s="1017"/>
      <c r="O24" s="36" t="s">
        <v>1394</v>
      </c>
      <c r="P24" s="36" t="s">
        <v>1394</v>
      </c>
      <c r="Q24" s="36" t="s">
        <v>1394</v>
      </c>
      <c r="R24" s="36" t="s">
        <v>1394</v>
      </c>
      <c r="S24" s="36" t="s">
        <v>1394</v>
      </c>
      <c r="T24" s="36" t="s">
        <v>1394</v>
      </c>
      <c r="U24" s="36" t="s">
        <v>1394</v>
      </c>
      <c r="V24" s="36" t="s">
        <v>1394</v>
      </c>
      <c r="W24" s="36" t="s">
        <v>1394</v>
      </c>
      <c r="X24" s="36" t="s">
        <v>1394</v>
      </c>
      <c r="Y24" s="36" t="s">
        <v>1394</v>
      </c>
    </row>
    <row r="25" spans="1:25" collapsed="1" x14ac:dyDescent="0.25">
      <c r="A25" s="167">
        <f>'Пр 1 (произв)'!A26</f>
        <v>1</v>
      </c>
      <c r="B25" s="82" t="str">
        <f>'Пр 1 (произв)'!B26</f>
        <v>Ненецкий автономный окгуг</v>
      </c>
      <c r="C25" s="526">
        <f>'Пр 1 (произв)'!C26</f>
        <v>0</v>
      </c>
      <c r="D25" s="36" t="s">
        <v>1394</v>
      </c>
      <c r="E25" s="36" t="s">
        <v>1394</v>
      </c>
      <c r="F25" s="36" t="s">
        <v>1394</v>
      </c>
      <c r="G25" s="36" t="s">
        <v>1394</v>
      </c>
      <c r="H25" s="36" t="s">
        <v>1394</v>
      </c>
      <c r="I25" s="36" t="s">
        <v>1394</v>
      </c>
      <c r="J25" s="36" t="s">
        <v>1394</v>
      </c>
      <c r="K25" s="36" t="s">
        <v>1394</v>
      </c>
      <c r="L25" s="36" t="s">
        <v>1394</v>
      </c>
      <c r="M25" s="1016" t="s">
        <v>1394</v>
      </c>
      <c r="N25" s="1017"/>
      <c r="O25" s="36" t="s">
        <v>1394</v>
      </c>
      <c r="P25" s="36" t="s">
        <v>1394</v>
      </c>
      <c r="Q25" s="36" t="s">
        <v>1394</v>
      </c>
      <c r="R25" s="36" t="s">
        <v>1394</v>
      </c>
      <c r="S25" s="36" t="s">
        <v>1394</v>
      </c>
      <c r="T25" s="36" t="s">
        <v>1394</v>
      </c>
      <c r="U25" s="36" t="s">
        <v>1394</v>
      </c>
      <c r="V25" s="36" t="s">
        <v>1394</v>
      </c>
      <c r="W25" s="36" t="s">
        <v>1394</v>
      </c>
      <c r="X25" s="36" t="s">
        <v>1394</v>
      </c>
      <c r="Y25" s="36" t="s">
        <v>1394</v>
      </c>
    </row>
    <row r="26" spans="1:25" ht="31.5" x14ac:dyDescent="0.25">
      <c r="A26" s="167" t="str">
        <f>'Пр 1 (произв)'!A27</f>
        <v>1.1</v>
      </c>
      <c r="B26" s="82" t="str">
        <f>'Пр 1 (произв)'!B27</f>
        <v>Технологическое присоединение (подключение), всего, в том числе:</v>
      </c>
      <c r="C26" s="526" t="str">
        <f>'Пр 1 (произв)'!C27</f>
        <v>Г</v>
      </c>
      <c r="D26" s="36" t="s">
        <v>1394</v>
      </c>
      <c r="E26" s="36" t="s">
        <v>1394</v>
      </c>
      <c r="F26" s="36" t="s">
        <v>1394</v>
      </c>
      <c r="G26" s="36" t="s">
        <v>1394</v>
      </c>
      <c r="H26" s="36" t="s">
        <v>1394</v>
      </c>
      <c r="I26" s="36" t="s">
        <v>1394</v>
      </c>
      <c r="J26" s="36" t="s">
        <v>1394</v>
      </c>
      <c r="K26" s="36" t="s">
        <v>1394</v>
      </c>
      <c r="L26" s="36" t="s">
        <v>1394</v>
      </c>
      <c r="M26" s="1016" t="s">
        <v>1394</v>
      </c>
      <c r="N26" s="1017"/>
      <c r="O26" s="36" t="s">
        <v>1394</v>
      </c>
      <c r="P26" s="36" t="s">
        <v>1394</v>
      </c>
      <c r="Q26" s="36" t="s">
        <v>1394</v>
      </c>
      <c r="R26" s="36" t="s">
        <v>1394</v>
      </c>
      <c r="S26" s="36" t="s">
        <v>1394</v>
      </c>
      <c r="T26" s="36" t="s">
        <v>1394</v>
      </c>
      <c r="U26" s="36" t="s">
        <v>1394</v>
      </c>
      <c r="V26" s="36" t="s">
        <v>1394</v>
      </c>
      <c r="W26" s="36" t="s">
        <v>1394</v>
      </c>
      <c r="X26" s="36" t="s">
        <v>1394</v>
      </c>
      <c r="Y26" s="36" t="s">
        <v>1394</v>
      </c>
    </row>
    <row r="27" spans="1:25" ht="94.5" x14ac:dyDescent="0.25">
      <c r="A27" s="167" t="str">
        <f>'Пр 1 (произв)'!A28</f>
        <v>1.1.1</v>
      </c>
      <c r="B27" s="82" t="str">
        <f>'Пр 1 (произв)'!B28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7" s="526" t="str">
        <f>'Пр 1 (произв)'!C28</f>
        <v>Г</v>
      </c>
      <c r="D27" s="36" t="s">
        <v>1394</v>
      </c>
      <c r="E27" s="36" t="s">
        <v>1394</v>
      </c>
      <c r="F27" s="36" t="s">
        <v>1394</v>
      </c>
      <c r="G27" s="36" t="s">
        <v>1394</v>
      </c>
      <c r="H27" s="36" t="s">
        <v>1394</v>
      </c>
      <c r="I27" s="36" t="s">
        <v>1394</v>
      </c>
      <c r="J27" s="36" t="s">
        <v>1394</v>
      </c>
      <c r="K27" s="36" t="s">
        <v>1394</v>
      </c>
      <c r="L27" s="36" t="s">
        <v>1394</v>
      </c>
      <c r="M27" s="1016" t="s">
        <v>1394</v>
      </c>
      <c r="N27" s="1017"/>
      <c r="O27" s="36" t="s">
        <v>1394</v>
      </c>
      <c r="P27" s="36" t="s">
        <v>1394</v>
      </c>
      <c r="Q27" s="36" t="s">
        <v>1394</v>
      </c>
      <c r="R27" s="36" t="s">
        <v>1394</v>
      </c>
      <c r="S27" s="36" t="s">
        <v>1394</v>
      </c>
      <c r="T27" s="36" t="s">
        <v>1394</v>
      </c>
      <c r="U27" s="36" t="s">
        <v>1394</v>
      </c>
      <c r="V27" s="36" t="s">
        <v>1394</v>
      </c>
      <c r="W27" s="36" t="s">
        <v>1394</v>
      </c>
      <c r="X27" s="36" t="s">
        <v>1394</v>
      </c>
      <c r="Y27" s="36" t="s">
        <v>1394</v>
      </c>
    </row>
    <row r="28" spans="1:25" ht="31.5" x14ac:dyDescent="0.25">
      <c r="A28" s="167" t="str">
        <f>'Пр 1 (произв)'!A29</f>
        <v>1.1.1.1</v>
      </c>
      <c r="B28" s="82" t="str">
        <f>'Пр 1 (произв)'!B29</f>
        <v>Наименование объекта по производству электрической энергии, всего, в том числе:</v>
      </c>
      <c r="C28" s="526">
        <f>'Пр 1 (произв)'!C29</f>
        <v>0</v>
      </c>
      <c r="D28" s="36" t="s">
        <v>1394</v>
      </c>
      <c r="E28" s="36" t="s">
        <v>1394</v>
      </c>
      <c r="F28" s="36" t="s">
        <v>1394</v>
      </c>
      <c r="G28" s="36" t="s">
        <v>1394</v>
      </c>
      <c r="H28" s="36" t="s">
        <v>1394</v>
      </c>
      <c r="I28" s="36" t="s">
        <v>1394</v>
      </c>
      <c r="J28" s="36" t="s">
        <v>1394</v>
      </c>
      <c r="K28" s="36" t="s">
        <v>1394</v>
      </c>
      <c r="L28" s="36" t="s">
        <v>1394</v>
      </c>
      <c r="M28" s="1016" t="s">
        <v>1394</v>
      </c>
      <c r="N28" s="1017"/>
      <c r="O28" s="36" t="s">
        <v>1394</v>
      </c>
      <c r="P28" s="36" t="s">
        <v>1394</v>
      </c>
      <c r="Q28" s="36" t="s">
        <v>1394</v>
      </c>
      <c r="R28" s="36" t="s">
        <v>1394</v>
      </c>
      <c r="S28" s="36" t="s">
        <v>1394</v>
      </c>
      <c r="T28" s="36" t="s">
        <v>1394</v>
      </c>
      <c r="U28" s="36" t="s">
        <v>1394</v>
      </c>
      <c r="V28" s="36" t="s">
        <v>1394</v>
      </c>
      <c r="W28" s="36" t="s">
        <v>1394</v>
      </c>
      <c r="X28" s="36" t="s">
        <v>1394</v>
      </c>
      <c r="Y28" s="36" t="s">
        <v>1394</v>
      </c>
    </row>
    <row r="29" spans="1:25" ht="21" hidden="1" outlineLevel="1" x14ac:dyDescent="0.25">
      <c r="A29" s="167" t="str">
        <f>'Пр 1 (произв)'!A30</f>
        <v>1.1.1.1</v>
      </c>
      <c r="B29" s="82" t="str">
        <f>'Пр 1 (произв)'!B30</f>
        <v>Наименование инвестиционного проекта</v>
      </c>
      <c r="C29" s="526">
        <f>'Пр 1 (произв)'!C30</f>
        <v>0</v>
      </c>
      <c r="D29" s="36" t="s">
        <v>1394</v>
      </c>
      <c r="E29" s="36" t="s">
        <v>1394</v>
      </c>
      <c r="F29" s="36" t="s">
        <v>1394</v>
      </c>
      <c r="G29" s="36" t="s">
        <v>1394</v>
      </c>
      <c r="H29" s="36" t="s">
        <v>1394</v>
      </c>
      <c r="I29" s="36" t="s">
        <v>1394</v>
      </c>
      <c r="J29" s="36" t="s">
        <v>1394</v>
      </c>
      <c r="K29" s="36" t="s">
        <v>1394</v>
      </c>
      <c r="L29" s="36" t="s">
        <v>1394</v>
      </c>
      <c r="M29" s="1016" t="s">
        <v>1394</v>
      </c>
      <c r="N29" s="1017"/>
      <c r="O29" s="36" t="s">
        <v>1394</v>
      </c>
      <c r="P29" s="36" t="s">
        <v>1394</v>
      </c>
      <c r="Q29" s="36" t="s">
        <v>1394</v>
      </c>
      <c r="R29" s="36" t="s">
        <v>1394</v>
      </c>
      <c r="S29" s="36" t="s">
        <v>1394</v>
      </c>
      <c r="T29" s="36" t="s">
        <v>1394</v>
      </c>
      <c r="U29" s="36" t="s">
        <v>1394</v>
      </c>
      <c r="V29" s="36" t="s">
        <v>1394</v>
      </c>
      <c r="W29" s="36" t="s">
        <v>1394</v>
      </c>
      <c r="X29" s="36" t="s">
        <v>1394</v>
      </c>
      <c r="Y29" s="36" t="s">
        <v>1394</v>
      </c>
    </row>
    <row r="30" spans="1:25" ht="21" hidden="1" outlineLevel="1" x14ac:dyDescent="0.25">
      <c r="A30" s="167" t="str">
        <f>'Пр 1 (произв)'!A31</f>
        <v>1.1.1.1</v>
      </c>
      <c r="B30" s="82" t="str">
        <f>'Пр 1 (произв)'!B31</f>
        <v>Наименование инвестиционного проекта</v>
      </c>
      <c r="C30" s="526">
        <f>'Пр 1 (произв)'!C31</f>
        <v>0</v>
      </c>
      <c r="D30" s="36" t="s">
        <v>1394</v>
      </c>
      <c r="E30" s="36" t="s">
        <v>1394</v>
      </c>
      <c r="F30" s="36" t="s">
        <v>1394</v>
      </c>
      <c r="G30" s="36" t="s">
        <v>1394</v>
      </c>
      <c r="H30" s="36" t="s">
        <v>1394</v>
      </c>
      <c r="I30" s="36" t="s">
        <v>1394</v>
      </c>
      <c r="J30" s="36" t="s">
        <v>1394</v>
      </c>
      <c r="K30" s="36" t="s">
        <v>1394</v>
      </c>
      <c r="L30" s="36" t="s">
        <v>1394</v>
      </c>
      <c r="M30" s="1016" t="s">
        <v>1394</v>
      </c>
      <c r="N30" s="1017"/>
      <c r="O30" s="36" t="s">
        <v>1394</v>
      </c>
      <c r="P30" s="36" t="s">
        <v>1394</v>
      </c>
      <c r="Q30" s="36" t="s">
        <v>1394</v>
      </c>
      <c r="R30" s="36" t="s">
        <v>1394</v>
      </c>
      <c r="S30" s="36" t="s">
        <v>1394</v>
      </c>
      <c r="T30" s="36" t="s">
        <v>1394</v>
      </c>
      <c r="U30" s="36" t="s">
        <v>1394</v>
      </c>
      <c r="V30" s="36" t="s">
        <v>1394</v>
      </c>
      <c r="W30" s="36" t="s">
        <v>1394</v>
      </c>
      <c r="X30" s="36" t="s">
        <v>1394</v>
      </c>
      <c r="Y30" s="36" t="s">
        <v>1394</v>
      </c>
    </row>
    <row r="31" spans="1:25" ht="31.5" collapsed="1" x14ac:dyDescent="0.25">
      <c r="A31" s="167" t="str">
        <f>'Пр 1 (произв)'!A32</f>
        <v>1.1.1.2</v>
      </c>
      <c r="B31" s="82" t="str">
        <f>'Пр 1 (произв)'!B32</f>
        <v>Наименование объекта по производству электрической энергии, всего, в том числе:</v>
      </c>
      <c r="C31" s="526">
        <f>'Пр 1 (произв)'!C32</f>
        <v>0</v>
      </c>
      <c r="D31" s="36" t="s">
        <v>1394</v>
      </c>
      <c r="E31" s="36" t="s">
        <v>1394</v>
      </c>
      <c r="F31" s="36" t="s">
        <v>1394</v>
      </c>
      <c r="G31" s="36" t="s">
        <v>1394</v>
      </c>
      <c r="H31" s="36" t="s">
        <v>1394</v>
      </c>
      <c r="I31" s="36" t="s">
        <v>1394</v>
      </c>
      <c r="J31" s="36" t="s">
        <v>1394</v>
      </c>
      <c r="K31" s="36" t="s">
        <v>1394</v>
      </c>
      <c r="L31" s="36" t="s">
        <v>1394</v>
      </c>
      <c r="M31" s="1016" t="s">
        <v>1394</v>
      </c>
      <c r="N31" s="1017"/>
      <c r="O31" s="36" t="s">
        <v>1394</v>
      </c>
      <c r="P31" s="36" t="s">
        <v>1394</v>
      </c>
      <c r="Q31" s="36" t="s">
        <v>1394</v>
      </c>
      <c r="R31" s="36" t="s">
        <v>1394</v>
      </c>
      <c r="S31" s="36" t="s">
        <v>1394</v>
      </c>
      <c r="T31" s="36" t="s">
        <v>1394</v>
      </c>
      <c r="U31" s="36" t="s">
        <v>1394</v>
      </c>
      <c r="V31" s="36" t="s">
        <v>1394</v>
      </c>
      <c r="W31" s="36" t="s">
        <v>1394</v>
      </c>
      <c r="X31" s="36" t="s">
        <v>1394</v>
      </c>
      <c r="Y31" s="36" t="s">
        <v>1394</v>
      </c>
    </row>
    <row r="32" spans="1:25" ht="21" hidden="1" outlineLevel="1" x14ac:dyDescent="0.25">
      <c r="A32" s="167" t="str">
        <f>'Пр 1 (произв)'!A33</f>
        <v>1.1.1.2</v>
      </c>
      <c r="B32" s="82" t="str">
        <f>'Пр 1 (произв)'!B33</f>
        <v>Наименование инвестиционного проекта</v>
      </c>
      <c r="C32" s="526">
        <f>'Пр 1 (произв)'!C33</f>
        <v>0</v>
      </c>
      <c r="D32" s="36" t="s">
        <v>1394</v>
      </c>
      <c r="E32" s="36" t="s">
        <v>1394</v>
      </c>
      <c r="F32" s="36" t="s">
        <v>1394</v>
      </c>
      <c r="G32" s="36" t="s">
        <v>1394</v>
      </c>
      <c r="H32" s="36" t="s">
        <v>1394</v>
      </c>
      <c r="I32" s="36" t="s">
        <v>1394</v>
      </c>
      <c r="J32" s="36" t="s">
        <v>1394</v>
      </c>
      <c r="K32" s="36" t="s">
        <v>1394</v>
      </c>
      <c r="L32" s="36" t="s">
        <v>1394</v>
      </c>
      <c r="M32" s="1016" t="s">
        <v>1394</v>
      </c>
      <c r="N32" s="1017"/>
      <c r="O32" s="36" t="s">
        <v>1394</v>
      </c>
      <c r="P32" s="36" t="s">
        <v>1394</v>
      </c>
      <c r="Q32" s="36" t="s">
        <v>1394</v>
      </c>
      <c r="R32" s="36" t="s">
        <v>1394</v>
      </c>
      <c r="S32" s="36" t="s">
        <v>1394</v>
      </c>
      <c r="T32" s="36" t="s">
        <v>1394</v>
      </c>
      <c r="U32" s="36" t="s">
        <v>1394</v>
      </c>
      <c r="V32" s="36" t="s">
        <v>1394</v>
      </c>
      <c r="W32" s="36" t="s">
        <v>1394</v>
      </c>
      <c r="X32" s="36" t="s">
        <v>1394</v>
      </c>
      <c r="Y32" s="36" t="s">
        <v>1394</v>
      </c>
    </row>
    <row r="33" spans="1:25" ht="21" hidden="1" outlineLevel="1" x14ac:dyDescent="0.25">
      <c r="A33" s="167" t="str">
        <f>'Пр 1 (произв)'!A34</f>
        <v>1.1.1.2</v>
      </c>
      <c r="B33" s="82" t="str">
        <f>'Пр 1 (произв)'!B34</f>
        <v>Наименование инвестиционного проекта</v>
      </c>
      <c r="C33" s="526">
        <f>'Пр 1 (произв)'!C34</f>
        <v>0</v>
      </c>
      <c r="D33" s="36" t="s">
        <v>1394</v>
      </c>
      <c r="E33" s="36" t="s">
        <v>1394</v>
      </c>
      <c r="F33" s="36" t="s">
        <v>1394</v>
      </c>
      <c r="G33" s="36" t="s">
        <v>1394</v>
      </c>
      <c r="H33" s="36" t="s">
        <v>1394</v>
      </c>
      <c r="I33" s="36" t="s">
        <v>1394</v>
      </c>
      <c r="J33" s="36" t="s">
        <v>1394</v>
      </c>
      <c r="K33" s="36" t="s">
        <v>1394</v>
      </c>
      <c r="L33" s="36" t="s">
        <v>1394</v>
      </c>
      <c r="M33" s="1016" t="s">
        <v>1394</v>
      </c>
      <c r="N33" s="1017"/>
      <c r="O33" s="36" t="s">
        <v>1394</v>
      </c>
      <c r="P33" s="36" t="s">
        <v>1394</v>
      </c>
      <c r="Q33" s="36" t="s">
        <v>1394</v>
      </c>
      <c r="R33" s="36" t="s">
        <v>1394</v>
      </c>
      <c r="S33" s="36" t="s">
        <v>1394</v>
      </c>
      <c r="T33" s="36" t="s">
        <v>1394</v>
      </c>
      <c r="U33" s="36" t="s">
        <v>1394</v>
      </c>
      <c r="V33" s="36" t="s">
        <v>1394</v>
      </c>
      <c r="W33" s="36" t="s">
        <v>1394</v>
      </c>
      <c r="X33" s="36" t="s">
        <v>1394</v>
      </c>
      <c r="Y33" s="36" t="s">
        <v>1394</v>
      </c>
    </row>
    <row r="34" spans="1:25" ht="52.5" collapsed="1" x14ac:dyDescent="0.25">
      <c r="A34" s="167" t="str">
        <f>'Пр 1 (произв)'!A35</f>
        <v>1.1.2</v>
      </c>
      <c r="B34" s="82" t="str">
        <f>'Пр 1 (произв)'!B35</f>
        <v>Технологическое присоединение объектов по производству электрической энергии к электрическим сетям, всего, в том числе:</v>
      </c>
      <c r="C34" s="526" t="str">
        <f>'Пр 1 (произв)'!C35</f>
        <v>Г</v>
      </c>
      <c r="D34" s="36" t="s">
        <v>1394</v>
      </c>
      <c r="E34" s="36" t="s">
        <v>1394</v>
      </c>
      <c r="F34" s="36" t="s">
        <v>1394</v>
      </c>
      <c r="G34" s="36" t="s">
        <v>1394</v>
      </c>
      <c r="H34" s="36" t="s">
        <v>1394</v>
      </c>
      <c r="I34" s="36" t="s">
        <v>1394</v>
      </c>
      <c r="J34" s="36" t="s">
        <v>1394</v>
      </c>
      <c r="K34" s="36" t="s">
        <v>1394</v>
      </c>
      <c r="L34" s="36" t="s">
        <v>1394</v>
      </c>
      <c r="M34" s="1016" t="s">
        <v>1394</v>
      </c>
      <c r="N34" s="1017"/>
      <c r="O34" s="36" t="s">
        <v>1394</v>
      </c>
      <c r="P34" s="36" t="s">
        <v>1394</v>
      </c>
      <c r="Q34" s="36" t="s">
        <v>1394</v>
      </c>
      <c r="R34" s="36" t="s">
        <v>1394</v>
      </c>
      <c r="S34" s="36" t="s">
        <v>1394</v>
      </c>
      <c r="T34" s="36" t="s">
        <v>1394</v>
      </c>
      <c r="U34" s="36" t="s">
        <v>1394</v>
      </c>
      <c r="V34" s="36" t="s">
        <v>1394</v>
      </c>
      <c r="W34" s="36" t="s">
        <v>1394</v>
      </c>
      <c r="X34" s="36" t="s">
        <v>1394</v>
      </c>
      <c r="Y34" s="36" t="s">
        <v>1394</v>
      </c>
    </row>
    <row r="35" spans="1:25" ht="31.5" x14ac:dyDescent="0.25">
      <c r="A35" s="167" t="str">
        <f>'Пр 1 (произв)'!A36</f>
        <v>1.1.2.1</v>
      </c>
      <c r="B35" s="82" t="str">
        <f>'Пр 1 (произв)'!B36</f>
        <v>Наименование объекта по производству электрической энергии, всего, в том числе:</v>
      </c>
      <c r="C35" s="526">
        <f>'Пр 1 (произв)'!C36</f>
        <v>0</v>
      </c>
      <c r="D35" s="36" t="s">
        <v>1394</v>
      </c>
      <c r="E35" s="36" t="s">
        <v>1394</v>
      </c>
      <c r="F35" s="36" t="s">
        <v>1394</v>
      </c>
      <c r="G35" s="36" t="s">
        <v>1394</v>
      </c>
      <c r="H35" s="36" t="s">
        <v>1394</v>
      </c>
      <c r="I35" s="36" t="s">
        <v>1394</v>
      </c>
      <c r="J35" s="36" t="s">
        <v>1394</v>
      </c>
      <c r="K35" s="36" t="s">
        <v>1394</v>
      </c>
      <c r="L35" s="36" t="s">
        <v>1394</v>
      </c>
      <c r="M35" s="1016" t="s">
        <v>1394</v>
      </c>
      <c r="N35" s="1017"/>
      <c r="O35" s="36" t="s">
        <v>1394</v>
      </c>
      <c r="P35" s="36" t="s">
        <v>1394</v>
      </c>
      <c r="Q35" s="36" t="s">
        <v>1394</v>
      </c>
      <c r="R35" s="36" t="s">
        <v>1394</v>
      </c>
      <c r="S35" s="36" t="s">
        <v>1394</v>
      </c>
      <c r="T35" s="36" t="s">
        <v>1394</v>
      </c>
      <c r="U35" s="36" t="s">
        <v>1394</v>
      </c>
      <c r="V35" s="36" t="s">
        <v>1394</v>
      </c>
      <c r="W35" s="36" t="s">
        <v>1394</v>
      </c>
      <c r="X35" s="36" t="s">
        <v>1394</v>
      </c>
      <c r="Y35" s="36" t="s">
        <v>1394</v>
      </c>
    </row>
    <row r="36" spans="1:25" ht="21" hidden="1" outlineLevel="1" x14ac:dyDescent="0.25">
      <c r="A36" s="167" t="str">
        <f>'Пр 1 (произв)'!A37</f>
        <v>1.1.2.1</v>
      </c>
      <c r="B36" s="82" t="str">
        <f>'Пр 1 (произв)'!B37</f>
        <v>Наименование инвестиционного проекта</v>
      </c>
      <c r="C36" s="526">
        <f>'Пр 1 (произв)'!C37</f>
        <v>0</v>
      </c>
      <c r="D36" s="36" t="s">
        <v>1394</v>
      </c>
      <c r="E36" s="36" t="s">
        <v>1394</v>
      </c>
      <c r="F36" s="36" t="s">
        <v>1394</v>
      </c>
      <c r="G36" s="36" t="s">
        <v>1394</v>
      </c>
      <c r="H36" s="36" t="s">
        <v>1394</v>
      </c>
      <c r="I36" s="36" t="s">
        <v>1394</v>
      </c>
      <c r="J36" s="36" t="s">
        <v>1394</v>
      </c>
      <c r="K36" s="36" t="s">
        <v>1394</v>
      </c>
      <c r="L36" s="36" t="s">
        <v>1394</v>
      </c>
      <c r="M36" s="1016" t="s">
        <v>1394</v>
      </c>
      <c r="N36" s="1017"/>
      <c r="O36" s="36" t="s">
        <v>1394</v>
      </c>
      <c r="P36" s="36" t="s">
        <v>1394</v>
      </c>
      <c r="Q36" s="36" t="s">
        <v>1394</v>
      </c>
      <c r="R36" s="36" t="s">
        <v>1394</v>
      </c>
      <c r="S36" s="36" t="s">
        <v>1394</v>
      </c>
      <c r="T36" s="36" t="s">
        <v>1394</v>
      </c>
      <c r="U36" s="36" t="s">
        <v>1394</v>
      </c>
      <c r="V36" s="36" t="s">
        <v>1394</v>
      </c>
      <c r="W36" s="36" t="s">
        <v>1394</v>
      </c>
      <c r="X36" s="36" t="s">
        <v>1394</v>
      </c>
      <c r="Y36" s="36" t="s">
        <v>1394</v>
      </c>
    </row>
    <row r="37" spans="1:25" ht="21" hidden="1" outlineLevel="1" x14ac:dyDescent="0.25">
      <c r="A37" s="167" t="str">
        <f>'Пр 1 (произв)'!A38</f>
        <v>1.1.2.1</v>
      </c>
      <c r="B37" s="82" t="str">
        <f>'Пр 1 (произв)'!B38</f>
        <v>Наименование инвестиционного проекта</v>
      </c>
      <c r="C37" s="526">
        <f>'Пр 1 (произв)'!C38</f>
        <v>0</v>
      </c>
      <c r="D37" s="36" t="s">
        <v>1394</v>
      </c>
      <c r="E37" s="36" t="s">
        <v>1394</v>
      </c>
      <c r="F37" s="36" t="s">
        <v>1394</v>
      </c>
      <c r="G37" s="36" t="s">
        <v>1394</v>
      </c>
      <c r="H37" s="36" t="s">
        <v>1394</v>
      </c>
      <c r="I37" s="36" t="s">
        <v>1394</v>
      </c>
      <c r="J37" s="36" t="s">
        <v>1394</v>
      </c>
      <c r="K37" s="36" t="s">
        <v>1394</v>
      </c>
      <c r="L37" s="36" t="s">
        <v>1394</v>
      </c>
      <c r="M37" s="1016" t="s">
        <v>1394</v>
      </c>
      <c r="N37" s="1017"/>
      <c r="O37" s="36" t="s">
        <v>1394</v>
      </c>
      <c r="P37" s="36" t="s">
        <v>1394</v>
      </c>
      <c r="Q37" s="36" t="s">
        <v>1394</v>
      </c>
      <c r="R37" s="36" t="s">
        <v>1394</v>
      </c>
      <c r="S37" s="36" t="s">
        <v>1394</v>
      </c>
      <c r="T37" s="36" t="s">
        <v>1394</v>
      </c>
      <c r="U37" s="36" t="s">
        <v>1394</v>
      </c>
      <c r="V37" s="36" t="s">
        <v>1394</v>
      </c>
      <c r="W37" s="36" t="s">
        <v>1394</v>
      </c>
      <c r="X37" s="36" t="s">
        <v>1394</v>
      </c>
      <c r="Y37" s="36" t="s">
        <v>1394</v>
      </c>
    </row>
    <row r="38" spans="1:25" hidden="1" outlineLevel="1" x14ac:dyDescent="0.25">
      <c r="A38" s="167" t="str">
        <f>'Пр 1 (произв)'!A39</f>
        <v>...</v>
      </c>
      <c r="B38" s="82" t="str">
        <f>'Пр 1 (произв)'!B39</f>
        <v>...</v>
      </c>
      <c r="C38" s="526">
        <f>'Пр 1 (произв)'!C39</f>
        <v>0</v>
      </c>
      <c r="D38" s="36" t="s">
        <v>1394</v>
      </c>
      <c r="E38" s="36" t="s">
        <v>1394</v>
      </c>
      <c r="F38" s="36" t="s">
        <v>1394</v>
      </c>
      <c r="G38" s="36" t="s">
        <v>1394</v>
      </c>
      <c r="H38" s="36" t="s">
        <v>1394</v>
      </c>
      <c r="I38" s="36" t="s">
        <v>1394</v>
      </c>
      <c r="J38" s="36" t="s">
        <v>1394</v>
      </c>
      <c r="K38" s="36" t="s">
        <v>1394</v>
      </c>
      <c r="L38" s="36" t="s">
        <v>1394</v>
      </c>
      <c r="M38" s="1016" t="s">
        <v>1394</v>
      </c>
      <c r="N38" s="1017"/>
      <c r="O38" s="36" t="s">
        <v>1394</v>
      </c>
      <c r="P38" s="36" t="s">
        <v>1394</v>
      </c>
      <c r="Q38" s="36" t="s">
        <v>1394</v>
      </c>
      <c r="R38" s="36" t="s">
        <v>1394</v>
      </c>
      <c r="S38" s="36" t="s">
        <v>1394</v>
      </c>
      <c r="T38" s="36" t="s">
        <v>1394</v>
      </c>
      <c r="U38" s="36" t="s">
        <v>1394</v>
      </c>
      <c r="V38" s="36" t="s">
        <v>1394</v>
      </c>
      <c r="W38" s="36" t="s">
        <v>1394</v>
      </c>
      <c r="X38" s="36" t="s">
        <v>1394</v>
      </c>
      <c r="Y38" s="36" t="s">
        <v>1394</v>
      </c>
    </row>
    <row r="39" spans="1:25" ht="31.5" collapsed="1" x14ac:dyDescent="0.25">
      <c r="A39" s="167" t="str">
        <f>'Пр 1 (произв)'!A40</f>
        <v>1.1.2.2</v>
      </c>
      <c r="B39" s="82" t="str">
        <f>'Пр 1 (произв)'!B40</f>
        <v>Наименование объекта по производству электрической энергии, всего, в том числе:</v>
      </c>
      <c r="C39" s="526">
        <f>'Пр 1 (произв)'!C40</f>
        <v>0</v>
      </c>
      <c r="D39" s="36" t="s">
        <v>1394</v>
      </c>
      <c r="E39" s="36" t="s">
        <v>1394</v>
      </c>
      <c r="F39" s="36" t="s">
        <v>1394</v>
      </c>
      <c r="G39" s="36" t="s">
        <v>1394</v>
      </c>
      <c r="H39" s="36" t="s">
        <v>1394</v>
      </c>
      <c r="I39" s="36" t="s">
        <v>1394</v>
      </c>
      <c r="J39" s="36" t="s">
        <v>1394</v>
      </c>
      <c r="K39" s="36" t="s">
        <v>1394</v>
      </c>
      <c r="L39" s="36" t="s">
        <v>1394</v>
      </c>
      <c r="M39" s="1016" t="s">
        <v>1394</v>
      </c>
      <c r="N39" s="1017"/>
      <c r="O39" s="36" t="s">
        <v>1394</v>
      </c>
      <c r="P39" s="36" t="s">
        <v>1394</v>
      </c>
      <c r="Q39" s="36" t="s">
        <v>1394</v>
      </c>
      <c r="R39" s="36" t="s">
        <v>1394</v>
      </c>
      <c r="S39" s="36" t="s">
        <v>1394</v>
      </c>
      <c r="T39" s="36" t="s">
        <v>1394</v>
      </c>
      <c r="U39" s="36" t="s">
        <v>1394</v>
      </c>
      <c r="V39" s="36" t="s">
        <v>1394</v>
      </c>
      <c r="W39" s="36" t="s">
        <v>1394</v>
      </c>
      <c r="X39" s="36" t="s">
        <v>1394</v>
      </c>
      <c r="Y39" s="36" t="s">
        <v>1394</v>
      </c>
    </row>
    <row r="40" spans="1:25" ht="21" hidden="1" outlineLevel="1" x14ac:dyDescent="0.25">
      <c r="A40" s="167" t="str">
        <f>'Пр 1 (произв)'!A41</f>
        <v>1.1.2.2</v>
      </c>
      <c r="B40" s="82" t="str">
        <f>'Пр 1 (произв)'!B41</f>
        <v>Наименование инвестиционного проекта</v>
      </c>
      <c r="C40" s="526">
        <f>'Пр 1 (произв)'!C41</f>
        <v>0</v>
      </c>
      <c r="D40" s="36" t="s">
        <v>1394</v>
      </c>
      <c r="E40" s="36" t="s">
        <v>1394</v>
      </c>
      <c r="F40" s="36" t="s">
        <v>1394</v>
      </c>
      <c r="G40" s="36" t="s">
        <v>1394</v>
      </c>
      <c r="H40" s="36" t="s">
        <v>1394</v>
      </c>
      <c r="I40" s="36" t="s">
        <v>1394</v>
      </c>
      <c r="J40" s="36" t="s">
        <v>1394</v>
      </c>
      <c r="K40" s="36" t="s">
        <v>1394</v>
      </c>
      <c r="L40" s="36" t="s">
        <v>1394</v>
      </c>
      <c r="M40" s="1016" t="s">
        <v>1394</v>
      </c>
      <c r="N40" s="1017"/>
      <c r="O40" s="36" t="s">
        <v>1394</v>
      </c>
      <c r="P40" s="36" t="s">
        <v>1394</v>
      </c>
      <c r="Q40" s="36" t="s">
        <v>1394</v>
      </c>
      <c r="R40" s="36" t="s">
        <v>1394</v>
      </c>
      <c r="S40" s="36" t="s">
        <v>1394</v>
      </c>
      <c r="T40" s="36" t="s">
        <v>1394</v>
      </c>
      <c r="U40" s="36" t="s">
        <v>1394</v>
      </c>
      <c r="V40" s="36" t="s">
        <v>1394</v>
      </c>
      <c r="W40" s="36" t="s">
        <v>1394</v>
      </c>
      <c r="X40" s="36" t="s">
        <v>1394</v>
      </c>
      <c r="Y40" s="36" t="s">
        <v>1394</v>
      </c>
    </row>
    <row r="41" spans="1:25" ht="21" hidden="1" outlineLevel="1" x14ac:dyDescent="0.25">
      <c r="A41" s="167" t="str">
        <f>'Пр 1 (произв)'!A42</f>
        <v>1.1.2.2</v>
      </c>
      <c r="B41" s="82" t="str">
        <f>'Пр 1 (произв)'!B42</f>
        <v>Наименование инвестиционного проекта</v>
      </c>
      <c r="C41" s="526">
        <f>'Пр 1 (произв)'!C42</f>
        <v>0</v>
      </c>
      <c r="D41" s="36" t="s">
        <v>1394</v>
      </c>
      <c r="E41" s="36" t="s">
        <v>1394</v>
      </c>
      <c r="F41" s="36" t="s">
        <v>1394</v>
      </c>
      <c r="G41" s="36" t="s">
        <v>1394</v>
      </c>
      <c r="H41" s="36" t="s">
        <v>1394</v>
      </c>
      <c r="I41" s="36" t="s">
        <v>1394</v>
      </c>
      <c r="J41" s="36" t="s">
        <v>1394</v>
      </c>
      <c r="K41" s="36" t="s">
        <v>1394</v>
      </c>
      <c r="L41" s="36" t="s">
        <v>1394</v>
      </c>
      <c r="M41" s="1016" t="s">
        <v>1394</v>
      </c>
      <c r="N41" s="1017"/>
      <c r="O41" s="36" t="s">
        <v>1394</v>
      </c>
      <c r="P41" s="36" t="s">
        <v>1394</v>
      </c>
      <c r="Q41" s="36" t="s">
        <v>1394</v>
      </c>
      <c r="R41" s="36" t="s">
        <v>1394</v>
      </c>
      <c r="S41" s="36" t="s">
        <v>1394</v>
      </c>
      <c r="T41" s="36" t="s">
        <v>1394</v>
      </c>
      <c r="U41" s="36" t="s">
        <v>1394</v>
      </c>
      <c r="V41" s="36" t="s">
        <v>1394</v>
      </c>
      <c r="W41" s="36" t="s">
        <v>1394</v>
      </c>
      <c r="X41" s="36" t="s">
        <v>1394</v>
      </c>
      <c r="Y41" s="36" t="s">
        <v>1394</v>
      </c>
    </row>
    <row r="42" spans="1:25" hidden="1" outlineLevel="1" x14ac:dyDescent="0.25">
      <c r="A42" s="167" t="str">
        <f>'Пр 1 (произв)'!A43</f>
        <v>...</v>
      </c>
      <c r="B42" s="82" t="str">
        <f>'Пр 1 (произв)'!B43</f>
        <v>...</v>
      </c>
      <c r="C42" s="526">
        <f>'Пр 1 (произв)'!C43</f>
        <v>0</v>
      </c>
      <c r="D42" s="36" t="s">
        <v>1394</v>
      </c>
      <c r="E42" s="36" t="s">
        <v>1394</v>
      </c>
      <c r="F42" s="36" t="s">
        <v>1394</v>
      </c>
      <c r="G42" s="36" t="s">
        <v>1394</v>
      </c>
      <c r="H42" s="36" t="s">
        <v>1394</v>
      </c>
      <c r="I42" s="36" t="s">
        <v>1394</v>
      </c>
      <c r="J42" s="36" t="s">
        <v>1394</v>
      </c>
      <c r="K42" s="36" t="s">
        <v>1394</v>
      </c>
      <c r="L42" s="36" t="s">
        <v>1394</v>
      </c>
      <c r="M42" s="1016" t="s">
        <v>1394</v>
      </c>
      <c r="N42" s="1017"/>
      <c r="O42" s="36" t="s">
        <v>1394</v>
      </c>
      <c r="P42" s="36" t="s">
        <v>1394</v>
      </c>
      <c r="Q42" s="36" t="s">
        <v>1394</v>
      </c>
      <c r="R42" s="36" t="s">
        <v>1394</v>
      </c>
      <c r="S42" s="36" t="s">
        <v>1394</v>
      </c>
      <c r="T42" s="36" t="s">
        <v>1394</v>
      </c>
      <c r="U42" s="36" t="s">
        <v>1394</v>
      </c>
      <c r="V42" s="36" t="s">
        <v>1394</v>
      </c>
      <c r="W42" s="36" t="s">
        <v>1394</v>
      </c>
      <c r="X42" s="36" t="s">
        <v>1394</v>
      </c>
      <c r="Y42" s="36" t="s">
        <v>1394</v>
      </c>
    </row>
    <row r="43" spans="1:25" ht="63" collapsed="1" x14ac:dyDescent="0.25">
      <c r="A43" s="167" t="str">
        <f>'Пр 1 (произв)'!A44</f>
        <v>1.1.3</v>
      </c>
      <c r="B43" s="82" t="str">
        <f>'Пр 1 (произв)'!B44</f>
        <v>Подключение теплопотребляющих установок потребителей тепловой энергии к системе теплоснабжения, всего, в том числе:</v>
      </c>
      <c r="C43" s="526" t="str">
        <f>'Пр 1 (произв)'!C44</f>
        <v>Г</v>
      </c>
      <c r="D43" s="36" t="s">
        <v>1394</v>
      </c>
      <c r="E43" s="36" t="s">
        <v>1394</v>
      </c>
      <c r="F43" s="36" t="s">
        <v>1394</v>
      </c>
      <c r="G43" s="36" t="s">
        <v>1394</v>
      </c>
      <c r="H43" s="36" t="s">
        <v>1394</v>
      </c>
      <c r="I43" s="36" t="s">
        <v>1394</v>
      </c>
      <c r="J43" s="36" t="s">
        <v>1394</v>
      </c>
      <c r="K43" s="36" t="s">
        <v>1394</v>
      </c>
      <c r="L43" s="36" t="s">
        <v>1394</v>
      </c>
      <c r="M43" s="1016" t="s">
        <v>1394</v>
      </c>
      <c r="N43" s="1017"/>
      <c r="O43" s="36" t="s">
        <v>1394</v>
      </c>
      <c r="P43" s="36" t="s">
        <v>1394</v>
      </c>
      <c r="Q43" s="36" t="s">
        <v>1394</v>
      </c>
      <c r="R43" s="36" t="s">
        <v>1394</v>
      </c>
      <c r="S43" s="36" t="s">
        <v>1394</v>
      </c>
      <c r="T43" s="36" t="s">
        <v>1394</v>
      </c>
      <c r="U43" s="36" t="s">
        <v>1394</v>
      </c>
      <c r="V43" s="36" t="s">
        <v>1394</v>
      </c>
      <c r="W43" s="36" t="s">
        <v>1394</v>
      </c>
      <c r="X43" s="36" t="s">
        <v>1394</v>
      </c>
      <c r="Y43" s="36" t="s">
        <v>1394</v>
      </c>
    </row>
    <row r="44" spans="1:25" ht="84" x14ac:dyDescent="0.25">
      <c r="A44" s="167" t="str">
        <f>'Пр 1 (произв)'!A45</f>
        <v>1.1.3.1</v>
      </c>
      <c r="B44" s="82" t="str">
        <f>'Пр 1 (произв)'!B45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4" s="526">
        <f>'Пр 1 (произв)'!C45</f>
        <v>0</v>
      </c>
      <c r="D44" s="36" t="s">
        <v>1394</v>
      </c>
      <c r="E44" s="36" t="s">
        <v>1394</v>
      </c>
      <c r="F44" s="36" t="s">
        <v>1394</v>
      </c>
      <c r="G44" s="36" t="s">
        <v>1394</v>
      </c>
      <c r="H44" s="36" t="s">
        <v>1394</v>
      </c>
      <c r="I44" s="36" t="s">
        <v>1394</v>
      </c>
      <c r="J44" s="36" t="s">
        <v>1394</v>
      </c>
      <c r="K44" s="36" t="s">
        <v>1394</v>
      </c>
      <c r="L44" s="36" t="s">
        <v>1394</v>
      </c>
      <c r="M44" s="1016" t="s">
        <v>1394</v>
      </c>
      <c r="N44" s="1017"/>
      <c r="O44" s="36" t="s">
        <v>1394</v>
      </c>
      <c r="P44" s="36" t="s">
        <v>1394</v>
      </c>
      <c r="Q44" s="36" t="s">
        <v>1394</v>
      </c>
      <c r="R44" s="36" t="s">
        <v>1394</v>
      </c>
      <c r="S44" s="36" t="s">
        <v>1394</v>
      </c>
      <c r="T44" s="36" t="s">
        <v>1394</v>
      </c>
      <c r="U44" s="36" t="s">
        <v>1394</v>
      </c>
      <c r="V44" s="36" t="s">
        <v>1394</v>
      </c>
      <c r="W44" s="36" t="s">
        <v>1394</v>
      </c>
      <c r="X44" s="36" t="s">
        <v>1394</v>
      </c>
      <c r="Y44" s="36" t="s">
        <v>1394</v>
      </c>
    </row>
    <row r="45" spans="1:25" ht="21" hidden="1" outlineLevel="1" x14ac:dyDescent="0.25">
      <c r="A45" s="167" t="str">
        <f>'Пр 1 (произв)'!A46</f>
        <v>1.1.3.1</v>
      </c>
      <c r="B45" s="82" t="str">
        <f>'Пр 1 (произв)'!B46</f>
        <v>Наименование инвестиционного проекта</v>
      </c>
      <c r="C45" s="526">
        <f>'Пр 1 (произв)'!C46</f>
        <v>0</v>
      </c>
      <c r="D45" s="36" t="s">
        <v>1394</v>
      </c>
      <c r="E45" s="36" t="s">
        <v>1394</v>
      </c>
      <c r="F45" s="36" t="s">
        <v>1394</v>
      </c>
      <c r="G45" s="36" t="s">
        <v>1394</v>
      </c>
      <c r="H45" s="36" t="s">
        <v>1394</v>
      </c>
      <c r="I45" s="36" t="s">
        <v>1394</v>
      </c>
      <c r="J45" s="36" t="s">
        <v>1394</v>
      </c>
      <c r="K45" s="36" t="s">
        <v>1394</v>
      </c>
      <c r="L45" s="36" t="s">
        <v>1394</v>
      </c>
      <c r="M45" s="1016" t="s">
        <v>1394</v>
      </c>
      <c r="N45" s="1017"/>
      <c r="O45" s="36" t="s">
        <v>1394</v>
      </c>
      <c r="P45" s="36" t="s">
        <v>1394</v>
      </c>
      <c r="Q45" s="36" t="s">
        <v>1394</v>
      </c>
      <c r="R45" s="36" t="s">
        <v>1394</v>
      </c>
      <c r="S45" s="36" t="s">
        <v>1394</v>
      </c>
      <c r="T45" s="36" t="s">
        <v>1394</v>
      </c>
      <c r="U45" s="36" t="s">
        <v>1394</v>
      </c>
      <c r="V45" s="36" t="s">
        <v>1394</v>
      </c>
      <c r="W45" s="36" t="s">
        <v>1394</v>
      </c>
      <c r="X45" s="36" t="s">
        <v>1394</v>
      </c>
      <c r="Y45" s="36" t="s">
        <v>1394</v>
      </c>
    </row>
    <row r="46" spans="1:25" ht="21" hidden="1" outlineLevel="1" x14ac:dyDescent="0.25">
      <c r="A46" s="167" t="str">
        <f>'Пр 1 (произв)'!A47</f>
        <v>1.1.3.1</v>
      </c>
      <c r="B46" s="82" t="str">
        <f>'Пр 1 (произв)'!B47</f>
        <v>Наименование инвестиционного проекта</v>
      </c>
      <c r="C46" s="526">
        <f>'Пр 1 (произв)'!C47</f>
        <v>0</v>
      </c>
      <c r="D46" s="36" t="s">
        <v>1394</v>
      </c>
      <c r="E46" s="36" t="s">
        <v>1394</v>
      </c>
      <c r="F46" s="36" t="s">
        <v>1394</v>
      </c>
      <c r="G46" s="36" t="s">
        <v>1394</v>
      </c>
      <c r="H46" s="36" t="s">
        <v>1394</v>
      </c>
      <c r="I46" s="36" t="s">
        <v>1394</v>
      </c>
      <c r="J46" s="36" t="s">
        <v>1394</v>
      </c>
      <c r="K46" s="36" t="s">
        <v>1394</v>
      </c>
      <c r="L46" s="36" t="s">
        <v>1394</v>
      </c>
      <c r="M46" s="1016" t="s">
        <v>1394</v>
      </c>
      <c r="N46" s="1017"/>
      <c r="O46" s="36" t="s">
        <v>1394</v>
      </c>
      <c r="P46" s="36" t="s">
        <v>1394</v>
      </c>
      <c r="Q46" s="36" t="s">
        <v>1394</v>
      </c>
      <c r="R46" s="36" t="s">
        <v>1394</v>
      </c>
      <c r="S46" s="36" t="s">
        <v>1394</v>
      </c>
      <c r="T46" s="36" t="s">
        <v>1394</v>
      </c>
      <c r="U46" s="36" t="s">
        <v>1394</v>
      </c>
      <c r="V46" s="36" t="s">
        <v>1394</v>
      </c>
      <c r="W46" s="36" t="s">
        <v>1394</v>
      </c>
      <c r="X46" s="36" t="s">
        <v>1394</v>
      </c>
      <c r="Y46" s="36" t="s">
        <v>1394</v>
      </c>
    </row>
    <row r="47" spans="1:25" hidden="1" outlineLevel="1" x14ac:dyDescent="0.25">
      <c r="A47" s="167" t="str">
        <f>'Пр 1 (произв)'!A48</f>
        <v>...</v>
      </c>
      <c r="B47" s="82" t="str">
        <f>'Пр 1 (произв)'!B48</f>
        <v>...</v>
      </c>
      <c r="C47" s="526">
        <f>'Пр 1 (произв)'!C48</f>
        <v>0</v>
      </c>
      <c r="D47" s="36" t="s">
        <v>1394</v>
      </c>
      <c r="E47" s="36" t="s">
        <v>1394</v>
      </c>
      <c r="F47" s="36" t="s">
        <v>1394</v>
      </c>
      <c r="G47" s="36" t="s">
        <v>1394</v>
      </c>
      <c r="H47" s="36" t="s">
        <v>1394</v>
      </c>
      <c r="I47" s="36" t="s">
        <v>1394</v>
      </c>
      <c r="J47" s="36" t="s">
        <v>1394</v>
      </c>
      <c r="K47" s="36" t="s">
        <v>1394</v>
      </c>
      <c r="L47" s="36" t="s">
        <v>1394</v>
      </c>
      <c r="M47" s="1016" t="s">
        <v>1394</v>
      </c>
      <c r="N47" s="1017"/>
      <c r="O47" s="36" t="s">
        <v>1394</v>
      </c>
      <c r="P47" s="36" t="s">
        <v>1394</v>
      </c>
      <c r="Q47" s="36" t="s">
        <v>1394</v>
      </c>
      <c r="R47" s="36" t="s">
        <v>1394</v>
      </c>
      <c r="S47" s="36" t="s">
        <v>1394</v>
      </c>
      <c r="T47" s="36" t="s">
        <v>1394</v>
      </c>
      <c r="U47" s="36" t="s">
        <v>1394</v>
      </c>
      <c r="V47" s="36" t="s">
        <v>1394</v>
      </c>
      <c r="W47" s="36" t="s">
        <v>1394</v>
      </c>
      <c r="X47" s="36" t="s">
        <v>1394</v>
      </c>
      <c r="Y47" s="36" t="s">
        <v>1394</v>
      </c>
    </row>
    <row r="48" spans="1:25" ht="94.5" collapsed="1" x14ac:dyDescent="0.25">
      <c r="A48" s="167" t="str">
        <f>'Пр 1 (произв)'!A49</f>
        <v>1.1.3.2</v>
      </c>
      <c r="B48" s="82" t="str">
        <f>'Пр 1 (произв)'!B49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8" s="526">
        <f>'Пр 1 (произв)'!C49</f>
        <v>0</v>
      </c>
      <c r="D48" s="36" t="s">
        <v>1394</v>
      </c>
      <c r="E48" s="36" t="s">
        <v>1394</v>
      </c>
      <c r="F48" s="36" t="s">
        <v>1394</v>
      </c>
      <c r="G48" s="36" t="s">
        <v>1394</v>
      </c>
      <c r="H48" s="36" t="s">
        <v>1394</v>
      </c>
      <c r="I48" s="36" t="s">
        <v>1394</v>
      </c>
      <c r="J48" s="36" t="s">
        <v>1394</v>
      </c>
      <c r="K48" s="36" t="s">
        <v>1394</v>
      </c>
      <c r="L48" s="36" t="s">
        <v>1394</v>
      </c>
      <c r="M48" s="1016" t="s">
        <v>1394</v>
      </c>
      <c r="N48" s="1017"/>
      <c r="O48" s="36" t="s">
        <v>1394</v>
      </c>
      <c r="P48" s="36" t="s">
        <v>1394</v>
      </c>
      <c r="Q48" s="36" t="s">
        <v>1394</v>
      </c>
      <c r="R48" s="36" t="s">
        <v>1394</v>
      </c>
      <c r="S48" s="36" t="s">
        <v>1394</v>
      </c>
      <c r="T48" s="36" t="s">
        <v>1394</v>
      </c>
      <c r="U48" s="36" t="s">
        <v>1394</v>
      </c>
      <c r="V48" s="36" t="s">
        <v>1394</v>
      </c>
      <c r="W48" s="36" t="s">
        <v>1394</v>
      </c>
      <c r="X48" s="36" t="s">
        <v>1394</v>
      </c>
      <c r="Y48" s="36" t="s">
        <v>1394</v>
      </c>
    </row>
    <row r="49" spans="1:25" ht="21" hidden="1" outlineLevel="1" x14ac:dyDescent="0.25">
      <c r="A49" s="167" t="str">
        <f>'Пр 1 (произв)'!A50</f>
        <v>1.1.3.2</v>
      </c>
      <c r="B49" s="82" t="str">
        <f>'Пр 1 (произв)'!B50</f>
        <v>Наименование инвестиционного проекта</v>
      </c>
      <c r="C49" s="526">
        <f>'Пр 1 (произв)'!C50</f>
        <v>0</v>
      </c>
      <c r="D49" s="36" t="s">
        <v>1394</v>
      </c>
      <c r="E49" s="36" t="s">
        <v>1394</v>
      </c>
      <c r="F49" s="36" t="s">
        <v>1394</v>
      </c>
      <c r="G49" s="36" t="s">
        <v>1394</v>
      </c>
      <c r="H49" s="36" t="s">
        <v>1394</v>
      </c>
      <c r="I49" s="36" t="s">
        <v>1394</v>
      </c>
      <c r="J49" s="36" t="s">
        <v>1394</v>
      </c>
      <c r="K49" s="36" t="s">
        <v>1394</v>
      </c>
      <c r="L49" s="36" t="s">
        <v>1394</v>
      </c>
      <c r="M49" s="1016" t="s">
        <v>1394</v>
      </c>
      <c r="N49" s="1017"/>
      <c r="O49" s="36" t="s">
        <v>1394</v>
      </c>
      <c r="P49" s="36" t="s">
        <v>1394</v>
      </c>
      <c r="Q49" s="36" t="s">
        <v>1394</v>
      </c>
      <c r="R49" s="36" t="s">
        <v>1394</v>
      </c>
      <c r="S49" s="36" t="s">
        <v>1394</v>
      </c>
      <c r="T49" s="36" t="s">
        <v>1394</v>
      </c>
      <c r="U49" s="36" t="s">
        <v>1394</v>
      </c>
      <c r="V49" s="36" t="s">
        <v>1394</v>
      </c>
      <c r="W49" s="36" t="s">
        <v>1394</v>
      </c>
      <c r="X49" s="36" t="s">
        <v>1394</v>
      </c>
      <c r="Y49" s="36" t="s">
        <v>1394</v>
      </c>
    </row>
    <row r="50" spans="1:25" ht="21" hidden="1" outlineLevel="1" x14ac:dyDescent="0.25">
      <c r="A50" s="167" t="str">
        <f>'Пр 1 (произв)'!A51</f>
        <v>1.1.3.2</v>
      </c>
      <c r="B50" s="82" t="str">
        <f>'Пр 1 (произв)'!B51</f>
        <v>Наименование инвестиционного проекта</v>
      </c>
      <c r="C50" s="526">
        <f>'Пр 1 (произв)'!C51</f>
        <v>0</v>
      </c>
      <c r="D50" s="36" t="s">
        <v>1394</v>
      </c>
      <c r="E50" s="36" t="s">
        <v>1394</v>
      </c>
      <c r="F50" s="36" t="s">
        <v>1394</v>
      </c>
      <c r="G50" s="36" t="s">
        <v>1394</v>
      </c>
      <c r="H50" s="36" t="s">
        <v>1394</v>
      </c>
      <c r="I50" s="36" t="s">
        <v>1394</v>
      </c>
      <c r="J50" s="36" t="s">
        <v>1394</v>
      </c>
      <c r="K50" s="36" t="s">
        <v>1394</v>
      </c>
      <c r="L50" s="36" t="s">
        <v>1394</v>
      </c>
      <c r="M50" s="1016" t="s">
        <v>1394</v>
      </c>
      <c r="N50" s="1017"/>
      <c r="O50" s="36" t="s">
        <v>1394</v>
      </c>
      <c r="P50" s="36" t="s">
        <v>1394</v>
      </c>
      <c r="Q50" s="36" t="s">
        <v>1394</v>
      </c>
      <c r="R50" s="36" t="s">
        <v>1394</v>
      </c>
      <c r="S50" s="36" t="s">
        <v>1394</v>
      </c>
      <c r="T50" s="36" t="s">
        <v>1394</v>
      </c>
      <c r="U50" s="36" t="s">
        <v>1394</v>
      </c>
      <c r="V50" s="36" t="s">
        <v>1394</v>
      </c>
      <c r="W50" s="36" t="s">
        <v>1394</v>
      </c>
      <c r="X50" s="36" t="s">
        <v>1394</v>
      </c>
      <c r="Y50" s="36" t="s">
        <v>1394</v>
      </c>
    </row>
    <row r="51" spans="1:25" hidden="1" outlineLevel="1" x14ac:dyDescent="0.25">
      <c r="A51" s="167" t="str">
        <f>'Пр 1 (произв)'!A52</f>
        <v>...</v>
      </c>
      <c r="B51" s="82" t="str">
        <f>'Пр 1 (произв)'!B52</f>
        <v>...</v>
      </c>
      <c r="C51" s="526">
        <f>'Пр 1 (произв)'!C52</f>
        <v>0</v>
      </c>
      <c r="D51" s="36" t="s">
        <v>1394</v>
      </c>
      <c r="E51" s="36" t="s">
        <v>1394</v>
      </c>
      <c r="F51" s="36" t="s">
        <v>1394</v>
      </c>
      <c r="G51" s="36" t="s">
        <v>1394</v>
      </c>
      <c r="H51" s="36" t="s">
        <v>1394</v>
      </c>
      <c r="I51" s="36" t="s">
        <v>1394</v>
      </c>
      <c r="J51" s="36" t="s">
        <v>1394</v>
      </c>
      <c r="K51" s="36" t="s">
        <v>1394</v>
      </c>
      <c r="L51" s="36" t="s">
        <v>1394</v>
      </c>
      <c r="M51" s="1016" t="s">
        <v>1394</v>
      </c>
      <c r="N51" s="1017"/>
      <c r="O51" s="36" t="s">
        <v>1394</v>
      </c>
      <c r="P51" s="36" t="s">
        <v>1394</v>
      </c>
      <c r="Q51" s="36" t="s">
        <v>1394</v>
      </c>
      <c r="R51" s="36" t="s">
        <v>1394</v>
      </c>
      <c r="S51" s="36" t="s">
        <v>1394</v>
      </c>
      <c r="T51" s="36" t="s">
        <v>1394</v>
      </c>
      <c r="U51" s="36" t="s">
        <v>1394</v>
      </c>
      <c r="V51" s="36" t="s">
        <v>1394</v>
      </c>
      <c r="W51" s="36" t="s">
        <v>1394</v>
      </c>
      <c r="X51" s="36" t="s">
        <v>1394</v>
      </c>
      <c r="Y51" s="36" t="s">
        <v>1394</v>
      </c>
    </row>
    <row r="52" spans="1:25" ht="84" collapsed="1" x14ac:dyDescent="0.25">
      <c r="A52" s="167" t="str">
        <f>'Пр 1 (произв)'!A53</f>
        <v>1.1.3.3</v>
      </c>
      <c r="B52" s="82" t="str">
        <f>'Пр 1 (произв)'!B53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2" s="526">
        <f>'Пр 1 (произв)'!C53</f>
        <v>0</v>
      </c>
      <c r="D52" s="36" t="s">
        <v>1394</v>
      </c>
      <c r="E52" s="36" t="s">
        <v>1394</v>
      </c>
      <c r="F52" s="36" t="s">
        <v>1394</v>
      </c>
      <c r="G52" s="36" t="s">
        <v>1394</v>
      </c>
      <c r="H52" s="36" t="s">
        <v>1394</v>
      </c>
      <c r="I52" s="36" t="s">
        <v>1394</v>
      </c>
      <c r="J52" s="36" t="s">
        <v>1394</v>
      </c>
      <c r="K52" s="36" t="s">
        <v>1394</v>
      </c>
      <c r="L52" s="36" t="s">
        <v>1394</v>
      </c>
      <c r="M52" s="1016" t="s">
        <v>1394</v>
      </c>
      <c r="N52" s="1017"/>
      <c r="O52" s="36" t="s">
        <v>1394</v>
      </c>
      <c r="P52" s="36" t="s">
        <v>1394</v>
      </c>
      <c r="Q52" s="36" t="s">
        <v>1394</v>
      </c>
      <c r="R52" s="36" t="s">
        <v>1394</v>
      </c>
      <c r="S52" s="36" t="s">
        <v>1394</v>
      </c>
      <c r="T52" s="36" t="s">
        <v>1394</v>
      </c>
      <c r="U52" s="36" t="s">
        <v>1394</v>
      </c>
      <c r="V52" s="36" t="s">
        <v>1394</v>
      </c>
      <c r="W52" s="36" t="s">
        <v>1394</v>
      </c>
      <c r="X52" s="36" t="s">
        <v>1394</v>
      </c>
      <c r="Y52" s="36" t="s">
        <v>1394</v>
      </c>
    </row>
    <row r="53" spans="1:25" ht="21" hidden="1" outlineLevel="1" x14ac:dyDescent="0.25">
      <c r="A53" s="167" t="str">
        <f>'Пр 1 (произв)'!A54</f>
        <v>1.1.3.3</v>
      </c>
      <c r="B53" s="82" t="str">
        <f>'Пр 1 (произв)'!B54</f>
        <v>Наименование инвестиционного проекта</v>
      </c>
      <c r="C53" s="526">
        <f>'Пр 1 (произв)'!C54</f>
        <v>0</v>
      </c>
      <c r="D53" s="36" t="s">
        <v>1394</v>
      </c>
      <c r="E53" s="36" t="s">
        <v>1394</v>
      </c>
      <c r="F53" s="36" t="s">
        <v>1394</v>
      </c>
      <c r="G53" s="36" t="s">
        <v>1394</v>
      </c>
      <c r="H53" s="36" t="s">
        <v>1394</v>
      </c>
      <c r="I53" s="36" t="s">
        <v>1394</v>
      </c>
      <c r="J53" s="36" t="s">
        <v>1394</v>
      </c>
      <c r="K53" s="36" t="s">
        <v>1394</v>
      </c>
      <c r="L53" s="36" t="s">
        <v>1394</v>
      </c>
      <c r="M53" s="1016" t="s">
        <v>1394</v>
      </c>
      <c r="N53" s="1017"/>
      <c r="O53" s="36" t="s">
        <v>1394</v>
      </c>
      <c r="P53" s="36" t="s">
        <v>1394</v>
      </c>
      <c r="Q53" s="36" t="s">
        <v>1394</v>
      </c>
      <c r="R53" s="36" t="s">
        <v>1394</v>
      </c>
      <c r="S53" s="36" t="s">
        <v>1394</v>
      </c>
      <c r="T53" s="36" t="s">
        <v>1394</v>
      </c>
      <c r="U53" s="36" t="s">
        <v>1394</v>
      </c>
      <c r="V53" s="36" t="s">
        <v>1394</v>
      </c>
      <c r="W53" s="36" t="s">
        <v>1394</v>
      </c>
      <c r="X53" s="36" t="s">
        <v>1394</v>
      </c>
      <c r="Y53" s="36" t="s">
        <v>1394</v>
      </c>
    </row>
    <row r="54" spans="1:25" ht="21" hidden="1" outlineLevel="1" x14ac:dyDescent="0.25">
      <c r="A54" s="167" t="str">
        <f>'Пр 1 (произв)'!A55</f>
        <v>1.1.3.3</v>
      </c>
      <c r="B54" s="82" t="str">
        <f>'Пр 1 (произв)'!B55</f>
        <v>Наименование инвестиционного проекта</v>
      </c>
      <c r="C54" s="526">
        <f>'Пр 1 (произв)'!C55</f>
        <v>0</v>
      </c>
      <c r="D54" s="36" t="s">
        <v>1394</v>
      </c>
      <c r="E54" s="36" t="s">
        <v>1394</v>
      </c>
      <c r="F54" s="36" t="s">
        <v>1394</v>
      </c>
      <c r="G54" s="36" t="s">
        <v>1394</v>
      </c>
      <c r="H54" s="36" t="s">
        <v>1394</v>
      </c>
      <c r="I54" s="36" t="s">
        <v>1394</v>
      </c>
      <c r="J54" s="36" t="s">
        <v>1394</v>
      </c>
      <c r="K54" s="36" t="s">
        <v>1394</v>
      </c>
      <c r="L54" s="36" t="s">
        <v>1394</v>
      </c>
      <c r="M54" s="1016" t="s">
        <v>1394</v>
      </c>
      <c r="N54" s="1017"/>
      <c r="O54" s="36" t="s">
        <v>1394</v>
      </c>
      <c r="P54" s="36" t="s">
        <v>1394</v>
      </c>
      <c r="Q54" s="36" t="s">
        <v>1394</v>
      </c>
      <c r="R54" s="36" t="s">
        <v>1394</v>
      </c>
      <c r="S54" s="36" t="s">
        <v>1394</v>
      </c>
      <c r="T54" s="36" t="s">
        <v>1394</v>
      </c>
      <c r="U54" s="36" t="s">
        <v>1394</v>
      </c>
      <c r="V54" s="36" t="s">
        <v>1394</v>
      </c>
      <c r="W54" s="36" t="s">
        <v>1394</v>
      </c>
      <c r="X54" s="36" t="s">
        <v>1394</v>
      </c>
      <c r="Y54" s="36" t="s">
        <v>1394</v>
      </c>
    </row>
    <row r="55" spans="1:25" hidden="1" outlineLevel="1" x14ac:dyDescent="0.25">
      <c r="A55" s="167" t="str">
        <f>'Пр 1 (произв)'!A56</f>
        <v>...</v>
      </c>
      <c r="B55" s="82" t="str">
        <f>'Пр 1 (произв)'!B56</f>
        <v>...</v>
      </c>
      <c r="C55" s="526">
        <f>'Пр 1 (произв)'!C56</f>
        <v>0</v>
      </c>
      <c r="D55" s="36" t="s">
        <v>1394</v>
      </c>
      <c r="E55" s="36" t="s">
        <v>1394</v>
      </c>
      <c r="F55" s="36" t="s">
        <v>1394</v>
      </c>
      <c r="G55" s="36" t="s">
        <v>1394</v>
      </c>
      <c r="H55" s="36" t="s">
        <v>1394</v>
      </c>
      <c r="I55" s="36" t="s">
        <v>1394</v>
      </c>
      <c r="J55" s="36" t="s">
        <v>1394</v>
      </c>
      <c r="K55" s="36" t="s">
        <v>1394</v>
      </c>
      <c r="L55" s="36" t="s">
        <v>1394</v>
      </c>
      <c r="M55" s="1016" t="s">
        <v>1394</v>
      </c>
      <c r="N55" s="1017"/>
      <c r="O55" s="36" t="s">
        <v>1394</v>
      </c>
      <c r="P55" s="36" t="s">
        <v>1394</v>
      </c>
      <c r="Q55" s="36" t="s">
        <v>1394</v>
      </c>
      <c r="R55" s="36" t="s">
        <v>1394</v>
      </c>
      <c r="S55" s="36" t="s">
        <v>1394</v>
      </c>
      <c r="T55" s="36" t="s">
        <v>1394</v>
      </c>
      <c r="U55" s="36" t="s">
        <v>1394</v>
      </c>
      <c r="V55" s="36" t="s">
        <v>1394</v>
      </c>
      <c r="W55" s="36" t="s">
        <v>1394</v>
      </c>
      <c r="X55" s="36" t="s">
        <v>1394</v>
      </c>
      <c r="Y55" s="36" t="s">
        <v>1394</v>
      </c>
    </row>
    <row r="56" spans="1:25" ht="105" collapsed="1" x14ac:dyDescent="0.25">
      <c r="A56" s="167" t="str">
        <f>'Пр 1 (произв)'!A57</f>
        <v>1.1.3.4</v>
      </c>
      <c r="B56" s="82" t="str">
        <f>'Пр 1 (произв)'!B57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6" s="526">
        <f>'Пр 1 (произв)'!C57</f>
        <v>0</v>
      </c>
      <c r="D56" s="36" t="s">
        <v>1394</v>
      </c>
      <c r="E56" s="36" t="s">
        <v>1394</v>
      </c>
      <c r="F56" s="36" t="s">
        <v>1394</v>
      </c>
      <c r="G56" s="36" t="s">
        <v>1394</v>
      </c>
      <c r="H56" s="36" t="s">
        <v>1394</v>
      </c>
      <c r="I56" s="36" t="s">
        <v>1394</v>
      </c>
      <c r="J56" s="36" t="s">
        <v>1394</v>
      </c>
      <c r="K56" s="36" t="s">
        <v>1394</v>
      </c>
      <c r="L56" s="36" t="s">
        <v>1394</v>
      </c>
      <c r="M56" s="1016" t="s">
        <v>1394</v>
      </c>
      <c r="N56" s="1017"/>
      <c r="O56" s="36" t="s">
        <v>1394</v>
      </c>
      <c r="P56" s="36" t="s">
        <v>1394</v>
      </c>
      <c r="Q56" s="36" t="s">
        <v>1394</v>
      </c>
      <c r="R56" s="36" t="s">
        <v>1394</v>
      </c>
      <c r="S56" s="36" t="s">
        <v>1394</v>
      </c>
      <c r="T56" s="36" t="s">
        <v>1394</v>
      </c>
      <c r="U56" s="36" t="s">
        <v>1394</v>
      </c>
      <c r="V56" s="36" t="s">
        <v>1394</v>
      </c>
      <c r="W56" s="36" t="s">
        <v>1394</v>
      </c>
      <c r="X56" s="36" t="s">
        <v>1394</v>
      </c>
      <c r="Y56" s="36" t="s">
        <v>1394</v>
      </c>
    </row>
    <row r="57" spans="1:25" ht="21" hidden="1" outlineLevel="1" x14ac:dyDescent="0.25">
      <c r="A57" s="167" t="str">
        <f>'Пр 1 (произв)'!A58</f>
        <v>1.1.3.4</v>
      </c>
      <c r="B57" s="82" t="str">
        <f>'Пр 1 (произв)'!B58</f>
        <v>Наименование инвестиционного проекта</v>
      </c>
      <c r="C57" s="526">
        <f>'Пр 1 (произв)'!C58</f>
        <v>0</v>
      </c>
      <c r="D57" s="36" t="s">
        <v>1394</v>
      </c>
      <c r="E57" s="36" t="s">
        <v>1394</v>
      </c>
      <c r="F57" s="36" t="s">
        <v>1394</v>
      </c>
      <c r="G57" s="36" t="s">
        <v>1394</v>
      </c>
      <c r="H57" s="36" t="s">
        <v>1394</v>
      </c>
      <c r="I57" s="36" t="s">
        <v>1394</v>
      </c>
      <c r="J57" s="36" t="s">
        <v>1394</v>
      </c>
      <c r="K57" s="36" t="s">
        <v>1394</v>
      </c>
      <c r="L57" s="36" t="s">
        <v>1394</v>
      </c>
      <c r="M57" s="1016" t="s">
        <v>1394</v>
      </c>
      <c r="N57" s="1017"/>
      <c r="O57" s="36" t="s">
        <v>1394</v>
      </c>
      <c r="P57" s="36" t="s">
        <v>1394</v>
      </c>
      <c r="Q57" s="36" t="s">
        <v>1394</v>
      </c>
      <c r="R57" s="36" t="s">
        <v>1394</v>
      </c>
      <c r="S57" s="36" t="s">
        <v>1394</v>
      </c>
      <c r="T57" s="36" t="s">
        <v>1394</v>
      </c>
      <c r="U57" s="36" t="s">
        <v>1394</v>
      </c>
      <c r="V57" s="36" t="s">
        <v>1394</v>
      </c>
      <c r="W57" s="36" t="s">
        <v>1394</v>
      </c>
      <c r="X57" s="36" t="s">
        <v>1394</v>
      </c>
      <c r="Y57" s="36" t="s">
        <v>1394</v>
      </c>
    </row>
    <row r="58" spans="1:25" ht="21" hidden="1" outlineLevel="1" x14ac:dyDescent="0.25">
      <c r="A58" s="167" t="str">
        <f>'Пр 1 (произв)'!A59</f>
        <v>1.1.3.4</v>
      </c>
      <c r="B58" s="82" t="str">
        <f>'Пр 1 (произв)'!B59</f>
        <v>Наименование инвестиционного проекта</v>
      </c>
      <c r="C58" s="526">
        <f>'Пр 1 (произв)'!C59</f>
        <v>0</v>
      </c>
      <c r="D58" s="36" t="s">
        <v>1394</v>
      </c>
      <c r="E58" s="36" t="s">
        <v>1394</v>
      </c>
      <c r="F58" s="36" t="s">
        <v>1394</v>
      </c>
      <c r="G58" s="36" t="s">
        <v>1394</v>
      </c>
      <c r="H58" s="36" t="s">
        <v>1394</v>
      </c>
      <c r="I58" s="36" t="s">
        <v>1394</v>
      </c>
      <c r="J58" s="36" t="s">
        <v>1394</v>
      </c>
      <c r="K58" s="36" t="s">
        <v>1394</v>
      </c>
      <c r="L58" s="36" t="s">
        <v>1394</v>
      </c>
      <c r="M58" s="1016" t="s">
        <v>1394</v>
      </c>
      <c r="N58" s="1017"/>
      <c r="O58" s="36" t="s">
        <v>1394</v>
      </c>
      <c r="P58" s="36" t="s">
        <v>1394</v>
      </c>
      <c r="Q58" s="36" t="s">
        <v>1394</v>
      </c>
      <c r="R58" s="36" t="s">
        <v>1394</v>
      </c>
      <c r="S58" s="36" t="s">
        <v>1394</v>
      </c>
      <c r="T58" s="36" t="s">
        <v>1394</v>
      </c>
      <c r="U58" s="36" t="s">
        <v>1394</v>
      </c>
      <c r="V58" s="36" t="s">
        <v>1394</v>
      </c>
      <c r="W58" s="36" t="s">
        <v>1394</v>
      </c>
      <c r="X58" s="36" t="s">
        <v>1394</v>
      </c>
      <c r="Y58" s="36" t="s">
        <v>1394</v>
      </c>
    </row>
    <row r="59" spans="1:25" hidden="1" outlineLevel="1" x14ac:dyDescent="0.25">
      <c r="A59" s="167" t="str">
        <f>'Пр 1 (произв)'!A60</f>
        <v>...</v>
      </c>
      <c r="B59" s="82" t="str">
        <f>'Пр 1 (произв)'!B60</f>
        <v>...</v>
      </c>
      <c r="C59" s="526">
        <f>'Пр 1 (произв)'!C60</f>
        <v>0</v>
      </c>
      <c r="D59" s="36" t="s">
        <v>1394</v>
      </c>
      <c r="E59" s="36" t="s">
        <v>1394</v>
      </c>
      <c r="F59" s="36" t="s">
        <v>1394</v>
      </c>
      <c r="G59" s="36" t="s">
        <v>1394</v>
      </c>
      <c r="H59" s="36" t="s">
        <v>1394</v>
      </c>
      <c r="I59" s="36" t="s">
        <v>1394</v>
      </c>
      <c r="J59" s="36" t="s">
        <v>1394</v>
      </c>
      <c r="K59" s="36" t="s">
        <v>1394</v>
      </c>
      <c r="L59" s="36" t="s">
        <v>1394</v>
      </c>
      <c r="M59" s="1016" t="s">
        <v>1394</v>
      </c>
      <c r="N59" s="1017"/>
      <c r="O59" s="36" t="s">
        <v>1394</v>
      </c>
      <c r="P59" s="36" t="s">
        <v>1394</v>
      </c>
      <c r="Q59" s="36" t="s">
        <v>1394</v>
      </c>
      <c r="R59" s="36" t="s">
        <v>1394</v>
      </c>
      <c r="S59" s="36" t="s">
        <v>1394</v>
      </c>
      <c r="T59" s="36" t="s">
        <v>1394</v>
      </c>
      <c r="U59" s="36" t="s">
        <v>1394</v>
      </c>
      <c r="V59" s="36" t="s">
        <v>1394</v>
      </c>
      <c r="W59" s="36" t="s">
        <v>1394</v>
      </c>
      <c r="X59" s="36" t="s">
        <v>1394</v>
      </c>
      <c r="Y59" s="36" t="s">
        <v>1394</v>
      </c>
    </row>
    <row r="60" spans="1:25" ht="105" collapsed="1" x14ac:dyDescent="0.25">
      <c r="A60" s="167" t="str">
        <f>'Пр 1 (произв)'!A61</f>
        <v>1.1.3.5</v>
      </c>
      <c r="B60" s="82" t="str">
        <f>'Пр 1 (произв)'!B61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0" s="526">
        <f>'Пр 1 (произв)'!C61</f>
        <v>0</v>
      </c>
      <c r="D60" s="36" t="s">
        <v>1394</v>
      </c>
      <c r="E60" s="36" t="s">
        <v>1394</v>
      </c>
      <c r="F60" s="36" t="s">
        <v>1394</v>
      </c>
      <c r="G60" s="36" t="s">
        <v>1394</v>
      </c>
      <c r="H60" s="36" t="s">
        <v>1394</v>
      </c>
      <c r="I60" s="36" t="s">
        <v>1394</v>
      </c>
      <c r="J60" s="36" t="s">
        <v>1394</v>
      </c>
      <c r="K60" s="36" t="s">
        <v>1394</v>
      </c>
      <c r="L60" s="36" t="s">
        <v>1394</v>
      </c>
      <c r="M60" s="1016" t="s">
        <v>1394</v>
      </c>
      <c r="N60" s="1017"/>
      <c r="O60" s="36" t="s">
        <v>1394</v>
      </c>
      <c r="P60" s="36" t="s">
        <v>1394</v>
      </c>
      <c r="Q60" s="36" t="s">
        <v>1394</v>
      </c>
      <c r="R60" s="36" t="s">
        <v>1394</v>
      </c>
      <c r="S60" s="36" t="s">
        <v>1394</v>
      </c>
      <c r="T60" s="36" t="s">
        <v>1394</v>
      </c>
      <c r="U60" s="36" t="s">
        <v>1394</v>
      </c>
      <c r="V60" s="36" t="s">
        <v>1394</v>
      </c>
      <c r="W60" s="36" t="s">
        <v>1394</v>
      </c>
      <c r="X60" s="36" t="s">
        <v>1394</v>
      </c>
      <c r="Y60" s="36" t="s">
        <v>1394</v>
      </c>
    </row>
    <row r="61" spans="1:25" ht="21" hidden="1" outlineLevel="1" x14ac:dyDescent="0.25">
      <c r="A61" s="167" t="str">
        <f>'Пр 1 (произв)'!A62</f>
        <v>1.1.3.5</v>
      </c>
      <c r="B61" s="82" t="str">
        <f>'Пр 1 (произв)'!B62</f>
        <v>Наименование инвестиционного проекта</v>
      </c>
      <c r="C61" s="526">
        <f>'Пр 1 (произв)'!C62</f>
        <v>0</v>
      </c>
      <c r="D61" s="36" t="s">
        <v>1394</v>
      </c>
      <c r="E61" s="36" t="s">
        <v>1394</v>
      </c>
      <c r="F61" s="36" t="s">
        <v>1394</v>
      </c>
      <c r="G61" s="36" t="s">
        <v>1394</v>
      </c>
      <c r="H61" s="36" t="s">
        <v>1394</v>
      </c>
      <c r="I61" s="36" t="s">
        <v>1394</v>
      </c>
      <c r="J61" s="36" t="s">
        <v>1394</v>
      </c>
      <c r="K61" s="36" t="s">
        <v>1394</v>
      </c>
      <c r="L61" s="36" t="s">
        <v>1394</v>
      </c>
      <c r="M61" s="1016" t="s">
        <v>1394</v>
      </c>
      <c r="N61" s="1017"/>
      <c r="O61" s="36" t="s">
        <v>1394</v>
      </c>
      <c r="P61" s="36" t="s">
        <v>1394</v>
      </c>
      <c r="Q61" s="36" t="s">
        <v>1394</v>
      </c>
      <c r="R61" s="36" t="s">
        <v>1394</v>
      </c>
      <c r="S61" s="36" t="s">
        <v>1394</v>
      </c>
      <c r="T61" s="36" t="s">
        <v>1394</v>
      </c>
      <c r="U61" s="36" t="s">
        <v>1394</v>
      </c>
      <c r="V61" s="36" t="s">
        <v>1394</v>
      </c>
      <c r="W61" s="36" t="s">
        <v>1394</v>
      </c>
      <c r="X61" s="36" t="s">
        <v>1394</v>
      </c>
      <c r="Y61" s="36" t="s">
        <v>1394</v>
      </c>
    </row>
    <row r="62" spans="1:25" ht="21" hidden="1" outlineLevel="1" x14ac:dyDescent="0.25">
      <c r="A62" s="167" t="str">
        <f>'Пр 1 (произв)'!A63</f>
        <v>1.1.3.5</v>
      </c>
      <c r="B62" s="82" t="str">
        <f>'Пр 1 (произв)'!B63</f>
        <v>Наименование инвестиционного проекта</v>
      </c>
      <c r="C62" s="526">
        <f>'Пр 1 (произв)'!C63</f>
        <v>0</v>
      </c>
      <c r="D62" s="36" t="s">
        <v>1394</v>
      </c>
      <c r="E62" s="36" t="s">
        <v>1394</v>
      </c>
      <c r="F62" s="36" t="s">
        <v>1394</v>
      </c>
      <c r="G62" s="36" t="s">
        <v>1394</v>
      </c>
      <c r="H62" s="36" t="s">
        <v>1394</v>
      </c>
      <c r="I62" s="36" t="s">
        <v>1394</v>
      </c>
      <c r="J62" s="36" t="s">
        <v>1394</v>
      </c>
      <c r="K62" s="36" t="s">
        <v>1394</v>
      </c>
      <c r="L62" s="36" t="s">
        <v>1394</v>
      </c>
      <c r="M62" s="1016" t="s">
        <v>1394</v>
      </c>
      <c r="N62" s="1017"/>
      <c r="O62" s="36" t="s">
        <v>1394</v>
      </c>
      <c r="P62" s="36" t="s">
        <v>1394</v>
      </c>
      <c r="Q62" s="36" t="s">
        <v>1394</v>
      </c>
      <c r="R62" s="36" t="s">
        <v>1394</v>
      </c>
      <c r="S62" s="36" t="s">
        <v>1394</v>
      </c>
      <c r="T62" s="36" t="s">
        <v>1394</v>
      </c>
      <c r="U62" s="36" t="s">
        <v>1394</v>
      </c>
      <c r="V62" s="36" t="s">
        <v>1394</v>
      </c>
      <c r="W62" s="36" t="s">
        <v>1394</v>
      </c>
      <c r="X62" s="36" t="s">
        <v>1394</v>
      </c>
      <c r="Y62" s="36" t="s">
        <v>1394</v>
      </c>
    </row>
    <row r="63" spans="1:25" hidden="1" outlineLevel="1" x14ac:dyDescent="0.25">
      <c r="A63" s="167" t="str">
        <f>'Пр 1 (произв)'!A64</f>
        <v>...</v>
      </c>
      <c r="B63" s="82" t="str">
        <f>'Пр 1 (произв)'!B64</f>
        <v>...</v>
      </c>
      <c r="C63" s="526">
        <f>'Пр 1 (произв)'!C64</f>
        <v>0</v>
      </c>
      <c r="D63" s="36" t="s">
        <v>1394</v>
      </c>
      <c r="E63" s="36" t="s">
        <v>1394</v>
      </c>
      <c r="F63" s="36" t="s">
        <v>1394</v>
      </c>
      <c r="G63" s="36" t="s">
        <v>1394</v>
      </c>
      <c r="H63" s="36" t="s">
        <v>1394</v>
      </c>
      <c r="I63" s="36" t="s">
        <v>1394</v>
      </c>
      <c r="J63" s="36" t="s">
        <v>1394</v>
      </c>
      <c r="K63" s="36" t="s">
        <v>1394</v>
      </c>
      <c r="L63" s="36" t="s">
        <v>1394</v>
      </c>
      <c r="M63" s="1016" t="s">
        <v>1394</v>
      </c>
      <c r="N63" s="1017"/>
      <c r="O63" s="36" t="s">
        <v>1394</v>
      </c>
      <c r="P63" s="36" t="s">
        <v>1394</v>
      </c>
      <c r="Q63" s="36" t="s">
        <v>1394</v>
      </c>
      <c r="R63" s="36" t="s">
        <v>1394</v>
      </c>
      <c r="S63" s="36" t="s">
        <v>1394</v>
      </c>
      <c r="T63" s="36" t="s">
        <v>1394</v>
      </c>
      <c r="U63" s="36" t="s">
        <v>1394</v>
      </c>
      <c r="V63" s="36" t="s">
        <v>1394</v>
      </c>
      <c r="W63" s="36" t="s">
        <v>1394</v>
      </c>
      <c r="X63" s="36" t="s">
        <v>1394</v>
      </c>
      <c r="Y63" s="36" t="s">
        <v>1394</v>
      </c>
    </row>
    <row r="64" spans="1:25" ht="42" collapsed="1" x14ac:dyDescent="0.25">
      <c r="A64" s="167" t="str">
        <f>'Пр 1 (произв)'!A65</f>
        <v>1.1.4</v>
      </c>
      <c r="B64" s="82" t="str">
        <f>'Пр 1 (произв)'!B65</f>
        <v>Подключение объектов теплоснабжения к системам теплоснабжения, всего, в том числе:</v>
      </c>
      <c r="C64" s="526" t="str">
        <f>'Пр 1 (произв)'!C65</f>
        <v>Г</v>
      </c>
      <c r="D64" s="36" t="s">
        <v>1394</v>
      </c>
      <c r="E64" s="36" t="s">
        <v>1394</v>
      </c>
      <c r="F64" s="36" t="s">
        <v>1394</v>
      </c>
      <c r="G64" s="36" t="s">
        <v>1394</v>
      </c>
      <c r="H64" s="36" t="s">
        <v>1394</v>
      </c>
      <c r="I64" s="36" t="s">
        <v>1394</v>
      </c>
      <c r="J64" s="36" t="s">
        <v>1394</v>
      </c>
      <c r="K64" s="36" t="s">
        <v>1394</v>
      </c>
      <c r="L64" s="36" t="s">
        <v>1394</v>
      </c>
      <c r="M64" s="1016" t="s">
        <v>1394</v>
      </c>
      <c r="N64" s="1017"/>
      <c r="O64" s="36" t="s">
        <v>1394</v>
      </c>
      <c r="P64" s="36" t="s">
        <v>1394</v>
      </c>
      <c r="Q64" s="36" t="s">
        <v>1394</v>
      </c>
      <c r="R64" s="36" t="s">
        <v>1394</v>
      </c>
      <c r="S64" s="36" t="s">
        <v>1394</v>
      </c>
      <c r="T64" s="36" t="s">
        <v>1394</v>
      </c>
      <c r="U64" s="36" t="s">
        <v>1394</v>
      </c>
      <c r="V64" s="36" t="s">
        <v>1394</v>
      </c>
      <c r="W64" s="36" t="s">
        <v>1394</v>
      </c>
      <c r="X64" s="36" t="s">
        <v>1394</v>
      </c>
      <c r="Y64" s="36" t="s">
        <v>1394</v>
      </c>
    </row>
    <row r="65" spans="1:25" ht="21" hidden="1" outlineLevel="1" x14ac:dyDescent="0.25">
      <c r="A65" s="167" t="str">
        <f>'Пр 1 (произв)'!A66</f>
        <v>1.1.4</v>
      </c>
      <c r="B65" s="82" t="str">
        <f>'Пр 1 (произв)'!B66</f>
        <v>Наименование инвестиционного проекта</v>
      </c>
      <c r="C65" s="526">
        <f>'Пр 1 (произв)'!C66</f>
        <v>0</v>
      </c>
      <c r="D65" s="36" t="s">
        <v>1394</v>
      </c>
      <c r="E65" s="36" t="s">
        <v>1394</v>
      </c>
      <c r="F65" s="36" t="s">
        <v>1394</v>
      </c>
      <c r="G65" s="36" t="s">
        <v>1394</v>
      </c>
      <c r="H65" s="36" t="s">
        <v>1394</v>
      </c>
      <c r="I65" s="36" t="s">
        <v>1394</v>
      </c>
      <c r="J65" s="36" t="s">
        <v>1394</v>
      </c>
      <c r="K65" s="36" t="s">
        <v>1394</v>
      </c>
      <c r="L65" s="36" t="s">
        <v>1394</v>
      </c>
      <c r="M65" s="1016" t="s">
        <v>1394</v>
      </c>
      <c r="N65" s="1017"/>
      <c r="O65" s="36" t="s">
        <v>1394</v>
      </c>
      <c r="P65" s="36" t="s">
        <v>1394</v>
      </c>
      <c r="Q65" s="36" t="s">
        <v>1394</v>
      </c>
      <c r="R65" s="36" t="s">
        <v>1394</v>
      </c>
      <c r="S65" s="36" t="s">
        <v>1394</v>
      </c>
      <c r="T65" s="36" t="s">
        <v>1394</v>
      </c>
      <c r="U65" s="36" t="s">
        <v>1394</v>
      </c>
      <c r="V65" s="36" t="s">
        <v>1394</v>
      </c>
      <c r="W65" s="36" t="s">
        <v>1394</v>
      </c>
      <c r="X65" s="36" t="s">
        <v>1394</v>
      </c>
      <c r="Y65" s="36" t="s">
        <v>1394</v>
      </c>
    </row>
    <row r="66" spans="1:25" ht="21" hidden="1" outlineLevel="1" x14ac:dyDescent="0.25">
      <c r="A66" s="167" t="str">
        <f>'Пр 1 (произв)'!A67</f>
        <v>1.1.4</v>
      </c>
      <c r="B66" s="82" t="str">
        <f>'Пр 1 (произв)'!B67</f>
        <v>Наименование инвестиционного проекта</v>
      </c>
      <c r="C66" s="526">
        <f>'Пр 1 (произв)'!C67</f>
        <v>0</v>
      </c>
      <c r="D66" s="36" t="s">
        <v>1394</v>
      </c>
      <c r="E66" s="36" t="s">
        <v>1394</v>
      </c>
      <c r="F66" s="36" t="s">
        <v>1394</v>
      </c>
      <c r="G66" s="36" t="s">
        <v>1394</v>
      </c>
      <c r="H66" s="36" t="s">
        <v>1394</v>
      </c>
      <c r="I66" s="36" t="s">
        <v>1394</v>
      </c>
      <c r="J66" s="36" t="s">
        <v>1394</v>
      </c>
      <c r="K66" s="36" t="s">
        <v>1394</v>
      </c>
      <c r="L66" s="36" t="s">
        <v>1394</v>
      </c>
      <c r="M66" s="1016" t="s">
        <v>1394</v>
      </c>
      <c r="N66" s="1017"/>
      <c r="O66" s="36" t="s">
        <v>1394</v>
      </c>
      <c r="P66" s="36" t="s">
        <v>1394</v>
      </c>
      <c r="Q66" s="36" t="s">
        <v>1394</v>
      </c>
      <c r="R66" s="36" t="s">
        <v>1394</v>
      </c>
      <c r="S66" s="36" t="s">
        <v>1394</v>
      </c>
      <c r="T66" s="36" t="s">
        <v>1394</v>
      </c>
      <c r="U66" s="36" t="s">
        <v>1394</v>
      </c>
      <c r="V66" s="36" t="s">
        <v>1394</v>
      </c>
      <c r="W66" s="36" t="s">
        <v>1394</v>
      </c>
      <c r="X66" s="36" t="s">
        <v>1394</v>
      </c>
      <c r="Y66" s="36" t="s">
        <v>1394</v>
      </c>
    </row>
    <row r="67" spans="1:25" hidden="1" outlineLevel="1" x14ac:dyDescent="0.25">
      <c r="A67" s="167" t="str">
        <f>'Пр 1 (произв)'!A68</f>
        <v>...</v>
      </c>
      <c r="B67" s="82" t="str">
        <f>'Пр 1 (произв)'!B68</f>
        <v>...</v>
      </c>
      <c r="C67" s="526">
        <f>'Пр 1 (произв)'!C68</f>
        <v>0</v>
      </c>
      <c r="D67" s="36" t="s">
        <v>1394</v>
      </c>
      <c r="E67" s="36" t="s">
        <v>1394</v>
      </c>
      <c r="F67" s="36" t="s">
        <v>1394</v>
      </c>
      <c r="G67" s="36" t="s">
        <v>1394</v>
      </c>
      <c r="H67" s="36" t="s">
        <v>1394</v>
      </c>
      <c r="I67" s="36" t="s">
        <v>1394</v>
      </c>
      <c r="J67" s="36" t="s">
        <v>1394</v>
      </c>
      <c r="K67" s="36" t="s">
        <v>1394</v>
      </c>
      <c r="L67" s="36" t="s">
        <v>1394</v>
      </c>
      <c r="M67" s="1016" t="s">
        <v>1394</v>
      </c>
      <c r="N67" s="1017"/>
      <c r="O67" s="36" t="s">
        <v>1394</v>
      </c>
      <c r="P67" s="36" t="s">
        <v>1394</v>
      </c>
      <c r="Q67" s="36" t="s">
        <v>1394</v>
      </c>
      <c r="R67" s="36" t="s">
        <v>1394</v>
      </c>
      <c r="S67" s="36" t="s">
        <v>1394</v>
      </c>
      <c r="T67" s="36" t="s">
        <v>1394</v>
      </c>
      <c r="U67" s="36" t="s">
        <v>1394</v>
      </c>
      <c r="V67" s="36" t="s">
        <v>1394</v>
      </c>
      <c r="W67" s="36" t="s">
        <v>1394</v>
      </c>
      <c r="X67" s="36" t="s">
        <v>1394</v>
      </c>
      <c r="Y67" s="36" t="s">
        <v>1394</v>
      </c>
    </row>
    <row r="68" spans="1:25" ht="63" collapsed="1" x14ac:dyDescent="0.25">
      <c r="A68" s="167" t="str">
        <f>'Пр 1 (произв)'!A69</f>
        <v>1.2</v>
      </c>
      <c r="B68" s="82" t="str">
        <f>'Пр 1 (произв)'!B69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526" t="str">
        <f>'Пр 1 (произв)'!C69</f>
        <v>Г</v>
      </c>
      <c r="D68" s="36" t="s">
        <v>1394</v>
      </c>
      <c r="E68" s="36" t="s">
        <v>1394</v>
      </c>
      <c r="F68" s="36" t="s">
        <v>1394</v>
      </c>
      <c r="G68" s="36" t="s">
        <v>1394</v>
      </c>
      <c r="H68" s="36" t="s">
        <v>1394</v>
      </c>
      <c r="I68" s="36" t="s">
        <v>1394</v>
      </c>
      <c r="J68" s="36" t="s">
        <v>1394</v>
      </c>
      <c r="K68" s="36" t="s">
        <v>1394</v>
      </c>
      <c r="L68" s="36" t="s">
        <v>1394</v>
      </c>
      <c r="M68" s="1016" t="s">
        <v>1394</v>
      </c>
      <c r="N68" s="1017"/>
      <c r="O68" s="36" t="s">
        <v>1394</v>
      </c>
      <c r="P68" s="36" t="s">
        <v>1394</v>
      </c>
      <c r="Q68" s="36" t="s">
        <v>1394</v>
      </c>
      <c r="R68" s="36" t="s">
        <v>1394</v>
      </c>
      <c r="S68" s="36" t="s">
        <v>1394</v>
      </c>
      <c r="T68" s="36" t="s">
        <v>1394</v>
      </c>
      <c r="U68" s="36" t="s">
        <v>1394</v>
      </c>
      <c r="V68" s="36" t="s">
        <v>1394</v>
      </c>
      <c r="W68" s="36" t="s">
        <v>1394</v>
      </c>
      <c r="X68" s="36" t="s">
        <v>1394</v>
      </c>
      <c r="Y68" s="36" t="s">
        <v>1394</v>
      </c>
    </row>
    <row r="69" spans="1:25" ht="31.5" x14ac:dyDescent="0.25">
      <c r="A69" s="167" t="str">
        <f>'Пр 1 (произв)'!A70</f>
        <v>1.2.1</v>
      </c>
      <c r="B69" s="82" t="str">
        <f>'Пр 1 (произв)'!B70</f>
        <v>Реконструкция объектов по производству электрической энергии всего, в том числе:</v>
      </c>
      <c r="C69" s="526">
        <f>'Пр 1 (произв)'!C70</f>
        <v>0</v>
      </c>
      <c r="D69" s="36" t="s">
        <v>1394</v>
      </c>
      <c r="E69" s="36" t="s">
        <v>1394</v>
      </c>
      <c r="F69" s="36" t="s">
        <v>1394</v>
      </c>
      <c r="G69" s="36" t="s">
        <v>1394</v>
      </c>
      <c r="H69" s="36" t="s">
        <v>1394</v>
      </c>
      <c r="I69" s="36" t="s">
        <v>1394</v>
      </c>
      <c r="J69" s="36" t="s">
        <v>1394</v>
      </c>
      <c r="K69" s="36" t="s">
        <v>1394</v>
      </c>
      <c r="L69" s="36" t="s">
        <v>1394</v>
      </c>
      <c r="M69" s="1016" t="s">
        <v>1394</v>
      </c>
      <c r="N69" s="1017"/>
      <c r="O69" s="36" t="s">
        <v>1394</v>
      </c>
      <c r="P69" s="36" t="s">
        <v>1394</v>
      </c>
      <c r="Q69" s="36" t="s">
        <v>1394</v>
      </c>
      <c r="R69" s="36" t="s">
        <v>1394</v>
      </c>
      <c r="S69" s="36" t="s">
        <v>1394</v>
      </c>
      <c r="T69" s="36" t="s">
        <v>1394</v>
      </c>
      <c r="U69" s="36" t="s">
        <v>1394</v>
      </c>
      <c r="V69" s="36" t="s">
        <v>1394</v>
      </c>
      <c r="W69" s="36" t="s">
        <v>1394</v>
      </c>
      <c r="X69" s="36" t="s">
        <v>1394</v>
      </c>
      <c r="Y69" s="36" t="s">
        <v>1394</v>
      </c>
    </row>
    <row r="70" spans="1:25" ht="21" hidden="1" outlineLevel="1" x14ac:dyDescent="0.25">
      <c r="A70" s="167" t="str">
        <f>'Пр 1 (произв)'!A71</f>
        <v>1.2.1</v>
      </c>
      <c r="B70" s="82" t="str">
        <f>'Пр 1 (произв)'!B71</f>
        <v>Наименование инвестиционного проекта</v>
      </c>
      <c r="C70" s="526">
        <f>'Пр 1 (произв)'!C71</f>
        <v>0</v>
      </c>
      <c r="D70" s="36" t="s">
        <v>1394</v>
      </c>
      <c r="E70" s="36" t="s">
        <v>1394</v>
      </c>
      <c r="F70" s="36" t="s">
        <v>1394</v>
      </c>
      <c r="G70" s="36" t="s">
        <v>1394</v>
      </c>
      <c r="H70" s="36" t="s">
        <v>1394</v>
      </c>
      <c r="I70" s="36" t="s">
        <v>1394</v>
      </c>
      <c r="J70" s="36" t="s">
        <v>1394</v>
      </c>
      <c r="K70" s="36" t="s">
        <v>1394</v>
      </c>
      <c r="L70" s="36" t="s">
        <v>1394</v>
      </c>
      <c r="M70" s="1016" t="s">
        <v>1394</v>
      </c>
      <c r="N70" s="1017"/>
      <c r="O70" s="36" t="s">
        <v>1394</v>
      </c>
      <c r="P70" s="36" t="s">
        <v>1394</v>
      </c>
      <c r="Q70" s="36" t="s">
        <v>1394</v>
      </c>
      <c r="R70" s="36" t="s">
        <v>1394</v>
      </c>
      <c r="S70" s="36" t="s">
        <v>1394</v>
      </c>
      <c r="T70" s="36" t="s">
        <v>1394</v>
      </c>
      <c r="U70" s="36" t="s">
        <v>1394</v>
      </c>
      <c r="V70" s="36" t="s">
        <v>1394</v>
      </c>
      <c r="W70" s="36" t="s">
        <v>1394</v>
      </c>
      <c r="X70" s="36" t="s">
        <v>1394</v>
      </c>
      <c r="Y70" s="36" t="s">
        <v>1394</v>
      </c>
    </row>
    <row r="71" spans="1:25" ht="21" hidden="1" outlineLevel="1" x14ac:dyDescent="0.25">
      <c r="A71" s="167" t="str">
        <f>'Пр 1 (произв)'!A72</f>
        <v>1.2.1</v>
      </c>
      <c r="B71" s="82" t="str">
        <f>'Пр 1 (произв)'!B72</f>
        <v>Наименование инвестиционного проекта</v>
      </c>
      <c r="C71" s="526">
        <f>'Пр 1 (произв)'!C72</f>
        <v>0</v>
      </c>
      <c r="D71" s="36" t="s">
        <v>1394</v>
      </c>
      <c r="E71" s="36" t="s">
        <v>1394</v>
      </c>
      <c r="F71" s="36" t="s">
        <v>1394</v>
      </c>
      <c r="G71" s="36" t="s">
        <v>1394</v>
      </c>
      <c r="H71" s="36" t="s">
        <v>1394</v>
      </c>
      <c r="I71" s="36" t="s">
        <v>1394</v>
      </c>
      <c r="J71" s="36" t="s">
        <v>1394</v>
      </c>
      <c r="K71" s="36" t="s">
        <v>1394</v>
      </c>
      <c r="L71" s="36" t="s">
        <v>1394</v>
      </c>
      <c r="M71" s="1016" t="s">
        <v>1394</v>
      </c>
      <c r="N71" s="1017"/>
      <c r="O71" s="36" t="s">
        <v>1394</v>
      </c>
      <c r="P71" s="36" t="s">
        <v>1394</v>
      </c>
      <c r="Q71" s="36" t="s">
        <v>1394</v>
      </c>
      <c r="R71" s="36" t="s">
        <v>1394</v>
      </c>
      <c r="S71" s="36" t="s">
        <v>1394</v>
      </c>
      <c r="T71" s="36" t="s">
        <v>1394</v>
      </c>
      <c r="U71" s="36" t="s">
        <v>1394</v>
      </c>
      <c r="V71" s="36" t="s">
        <v>1394</v>
      </c>
      <c r="W71" s="36" t="s">
        <v>1394</v>
      </c>
      <c r="X71" s="36" t="s">
        <v>1394</v>
      </c>
      <c r="Y71" s="36" t="s">
        <v>1394</v>
      </c>
    </row>
    <row r="72" spans="1:25" hidden="1" outlineLevel="1" x14ac:dyDescent="0.25">
      <c r="A72" s="167" t="str">
        <f>'Пр 1 (произв)'!A73</f>
        <v>...</v>
      </c>
      <c r="B72" s="82" t="str">
        <f>'Пр 1 (произв)'!B73</f>
        <v>...</v>
      </c>
      <c r="C72" s="526">
        <f>'Пр 1 (произв)'!C73</f>
        <v>0</v>
      </c>
      <c r="D72" s="36" t="s">
        <v>1394</v>
      </c>
      <c r="E72" s="36" t="s">
        <v>1394</v>
      </c>
      <c r="F72" s="36" t="s">
        <v>1394</v>
      </c>
      <c r="G72" s="36" t="s">
        <v>1394</v>
      </c>
      <c r="H72" s="36" t="s">
        <v>1394</v>
      </c>
      <c r="I72" s="36" t="s">
        <v>1394</v>
      </c>
      <c r="J72" s="36" t="s">
        <v>1394</v>
      </c>
      <c r="K72" s="36" t="s">
        <v>1394</v>
      </c>
      <c r="L72" s="36" t="s">
        <v>1394</v>
      </c>
      <c r="M72" s="1016" t="s">
        <v>1394</v>
      </c>
      <c r="N72" s="1017"/>
      <c r="O72" s="36" t="s">
        <v>1394</v>
      </c>
      <c r="P72" s="36" t="s">
        <v>1394</v>
      </c>
      <c r="Q72" s="36" t="s">
        <v>1394</v>
      </c>
      <c r="R72" s="36" t="s">
        <v>1394</v>
      </c>
      <c r="S72" s="36" t="s">
        <v>1394</v>
      </c>
      <c r="T72" s="36" t="s">
        <v>1394</v>
      </c>
      <c r="U72" s="36" t="s">
        <v>1394</v>
      </c>
      <c r="V72" s="36" t="s">
        <v>1394</v>
      </c>
      <c r="W72" s="36" t="s">
        <v>1394</v>
      </c>
      <c r="X72" s="36" t="s">
        <v>1394</v>
      </c>
      <c r="Y72" s="36" t="s">
        <v>1394</v>
      </c>
    </row>
    <row r="73" spans="1:25" ht="21" collapsed="1" x14ac:dyDescent="0.25">
      <c r="A73" s="167" t="str">
        <f>'Пр 1 (произв)'!A74</f>
        <v>1.2.2</v>
      </c>
      <c r="B73" s="82" t="str">
        <f>'Пр 1 (произв)'!B74</f>
        <v>Реконструкция котельных, всего, в том числе:</v>
      </c>
      <c r="C73" s="526">
        <f>'Пр 1 (произв)'!C74</f>
        <v>0</v>
      </c>
      <c r="D73" s="36" t="s">
        <v>1394</v>
      </c>
      <c r="E73" s="36" t="s">
        <v>1394</v>
      </c>
      <c r="F73" s="36" t="s">
        <v>1394</v>
      </c>
      <c r="G73" s="36" t="s">
        <v>1394</v>
      </c>
      <c r="H73" s="36" t="s">
        <v>1394</v>
      </c>
      <c r="I73" s="36" t="s">
        <v>1394</v>
      </c>
      <c r="J73" s="36" t="s">
        <v>1394</v>
      </c>
      <c r="K73" s="36" t="s">
        <v>1394</v>
      </c>
      <c r="L73" s="36" t="s">
        <v>1394</v>
      </c>
      <c r="M73" s="1016" t="s">
        <v>1394</v>
      </c>
      <c r="N73" s="1017"/>
      <c r="O73" s="36" t="s">
        <v>1394</v>
      </c>
      <c r="P73" s="36" t="s">
        <v>1394</v>
      </c>
      <c r="Q73" s="36" t="s">
        <v>1394</v>
      </c>
      <c r="R73" s="36" t="s">
        <v>1394</v>
      </c>
      <c r="S73" s="36" t="s">
        <v>1394</v>
      </c>
      <c r="T73" s="36" t="s">
        <v>1394</v>
      </c>
      <c r="U73" s="36" t="s">
        <v>1394</v>
      </c>
      <c r="V73" s="36" t="s">
        <v>1394</v>
      </c>
      <c r="W73" s="36" t="s">
        <v>1394</v>
      </c>
      <c r="X73" s="36" t="s">
        <v>1394</v>
      </c>
      <c r="Y73" s="36" t="s">
        <v>1394</v>
      </c>
    </row>
    <row r="74" spans="1:25" ht="21" hidden="1" outlineLevel="1" x14ac:dyDescent="0.25">
      <c r="A74" s="167" t="str">
        <f>'Пр 1 (произв)'!A75</f>
        <v>1.2.2</v>
      </c>
      <c r="B74" s="82" t="str">
        <f>'Пр 1 (произв)'!B75</f>
        <v>Наименование инвестиционного проекта</v>
      </c>
      <c r="C74" s="526">
        <f>'Пр 1 (произв)'!C75</f>
        <v>0</v>
      </c>
      <c r="D74" s="36" t="s">
        <v>1394</v>
      </c>
      <c r="E74" s="36" t="s">
        <v>1394</v>
      </c>
      <c r="F74" s="36" t="s">
        <v>1394</v>
      </c>
      <c r="G74" s="36" t="s">
        <v>1394</v>
      </c>
      <c r="H74" s="36" t="s">
        <v>1394</v>
      </c>
      <c r="I74" s="36" t="s">
        <v>1394</v>
      </c>
      <c r="J74" s="36" t="s">
        <v>1394</v>
      </c>
      <c r="K74" s="36" t="s">
        <v>1394</v>
      </c>
      <c r="L74" s="36" t="s">
        <v>1394</v>
      </c>
      <c r="M74" s="1016" t="s">
        <v>1394</v>
      </c>
      <c r="N74" s="1017"/>
      <c r="O74" s="36" t="s">
        <v>1394</v>
      </c>
      <c r="P74" s="36" t="s">
        <v>1394</v>
      </c>
      <c r="Q74" s="36" t="s">
        <v>1394</v>
      </c>
      <c r="R74" s="36" t="s">
        <v>1394</v>
      </c>
      <c r="S74" s="36" t="s">
        <v>1394</v>
      </c>
      <c r="T74" s="36" t="s">
        <v>1394</v>
      </c>
      <c r="U74" s="36" t="s">
        <v>1394</v>
      </c>
      <c r="V74" s="36" t="s">
        <v>1394</v>
      </c>
      <c r="W74" s="36" t="s">
        <v>1394</v>
      </c>
      <c r="X74" s="36" t="s">
        <v>1394</v>
      </c>
      <c r="Y74" s="36" t="s">
        <v>1394</v>
      </c>
    </row>
    <row r="75" spans="1:25" ht="21" hidden="1" outlineLevel="1" x14ac:dyDescent="0.25">
      <c r="A75" s="167" t="str">
        <f>'Пр 1 (произв)'!A76</f>
        <v>1.2.2</v>
      </c>
      <c r="B75" s="82" t="str">
        <f>'Пр 1 (произв)'!B76</f>
        <v>Наименование инвестиционного проекта</v>
      </c>
      <c r="C75" s="526">
        <f>'Пр 1 (произв)'!C76</f>
        <v>0</v>
      </c>
      <c r="D75" s="36" t="s">
        <v>1394</v>
      </c>
      <c r="E75" s="36" t="s">
        <v>1394</v>
      </c>
      <c r="F75" s="36" t="s">
        <v>1394</v>
      </c>
      <c r="G75" s="36" t="s">
        <v>1394</v>
      </c>
      <c r="H75" s="36" t="s">
        <v>1394</v>
      </c>
      <c r="I75" s="36" t="s">
        <v>1394</v>
      </c>
      <c r="J75" s="36" t="s">
        <v>1394</v>
      </c>
      <c r="K75" s="36" t="s">
        <v>1394</v>
      </c>
      <c r="L75" s="36" t="s">
        <v>1394</v>
      </c>
      <c r="M75" s="1016" t="s">
        <v>1394</v>
      </c>
      <c r="N75" s="1017"/>
      <c r="O75" s="36" t="s">
        <v>1394</v>
      </c>
      <c r="P75" s="36" t="s">
        <v>1394</v>
      </c>
      <c r="Q75" s="36" t="s">
        <v>1394</v>
      </c>
      <c r="R75" s="36" t="s">
        <v>1394</v>
      </c>
      <c r="S75" s="36" t="s">
        <v>1394</v>
      </c>
      <c r="T75" s="36" t="s">
        <v>1394</v>
      </c>
      <c r="U75" s="36" t="s">
        <v>1394</v>
      </c>
      <c r="V75" s="36" t="s">
        <v>1394</v>
      </c>
      <c r="W75" s="36" t="s">
        <v>1394</v>
      </c>
      <c r="X75" s="36" t="s">
        <v>1394</v>
      </c>
      <c r="Y75" s="36" t="s">
        <v>1394</v>
      </c>
    </row>
    <row r="76" spans="1:25" hidden="1" outlineLevel="1" x14ac:dyDescent="0.25">
      <c r="A76" s="167" t="str">
        <f>'Пр 1 (произв)'!A77</f>
        <v>...</v>
      </c>
      <c r="B76" s="82" t="str">
        <f>'Пр 1 (произв)'!B77</f>
        <v>...</v>
      </c>
      <c r="C76" s="526">
        <f>'Пр 1 (произв)'!C77</f>
        <v>0</v>
      </c>
      <c r="D76" s="36" t="s">
        <v>1394</v>
      </c>
      <c r="E76" s="36" t="s">
        <v>1394</v>
      </c>
      <c r="F76" s="36" t="s">
        <v>1394</v>
      </c>
      <c r="G76" s="36" t="s">
        <v>1394</v>
      </c>
      <c r="H76" s="36" t="s">
        <v>1394</v>
      </c>
      <c r="I76" s="36" t="s">
        <v>1394</v>
      </c>
      <c r="J76" s="36" t="s">
        <v>1394</v>
      </c>
      <c r="K76" s="36" t="s">
        <v>1394</v>
      </c>
      <c r="L76" s="36" t="s">
        <v>1394</v>
      </c>
      <c r="M76" s="1016" t="s">
        <v>1394</v>
      </c>
      <c r="N76" s="1017"/>
      <c r="O76" s="36" t="s">
        <v>1394</v>
      </c>
      <c r="P76" s="36" t="s">
        <v>1394</v>
      </c>
      <c r="Q76" s="36" t="s">
        <v>1394</v>
      </c>
      <c r="R76" s="36" t="s">
        <v>1394</v>
      </c>
      <c r="S76" s="36" t="s">
        <v>1394</v>
      </c>
      <c r="T76" s="36" t="s">
        <v>1394</v>
      </c>
      <c r="U76" s="36" t="s">
        <v>1394</v>
      </c>
      <c r="V76" s="36" t="s">
        <v>1394</v>
      </c>
      <c r="W76" s="36" t="s">
        <v>1394</v>
      </c>
      <c r="X76" s="36" t="s">
        <v>1394</v>
      </c>
      <c r="Y76" s="36" t="s">
        <v>1394</v>
      </c>
    </row>
    <row r="77" spans="1:25" ht="21" collapsed="1" x14ac:dyDescent="0.25">
      <c r="A77" s="167" t="str">
        <f>'Пр 1 (произв)'!A78</f>
        <v>1.2.3</v>
      </c>
      <c r="B77" s="82" t="str">
        <f>'Пр 1 (произв)'!B78</f>
        <v>Реконструкция тепловых сетей, всего, в том числе:</v>
      </c>
      <c r="C77" s="526">
        <f>'Пр 1 (произв)'!C78</f>
        <v>0</v>
      </c>
      <c r="D77" s="36" t="s">
        <v>1394</v>
      </c>
      <c r="E77" s="36" t="s">
        <v>1394</v>
      </c>
      <c r="F77" s="36" t="s">
        <v>1394</v>
      </c>
      <c r="G77" s="36" t="s">
        <v>1394</v>
      </c>
      <c r="H77" s="36" t="s">
        <v>1394</v>
      </c>
      <c r="I77" s="36" t="s">
        <v>1394</v>
      </c>
      <c r="J77" s="36" t="s">
        <v>1394</v>
      </c>
      <c r="K77" s="36" t="s">
        <v>1394</v>
      </c>
      <c r="L77" s="36" t="s">
        <v>1394</v>
      </c>
      <c r="M77" s="1016" t="s">
        <v>1394</v>
      </c>
      <c r="N77" s="1017"/>
      <c r="O77" s="36" t="s">
        <v>1394</v>
      </c>
      <c r="P77" s="36" t="s">
        <v>1394</v>
      </c>
      <c r="Q77" s="36" t="s">
        <v>1394</v>
      </c>
      <c r="R77" s="36" t="s">
        <v>1394</v>
      </c>
      <c r="S77" s="36" t="s">
        <v>1394</v>
      </c>
      <c r="T77" s="36" t="s">
        <v>1394</v>
      </c>
      <c r="U77" s="36" t="s">
        <v>1394</v>
      </c>
      <c r="V77" s="36" t="s">
        <v>1394</v>
      </c>
      <c r="W77" s="36" t="s">
        <v>1394</v>
      </c>
      <c r="X77" s="36" t="s">
        <v>1394</v>
      </c>
      <c r="Y77" s="36" t="s">
        <v>1394</v>
      </c>
    </row>
    <row r="78" spans="1:25" ht="21" hidden="1" outlineLevel="1" x14ac:dyDescent="0.25">
      <c r="A78" s="167" t="str">
        <f>'Пр 1 (произв)'!A79</f>
        <v>1.2.3</v>
      </c>
      <c r="B78" s="82" t="str">
        <f>'Пр 1 (произв)'!B79</f>
        <v>Наименование инвестиционного проекта</v>
      </c>
      <c r="C78" s="526">
        <f>'Пр 1 (произв)'!C79</f>
        <v>0</v>
      </c>
      <c r="D78" s="36" t="s">
        <v>1394</v>
      </c>
      <c r="E78" s="36" t="s">
        <v>1394</v>
      </c>
      <c r="F78" s="36" t="s">
        <v>1394</v>
      </c>
      <c r="G78" s="36" t="s">
        <v>1394</v>
      </c>
      <c r="H78" s="36" t="s">
        <v>1394</v>
      </c>
      <c r="I78" s="36" t="s">
        <v>1394</v>
      </c>
      <c r="J78" s="36" t="s">
        <v>1394</v>
      </c>
      <c r="K78" s="36" t="s">
        <v>1394</v>
      </c>
      <c r="L78" s="36" t="s">
        <v>1394</v>
      </c>
      <c r="M78" s="1016" t="s">
        <v>1394</v>
      </c>
      <c r="N78" s="1017"/>
      <c r="O78" s="36" t="s">
        <v>1394</v>
      </c>
      <c r="P78" s="36" t="s">
        <v>1394</v>
      </c>
      <c r="Q78" s="36" t="s">
        <v>1394</v>
      </c>
      <c r="R78" s="36" t="s">
        <v>1394</v>
      </c>
      <c r="S78" s="36" t="s">
        <v>1394</v>
      </c>
      <c r="T78" s="36" t="s">
        <v>1394</v>
      </c>
      <c r="U78" s="36" t="s">
        <v>1394</v>
      </c>
      <c r="V78" s="36" t="s">
        <v>1394</v>
      </c>
      <c r="W78" s="36" t="s">
        <v>1394</v>
      </c>
      <c r="X78" s="36" t="s">
        <v>1394</v>
      </c>
      <c r="Y78" s="36" t="s">
        <v>1394</v>
      </c>
    </row>
    <row r="79" spans="1:25" ht="21" hidden="1" outlineLevel="1" x14ac:dyDescent="0.25">
      <c r="A79" s="167" t="str">
        <f>'Пр 1 (произв)'!A80</f>
        <v>1.2.3</v>
      </c>
      <c r="B79" s="82" t="str">
        <f>'Пр 1 (произв)'!B80</f>
        <v>Наименование инвестиционного проекта</v>
      </c>
      <c r="C79" s="526">
        <f>'Пр 1 (произв)'!C80</f>
        <v>0</v>
      </c>
      <c r="D79" s="36" t="s">
        <v>1394</v>
      </c>
      <c r="E79" s="36" t="s">
        <v>1394</v>
      </c>
      <c r="F79" s="36" t="s">
        <v>1394</v>
      </c>
      <c r="G79" s="36" t="s">
        <v>1394</v>
      </c>
      <c r="H79" s="36" t="s">
        <v>1394</v>
      </c>
      <c r="I79" s="36" t="s">
        <v>1394</v>
      </c>
      <c r="J79" s="36" t="s">
        <v>1394</v>
      </c>
      <c r="K79" s="36" t="s">
        <v>1394</v>
      </c>
      <c r="L79" s="36" t="s">
        <v>1394</v>
      </c>
      <c r="M79" s="1016" t="s">
        <v>1394</v>
      </c>
      <c r="N79" s="1017"/>
      <c r="O79" s="36" t="s">
        <v>1394</v>
      </c>
      <c r="P79" s="36" t="s">
        <v>1394</v>
      </c>
      <c r="Q79" s="36" t="s">
        <v>1394</v>
      </c>
      <c r="R79" s="36" t="s">
        <v>1394</v>
      </c>
      <c r="S79" s="36" t="s">
        <v>1394</v>
      </c>
      <c r="T79" s="36" t="s">
        <v>1394</v>
      </c>
      <c r="U79" s="36" t="s">
        <v>1394</v>
      </c>
      <c r="V79" s="36" t="s">
        <v>1394</v>
      </c>
      <c r="W79" s="36" t="s">
        <v>1394</v>
      </c>
      <c r="X79" s="36" t="s">
        <v>1394</v>
      </c>
      <c r="Y79" s="36" t="s">
        <v>1394</v>
      </c>
    </row>
    <row r="80" spans="1:25" hidden="1" outlineLevel="1" x14ac:dyDescent="0.25">
      <c r="A80" s="167" t="str">
        <f>'Пр 1 (произв)'!A81</f>
        <v>...</v>
      </c>
      <c r="B80" s="82" t="str">
        <f>'Пр 1 (произв)'!B81</f>
        <v>...</v>
      </c>
      <c r="C80" s="526">
        <f>'Пр 1 (произв)'!C81</f>
        <v>0</v>
      </c>
      <c r="D80" s="36" t="s">
        <v>1394</v>
      </c>
      <c r="E80" s="36" t="s">
        <v>1394</v>
      </c>
      <c r="F80" s="36" t="s">
        <v>1394</v>
      </c>
      <c r="G80" s="36" t="s">
        <v>1394</v>
      </c>
      <c r="H80" s="36" t="s">
        <v>1394</v>
      </c>
      <c r="I80" s="36" t="s">
        <v>1394</v>
      </c>
      <c r="J80" s="36" t="s">
        <v>1394</v>
      </c>
      <c r="K80" s="36" t="s">
        <v>1394</v>
      </c>
      <c r="L80" s="36" t="s">
        <v>1394</v>
      </c>
      <c r="M80" s="1016" t="s">
        <v>1394</v>
      </c>
      <c r="N80" s="1017"/>
      <c r="O80" s="36" t="s">
        <v>1394</v>
      </c>
      <c r="P80" s="36" t="s">
        <v>1394</v>
      </c>
      <c r="Q80" s="36" t="s">
        <v>1394</v>
      </c>
      <c r="R80" s="36" t="s">
        <v>1394</v>
      </c>
      <c r="S80" s="36" t="s">
        <v>1394</v>
      </c>
      <c r="T80" s="36" t="s">
        <v>1394</v>
      </c>
      <c r="U80" s="36" t="s">
        <v>1394</v>
      </c>
      <c r="V80" s="36" t="s">
        <v>1394</v>
      </c>
      <c r="W80" s="36" t="s">
        <v>1394</v>
      </c>
      <c r="X80" s="36" t="s">
        <v>1394</v>
      </c>
      <c r="Y80" s="36" t="s">
        <v>1394</v>
      </c>
    </row>
    <row r="81" spans="1:25" ht="31.5" collapsed="1" x14ac:dyDescent="0.25">
      <c r="A81" s="167" t="str">
        <f>'Пр 1 (произв)'!A82</f>
        <v>1.2.4</v>
      </c>
      <c r="B81" s="82" t="str">
        <f>'Пр 1 (произв)'!B82</f>
        <v>Реконструкция прочих объектов основных средств, всего, в том числе:</v>
      </c>
      <c r="C81" s="526">
        <f>'Пр 1 (произв)'!C82</f>
        <v>0</v>
      </c>
      <c r="D81" s="36" t="s">
        <v>1394</v>
      </c>
      <c r="E81" s="36" t="s">
        <v>1394</v>
      </c>
      <c r="F81" s="36" t="s">
        <v>1394</v>
      </c>
      <c r="G81" s="36" t="s">
        <v>1394</v>
      </c>
      <c r="H81" s="36" t="s">
        <v>1394</v>
      </c>
      <c r="I81" s="36" t="s">
        <v>1394</v>
      </c>
      <c r="J81" s="36" t="s">
        <v>1394</v>
      </c>
      <c r="K81" s="36" t="s">
        <v>1394</v>
      </c>
      <c r="L81" s="36" t="s">
        <v>1394</v>
      </c>
      <c r="M81" s="1016" t="s">
        <v>1394</v>
      </c>
      <c r="N81" s="1017"/>
      <c r="O81" s="36" t="s">
        <v>1394</v>
      </c>
      <c r="P81" s="36" t="s">
        <v>1394</v>
      </c>
      <c r="Q81" s="36" t="s">
        <v>1394</v>
      </c>
      <c r="R81" s="36" t="s">
        <v>1394</v>
      </c>
      <c r="S81" s="36" t="s">
        <v>1394</v>
      </c>
      <c r="T81" s="36" t="s">
        <v>1394</v>
      </c>
      <c r="U81" s="36" t="s">
        <v>1394</v>
      </c>
      <c r="V81" s="36" t="s">
        <v>1394</v>
      </c>
      <c r="W81" s="36" t="s">
        <v>1394</v>
      </c>
      <c r="X81" s="36" t="s">
        <v>1394</v>
      </c>
      <c r="Y81" s="36" t="s">
        <v>1394</v>
      </c>
    </row>
    <row r="82" spans="1:25" ht="21" hidden="1" outlineLevel="1" x14ac:dyDescent="0.25">
      <c r="A82" s="167" t="str">
        <f>'Пр 1 (произв)'!A83</f>
        <v>1.2.4</v>
      </c>
      <c r="B82" s="82" t="str">
        <f>'Пр 1 (произв)'!B83</f>
        <v>Наименование инвестиционного проекта</v>
      </c>
      <c r="C82" s="526">
        <f>'Пр 1 (произв)'!C83</f>
        <v>0</v>
      </c>
      <c r="D82" s="36" t="s">
        <v>1394</v>
      </c>
      <c r="E82" s="36" t="s">
        <v>1394</v>
      </c>
      <c r="F82" s="36" t="s">
        <v>1394</v>
      </c>
      <c r="G82" s="36" t="s">
        <v>1394</v>
      </c>
      <c r="H82" s="36" t="s">
        <v>1394</v>
      </c>
      <c r="I82" s="36" t="s">
        <v>1394</v>
      </c>
      <c r="J82" s="36" t="s">
        <v>1394</v>
      </c>
      <c r="K82" s="36" t="s">
        <v>1394</v>
      </c>
      <c r="L82" s="36" t="s">
        <v>1394</v>
      </c>
      <c r="M82" s="1016" t="s">
        <v>1394</v>
      </c>
      <c r="N82" s="1017"/>
      <c r="O82" s="36" t="s">
        <v>1394</v>
      </c>
      <c r="P82" s="36" t="s">
        <v>1394</v>
      </c>
      <c r="Q82" s="36" t="s">
        <v>1394</v>
      </c>
      <c r="R82" s="36" t="s">
        <v>1394</v>
      </c>
      <c r="S82" s="36" t="s">
        <v>1394</v>
      </c>
      <c r="T82" s="36" t="s">
        <v>1394</v>
      </c>
      <c r="U82" s="36" t="s">
        <v>1394</v>
      </c>
      <c r="V82" s="36" t="s">
        <v>1394</v>
      </c>
      <c r="W82" s="36" t="s">
        <v>1394</v>
      </c>
      <c r="X82" s="36" t="s">
        <v>1394</v>
      </c>
      <c r="Y82" s="36" t="s">
        <v>1394</v>
      </c>
    </row>
    <row r="83" spans="1:25" ht="21" hidden="1" outlineLevel="1" x14ac:dyDescent="0.25">
      <c r="A83" s="167" t="str">
        <f>'Пр 1 (произв)'!A84</f>
        <v>1.2.4</v>
      </c>
      <c r="B83" s="82" t="str">
        <f>'Пр 1 (произв)'!B84</f>
        <v>Наименование инвестиционного проекта</v>
      </c>
      <c r="C83" s="526">
        <f>'Пр 1 (произв)'!C84</f>
        <v>0</v>
      </c>
      <c r="D83" s="36" t="s">
        <v>1394</v>
      </c>
      <c r="E83" s="36" t="s">
        <v>1394</v>
      </c>
      <c r="F83" s="36" t="s">
        <v>1394</v>
      </c>
      <c r="G83" s="36" t="s">
        <v>1394</v>
      </c>
      <c r="H83" s="36" t="s">
        <v>1394</v>
      </c>
      <c r="I83" s="36" t="s">
        <v>1394</v>
      </c>
      <c r="J83" s="36" t="s">
        <v>1394</v>
      </c>
      <c r="K83" s="36" t="s">
        <v>1394</v>
      </c>
      <c r="L83" s="36" t="s">
        <v>1394</v>
      </c>
      <c r="M83" s="1016" t="s">
        <v>1394</v>
      </c>
      <c r="N83" s="1017"/>
      <c r="O83" s="36" t="s">
        <v>1394</v>
      </c>
      <c r="P83" s="36" t="s">
        <v>1394</v>
      </c>
      <c r="Q83" s="36" t="s">
        <v>1394</v>
      </c>
      <c r="R83" s="36" t="s">
        <v>1394</v>
      </c>
      <c r="S83" s="36" t="s">
        <v>1394</v>
      </c>
      <c r="T83" s="36" t="s">
        <v>1394</v>
      </c>
      <c r="U83" s="36" t="s">
        <v>1394</v>
      </c>
      <c r="V83" s="36" t="s">
        <v>1394</v>
      </c>
      <c r="W83" s="36" t="s">
        <v>1394</v>
      </c>
      <c r="X83" s="36" t="s">
        <v>1394</v>
      </c>
      <c r="Y83" s="36" t="s">
        <v>1394</v>
      </c>
    </row>
    <row r="84" spans="1:25" hidden="1" outlineLevel="1" x14ac:dyDescent="0.25">
      <c r="A84" s="167" t="str">
        <f>'Пр 1 (произв)'!A85</f>
        <v>...</v>
      </c>
      <c r="B84" s="82" t="str">
        <f>'Пр 1 (произв)'!B85</f>
        <v>...</v>
      </c>
      <c r="C84" s="526">
        <f>'Пр 1 (произв)'!C85</f>
        <v>0</v>
      </c>
      <c r="D84" s="36" t="s">
        <v>1394</v>
      </c>
      <c r="E84" s="36" t="s">
        <v>1394</v>
      </c>
      <c r="F84" s="36" t="s">
        <v>1394</v>
      </c>
      <c r="G84" s="36" t="s">
        <v>1394</v>
      </c>
      <c r="H84" s="36" t="s">
        <v>1394</v>
      </c>
      <c r="I84" s="36" t="s">
        <v>1394</v>
      </c>
      <c r="J84" s="36" t="s">
        <v>1394</v>
      </c>
      <c r="K84" s="36" t="s">
        <v>1394</v>
      </c>
      <c r="L84" s="36" t="s">
        <v>1394</v>
      </c>
      <c r="M84" s="1016" t="s">
        <v>1394</v>
      </c>
      <c r="N84" s="1017"/>
      <c r="O84" s="36" t="s">
        <v>1394</v>
      </c>
      <c r="P84" s="36" t="s">
        <v>1394</v>
      </c>
      <c r="Q84" s="36" t="s">
        <v>1394</v>
      </c>
      <c r="R84" s="36" t="s">
        <v>1394</v>
      </c>
      <c r="S84" s="36" t="s">
        <v>1394</v>
      </c>
      <c r="T84" s="36" t="s">
        <v>1394</v>
      </c>
      <c r="U84" s="36" t="s">
        <v>1394</v>
      </c>
      <c r="V84" s="36" t="s">
        <v>1394</v>
      </c>
      <c r="W84" s="36" t="s">
        <v>1394</v>
      </c>
      <c r="X84" s="36" t="s">
        <v>1394</v>
      </c>
      <c r="Y84" s="36" t="s">
        <v>1394</v>
      </c>
    </row>
    <row r="85" spans="1:25" ht="31.5" collapsed="1" x14ac:dyDescent="0.25">
      <c r="A85" s="167" t="str">
        <f>'Пр 1 (произв)'!A86</f>
        <v>1.3</v>
      </c>
      <c r="B85" s="82" t="str">
        <f>'Пр 1 (произв)'!B86</f>
        <v>Модернизация, техническое перевооружение, всего, в том числе:</v>
      </c>
      <c r="C85" s="526" t="str">
        <f>'Пр 1 (произв)'!C86</f>
        <v>Г</v>
      </c>
      <c r="D85" s="36" t="s">
        <v>1394</v>
      </c>
      <c r="E85" s="36" t="s">
        <v>1394</v>
      </c>
      <c r="F85" s="36" t="s">
        <v>1394</v>
      </c>
      <c r="G85" s="36" t="s">
        <v>1394</v>
      </c>
      <c r="H85" s="36" t="s">
        <v>1394</v>
      </c>
      <c r="I85" s="36" t="s">
        <v>1394</v>
      </c>
      <c r="J85" s="36" t="s">
        <v>1394</v>
      </c>
      <c r="K85" s="36" t="s">
        <v>1394</v>
      </c>
      <c r="L85" s="36" t="s">
        <v>1394</v>
      </c>
      <c r="M85" s="1016" t="s">
        <v>1394</v>
      </c>
      <c r="N85" s="1017"/>
      <c r="O85" s="36" t="s">
        <v>1394</v>
      </c>
      <c r="P85" s="36" t="s">
        <v>1394</v>
      </c>
      <c r="Q85" s="36" t="s">
        <v>1394</v>
      </c>
      <c r="R85" s="36" t="s">
        <v>1394</v>
      </c>
      <c r="S85" s="36" t="s">
        <v>1394</v>
      </c>
      <c r="T85" s="36" t="s">
        <v>1394</v>
      </c>
      <c r="U85" s="36" t="s">
        <v>1394</v>
      </c>
      <c r="V85" s="36" t="s">
        <v>1394</v>
      </c>
      <c r="W85" s="36" t="s">
        <v>1394</v>
      </c>
      <c r="X85" s="36" t="s">
        <v>1394</v>
      </c>
      <c r="Y85" s="36" t="s">
        <v>1394</v>
      </c>
    </row>
    <row r="86" spans="1:25" ht="42" x14ac:dyDescent="0.25">
      <c r="A86" s="167" t="str">
        <f>'Пр 1 (произв)'!A87</f>
        <v>1.3.1</v>
      </c>
      <c r="B86" s="82" t="str">
        <f>'Пр 1 (произв)'!B87</f>
        <v>Модернизация, техническое перевооружение объектов по производству электрической энергии, всего, в том числе:</v>
      </c>
      <c r="C86" s="526" t="str">
        <f>'Пр 1 (произв)'!C87</f>
        <v>Г</v>
      </c>
      <c r="D86" s="36" t="s">
        <v>1394</v>
      </c>
      <c r="E86" s="36" t="s">
        <v>1394</v>
      </c>
      <c r="F86" s="36" t="s">
        <v>1394</v>
      </c>
      <c r="G86" s="36" t="s">
        <v>1394</v>
      </c>
      <c r="H86" s="36" t="s">
        <v>1394</v>
      </c>
      <c r="I86" s="36" t="s">
        <v>1394</v>
      </c>
      <c r="J86" s="36" t="s">
        <v>1394</v>
      </c>
      <c r="K86" s="36" t="s">
        <v>1394</v>
      </c>
      <c r="L86" s="36" t="s">
        <v>1394</v>
      </c>
      <c r="M86" s="1016" t="s">
        <v>1394</v>
      </c>
      <c r="N86" s="1017"/>
      <c r="O86" s="36" t="s">
        <v>1394</v>
      </c>
      <c r="P86" s="36" t="s">
        <v>1394</v>
      </c>
      <c r="Q86" s="36" t="s">
        <v>1394</v>
      </c>
      <c r="R86" s="36" t="s">
        <v>1394</v>
      </c>
      <c r="S86" s="36" t="s">
        <v>1394</v>
      </c>
      <c r="T86" s="36" t="s">
        <v>1394</v>
      </c>
      <c r="U86" s="36" t="s">
        <v>1394</v>
      </c>
      <c r="V86" s="36" t="s">
        <v>1394</v>
      </c>
      <c r="W86" s="36" t="s">
        <v>1394</v>
      </c>
      <c r="X86" s="36" t="s">
        <v>1394</v>
      </c>
      <c r="Y86" s="36" t="s">
        <v>1394</v>
      </c>
    </row>
    <row r="87" spans="1:25" ht="31.5" customHeight="1" x14ac:dyDescent="0.25">
      <c r="A87" s="167" t="str">
        <f>'Пр 1 (произв)'!A88</f>
        <v>1.3.1.1</v>
      </c>
      <c r="B87" s="82" t="str">
        <f>'Пр 1 (произв)'!B88</f>
        <v>Приобретение дизель-генератора 250 кВт на ДЭС п.Хорей-Вер</v>
      </c>
      <c r="C87" s="526" t="str">
        <f>'Пр 1 (произв)'!C88</f>
        <v>М_ЗР.1</v>
      </c>
      <c r="D87" s="36" t="s">
        <v>1394</v>
      </c>
      <c r="E87" s="36" t="s">
        <v>1394</v>
      </c>
      <c r="F87" s="36" t="s">
        <v>1394</v>
      </c>
      <c r="G87" s="36" t="s">
        <v>1394</v>
      </c>
      <c r="H87" s="36" t="s">
        <v>1394</v>
      </c>
      <c r="I87" s="36" t="s">
        <v>1394</v>
      </c>
      <c r="J87" s="36" t="s">
        <v>1394</v>
      </c>
      <c r="K87" s="36" t="s">
        <v>1394</v>
      </c>
      <c r="L87" s="644" t="s">
        <v>1394</v>
      </c>
      <c r="M87" s="1016" t="s">
        <v>1394</v>
      </c>
      <c r="N87" s="1017"/>
      <c r="O87" s="644" t="s">
        <v>791</v>
      </c>
      <c r="P87" s="36" t="s">
        <v>1394</v>
      </c>
      <c r="Q87" s="644" t="s">
        <v>791</v>
      </c>
      <c r="R87" s="36" t="s">
        <v>1394</v>
      </c>
      <c r="S87" s="36" t="s">
        <v>1394</v>
      </c>
      <c r="T87" s="36" t="s">
        <v>1394</v>
      </c>
      <c r="U87" s="36" t="s">
        <v>1394</v>
      </c>
      <c r="V87" s="36" t="s">
        <v>1394</v>
      </c>
      <c r="W87" s="654" t="s">
        <v>1546</v>
      </c>
      <c r="X87" s="644" t="s">
        <v>791</v>
      </c>
      <c r="Y87" s="644" t="s">
        <v>791</v>
      </c>
    </row>
    <row r="88" spans="1:25" ht="27.75" customHeight="1" x14ac:dyDescent="0.25">
      <c r="A88" s="167" t="str">
        <f>'Пр 1 (произв)'!A89</f>
        <v>1.3.1.2</v>
      </c>
      <c r="B88" s="82" t="str">
        <f>'Пр 1 (произв)'!B89</f>
        <v>Приобретение дизель-генератора 30 кВт на ДЭС п.Варнек</v>
      </c>
      <c r="C88" s="526" t="str">
        <f>'Пр 1 (произв)'!C89</f>
        <v>М_ЗР.2</v>
      </c>
      <c r="D88" s="36" t="s">
        <v>1394</v>
      </c>
      <c r="E88" s="36" t="s">
        <v>1394</v>
      </c>
      <c r="F88" s="36" t="s">
        <v>1394</v>
      </c>
      <c r="G88" s="36" t="s">
        <v>1394</v>
      </c>
      <c r="H88" s="36" t="s">
        <v>1394</v>
      </c>
      <c r="I88" s="36" t="s">
        <v>1394</v>
      </c>
      <c r="J88" s="36" t="s">
        <v>1394</v>
      </c>
      <c r="K88" s="36" t="s">
        <v>1394</v>
      </c>
      <c r="L88" s="644" t="s">
        <v>1394</v>
      </c>
      <c r="M88" s="1016" t="s">
        <v>1394</v>
      </c>
      <c r="N88" s="1017"/>
      <c r="O88" s="644" t="s">
        <v>791</v>
      </c>
      <c r="P88" s="36" t="s">
        <v>1394</v>
      </c>
      <c r="Q88" s="644" t="s">
        <v>791</v>
      </c>
      <c r="R88" s="36" t="s">
        <v>1394</v>
      </c>
      <c r="S88" s="36" t="s">
        <v>1394</v>
      </c>
      <c r="T88" s="36" t="s">
        <v>1394</v>
      </c>
      <c r="U88" s="36" t="s">
        <v>1394</v>
      </c>
      <c r="V88" s="36" t="s">
        <v>1394</v>
      </c>
      <c r="W88" s="654" t="s">
        <v>1546</v>
      </c>
      <c r="X88" s="644" t="s">
        <v>791</v>
      </c>
      <c r="Y88" s="644" t="s">
        <v>791</v>
      </c>
    </row>
    <row r="89" spans="1:25" ht="25.5" customHeight="1" x14ac:dyDescent="0.25">
      <c r="A89" s="167" t="str">
        <f>'Пр 1 (произв)'!A90</f>
        <v>1.3.1.3</v>
      </c>
      <c r="B89" s="82" t="str">
        <f>'Пр 1 (произв)'!B90</f>
        <v>Приобретение дизель-генератоа 60 кВт на ДЭС п.Варнек</v>
      </c>
      <c r="C89" s="526" t="str">
        <f>'Пр 1 (произв)'!C90</f>
        <v>М_ЗР.3</v>
      </c>
      <c r="D89" s="36" t="s">
        <v>1394</v>
      </c>
      <c r="E89" s="36" t="s">
        <v>1394</v>
      </c>
      <c r="F89" s="36" t="s">
        <v>1394</v>
      </c>
      <c r="G89" s="36" t="s">
        <v>1394</v>
      </c>
      <c r="H89" s="36" t="s">
        <v>1394</v>
      </c>
      <c r="I89" s="36" t="s">
        <v>1394</v>
      </c>
      <c r="J89" s="36" t="s">
        <v>1394</v>
      </c>
      <c r="K89" s="36" t="s">
        <v>1394</v>
      </c>
      <c r="L89" s="644" t="s">
        <v>1394</v>
      </c>
      <c r="M89" s="1016" t="s">
        <v>1394</v>
      </c>
      <c r="N89" s="1017"/>
      <c r="O89" s="644" t="s">
        <v>791</v>
      </c>
      <c r="P89" s="36" t="s">
        <v>1394</v>
      </c>
      <c r="Q89" s="644" t="s">
        <v>791</v>
      </c>
      <c r="R89" s="36" t="s">
        <v>1394</v>
      </c>
      <c r="S89" s="36" t="s">
        <v>1394</v>
      </c>
      <c r="T89" s="36" t="s">
        <v>1394</v>
      </c>
      <c r="U89" s="36" t="s">
        <v>1394</v>
      </c>
      <c r="V89" s="36" t="s">
        <v>1394</v>
      </c>
      <c r="W89" s="654" t="s">
        <v>1546</v>
      </c>
      <c r="X89" s="644" t="s">
        <v>791</v>
      </c>
      <c r="Y89" s="644" t="s">
        <v>791</v>
      </c>
    </row>
    <row r="90" spans="1:25" ht="30.75" customHeight="1" x14ac:dyDescent="0.25">
      <c r="A90" s="167" t="str">
        <f>'Пр 1 (произв)'!A91</f>
        <v>1.3.1.4</v>
      </c>
      <c r="B90" s="82" t="str">
        <f>'Пр 1 (произв)'!B91</f>
        <v>Приобретение 2-х дизель-генераторов 200 кВт на ДЭС п. Каратайка</v>
      </c>
      <c r="C90" s="526" t="str">
        <f>'Пр 1 (произв)'!C91</f>
        <v>М_ЗР.4</v>
      </c>
      <c r="D90" s="36" t="s">
        <v>1394</v>
      </c>
      <c r="E90" s="36" t="s">
        <v>1394</v>
      </c>
      <c r="F90" s="36" t="s">
        <v>1394</v>
      </c>
      <c r="G90" s="36" t="s">
        <v>1394</v>
      </c>
      <c r="H90" s="36" t="s">
        <v>1394</v>
      </c>
      <c r="I90" s="36" t="s">
        <v>1394</v>
      </c>
      <c r="J90" s="36" t="s">
        <v>1394</v>
      </c>
      <c r="K90" s="36" t="s">
        <v>1394</v>
      </c>
      <c r="L90" s="644" t="s">
        <v>1394</v>
      </c>
      <c r="M90" s="1016" t="s">
        <v>1394</v>
      </c>
      <c r="N90" s="1017"/>
      <c r="O90" s="644" t="s">
        <v>791</v>
      </c>
      <c r="P90" s="36" t="s">
        <v>1394</v>
      </c>
      <c r="Q90" s="644" t="s">
        <v>791</v>
      </c>
      <c r="R90" s="36" t="s">
        <v>1394</v>
      </c>
      <c r="S90" s="36" t="s">
        <v>1394</v>
      </c>
      <c r="T90" s="36" t="s">
        <v>1394</v>
      </c>
      <c r="U90" s="36" t="s">
        <v>1394</v>
      </c>
      <c r="V90" s="36" t="s">
        <v>1394</v>
      </c>
      <c r="W90" s="654" t="s">
        <v>1546</v>
      </c>
      <c r="X90" s="644" t="s">
        <v>791</v>
      </c>
      <c r="Y90" s="644" t="s">
        <v>791</v>
      </c>
    </row>
    <row r="91" spans="1:25" ht="29.25" customHeight="1" x14ac:dyDescent="0.25">
      <c r="A91" s="167" t="str">
        <f>'Пр 1 (произв)'!A92</f>
        <v>1.3.1.5</v>
      </c>
      <c r="B91" s="82" t="str">
        <f>'Пр 1 (произв)'!B92</f>
        <v>Приобретение 2-х  дизель-генераторов 60 кВт на ДЭС д.Вижас</v>
      </c>
      <c r="C91" s="526" t="str">
        <f>'Пр 1 (произв)'!C92</f>
        <v>М_ЗР.5</v>
      </c>
      <c r="D91" s="36" t="s">
        <v>1394</v>
      </c>
      <c r="E91" s="36" t="s">
        <v>1394</v>
      </c>
      <c r="F91" s="36" t="s">
        <v>1394</v>
      </c>
      <c r="G91" s="36" t="s">
        <v>1394</v>
      </c>
      <c r="H91" s="36" t="s">
        <v>1394</v>
      </c>
      <c r="I91" s="36" t="s">
        <v>1394</v>
      </c>
      <c r="J91" s="36" t="s">
        <v>1394</v>
      </c>
      <c r="K91" s="36" t="s">
        <v>1394</v>
      </c>
      <c r="L91" s="644" t="s">
        <v>1394</v>
      </c>
      <c r="M91" s="1016" t="s">
        <v>1394</v>
      </c>
      <c r="N91" s="1017"/>
      <c r="O91" s="644" t="s">
        <v>791</v>
      </c>
      <c r="P91" s="36" t="s">
        <v>1394</v>
      </c>
      <c r="Q91" s="644" t="s">
        <v>791</v>
      </c>
      <c r="R91" s="36" t="s">
        <v>1394</v>
      </c>
      <c r="S91" s="36" t="s">
        <v>1394</v>
      </c>
      <c r="T91" s="36" t="s">
        <v>1394</v>
      </c>
      <c r="U91" s="36" t="s">
        <v>1394</v>
      </c>
      <c r="V91" s="36" t="s">
        <v>1394</v>
      </c>
      <c r="W91" s="654" t="s">
        <v>1546</v>
      </c>
      <c r="X91" s="644" t="s">
        <v>791</v>
      </c>
      <c r="Y91" s="644" t="s">
        <v>791</v>
      </c>
    </row>
    <row r="92" spans="1:25" ht="30.75" customHeight="1" x14ac:dyDescent="0.25">
      <c r="A92" s="167" t="str">
        <f>'Пр 1 (произв)'!A93</f>
        <v>1.3.1.6</v>
      </c>
      <c r="B92" s="82" t="str">
        <f>'Пр 1 (произв)'!B93</f>
        <v>Приобретение дизель-генератора 30 кВт на ДЭС д.Белушье</v>
      </c>
      <c r="C92" s="526" t="str">
        <f>'Пр 1 (произв)'!C93</f>
        <v>М_ЗР.6</v>
      </c>
      <c r="D92" s="36" t="s">
        <v>1394</v>
      </c>
      <c r="E92" s="36" t="s">
        <v>1394</v>
      </c>
      <c r="F92" s="36" t="s">
        <v>1394</v>
      </c>
      <c r="G92" s="36" t="s">
        <v>1394</v>
      </c>
      <c r="H92" s="36" t="s">
        <v>1394</v>
      </c>
      <c r="I92" s="36" t="s">
        <v>1394</v>
      </c>
      <c r="J92" s="36" t="s">
        <v>1394</v>
      </c>
      <c r="K92" s="36" t="s">
        <v>1394</v>
      </c>
      <c r="L92" s="644" t="s">
        <v>1394</v>
      </c>
      <c r="M92" s="1016" t="s">
        <v>1394</v>
      </c>
      <c r="N92" s="1017"/>
      <c r="O92" s="644" t="s">
        <v>791</v>
      </c>
      <c r="P92" s="36" t="s">
        <v>1394</v>
      </c>
      <c r="Q92" s="644" t="s">
        <v>791</v>
      </c>
      <c r="R92" s="36" t="s">
        <v>1394</v>
      </c>
      <c r="S92" s="36" t="s">
        <v>1394</v>
      </c>
      <c r="T92" s="36" t="s">
        <v>1394</v>
      </c>
      <c r="U92" s="36" t="s">
        <v>1394</v>
      </c>
      <c r="V92" s="36" t="s">
        <v>1394</v>
      </c>
      <c r="W92" s="654" t="s">
        <v>1546</v>
      </c>
      <c r="X92" s="644" t="s">
        <v>791</v>
      </c>
      <c r="Y92" s="644" t="s">
        <v>791</v>
      </c>
    </row>
    <row r="93" spans="1:25" ht="29.25" customHeight="1" x14ac:dyDescent="0.25">
      <c r="A93" s="167" t="str">
        <f>'Пр 1 (произв)'!A94</f>
        <v>1.3.1.7</v>
      </c>
      <c r="B93" s="82" t="str">
        <f>'Пр 1 (произв)'!B94</f>
        <v>Приобретение дизель-генератора 30 кВт на ДЭС д.Устье</v>
      </c>
      <c r="C93" s="526" t="str">
        <f>'Пр 1 (произв)'!C94</f>
        <v>М_ЗР.7</v>
      </c>
      <c r="D93" s="36" t="s">
        <v>1394</v>
      </c>
      <c r="E93" s="36" t="s">
        <v>1394</v>
      </c>
      <c r="F93" s="36" t="s">
        <v>1394</v>
      </c>
      <c r="G93" s="36" t="s">
        <v>1394</v>
      </c>
      <c r="H93" s="36" t="s">
        <v>1394</v>
      </c>
      <c r="I93" s="36" t="s">
        <v>1394</v>
      </c>
      <c r="J93" s="36" t="s">
        <v>1394</v>
      </c>
      <c r="K93" s="36" t="s">
        <v>1394</v>
      </c>
      <c r="L93" s="644" t="s">
        <v>1394</v>
      </c>
      <c r="M93" s="1016" t="s">
        <v>1394</v>
      </c>
      <c r="N93" s="1017"/>
      <c r="O93" s="644" t="s">
        <v>791</v>
      </c>
      <c r="P93" s="36" t="s">
        <v>1394</v>
      </c>
      <c r="Q93" s="644" t="s">
        <v>791</v>
      </c>
      <c r="R93" s="36" t="s">
        <v>1394</v>
      </c>
      <c r="S93" s="36" t="s">
        <v>1394</v>
      </c>
      <c r="T93" s="36" t="s">
        <v>1394</v>
      </c>
      <c r="U93" s="36" t="s">
        <v>1394</v>
      </c>
      <c r="V93" s="36" t="s">
        <v>1394</v>
      </c>
      <c r="W93" s="654" t="s">
        <v>1546</v>
      </c>
      <c r="X93" s="644" t="s">
        <v>791</v>
      </c>
      <c r="Y93" s="644" t="s">
        <v>791</v>
      </c>
    </row>
    <row r="94" spans="1:25" ht="27" customHeight="1" x14ac:dyDescent="0.25">
      <c r="A94" s="167" t="str">
        <f>'Пр 1 (произв)'!A95</f>
        <v>1.3.1.8</v>
      </c>
      <c r="B94" s="82" t="str">
        <f>'Пр 1 (произв)'!B95</f>
        <v>Приобретение дизель-генератора 30 кВт на ДЭС д.Кия</v>
      </c>
      <c r="C94" s="526" t="str">
        <f>'Пр 1 (произв)'!C95</f>
        <v>М_ЗР.8</v>
      </c>
      <c r="D94" s="36" t="s">
        <v>1394</v>
      </c>
      <c r="E94" s="36" t="s">
        <v>1394</v>
      </c>
      <c r="F94" s="36" t="s">
        <v>1394</v>
      </c>
      <c r="G94" s="36" t="s">
        <v>1394</v>
      </c>
      <c r="H94" s="36" t="s">
        <v>1394</v>
      </c>
      <c r="I94" s="36" t="s">
        <v>1394</v>
      </c>
      <c r="J94" s="36" t="s">
        <v>1394</v>
      </c>
      <c r="K94" s="36" t="s">
        <v>1394</v>
      </c>
      <c r="L94" s="644" t="s">
        <v>1394</v>
      </c>
      <c r="M94" s="1016" t="s">
        <v>1394</v>
      </c>
      <c r="N94" s="1017"/>
      <c r="O94" s="644" t="s">
        <v>791</v>
      </c>
      <c r="P94" s="36" t="s">
        <v>1394</v>
      </c>
      <c r="Q94" s="644" t="s">
        <v>791</v>
      </c>
      <c r="R94" s="36" t="s">
        <v>1394</v>
      </c>
      <c r="S94" s="36" t="s">
        <v>1394</v>
      </c>
      <c r="T94" s="36" t="s">
        <v>1394</v>
      </c>
      <c r="U94" s="36" t="s">
        <v>1394</v>
      </c>
      <c r="V94" s="36" t="s">
        <v>1394</v>
      </c>
      <c r="W94" s="654" t="s">
        <v>1546</v>
      </c>
      <c r="X94" s="644" t="s">
        <v>791</v>
      </c>
      <c r="Y94" s="644" t="s">
        <v>791</v>
      </c>
    </row>
    <row r="95" spans="1:25" ht="30.75" customHeight="1" x14ac:dyDescent="0.25">
      <c r="A95" s="167" t="str">
        <f>'Пр 1 (произв)'!A96</f>
        <v>1.3.1.9</v>
      </c>
      <c r="B95" s="82" t="str">
        <f>'Пр 1 (произв)'!B96</f>
        <v>Приобретение дизель-генератора 30 кВт на ДЭС д.Чижа</v>
      </c>
      <c r="C95" s="526" t="str">
        <f>'Пр 1 (произв)'!C96</f>
        <v>М_ЗР.9</v>
      </c>
      <c r="D95" s="36" t="s">
        <v>1394</v>
      </c>
      <c r="E95" s="36" t="s">
        <v>1394</v>
      </c>
      <c r="F95" s="36" t="s">
        <v>1394</v>
      </c>
      <c r="G95" s="36" t="s">
        <v>1394</v>
      </c>
      <c r="H95" s="36" t="s">
        <v>1394</v>
      </c>
      <c r="I95" s="36" t="s">
        <v>1394</v>
      </c>
      <c r="J95" s="36" t="s">
        <v>1394</v>
      </c>
      <c r="K95" s="36" t="s">
        <v>1394</v>
      </c>
      <c r="L95" s="644" t="s">
        <v>1394</v>
      </c>
      <c r="M95" s="1016" t="s">
        <v>1394</v>
      </c>
      <c r="N95" s="1017"/>
      <c r="O95" s="644" t="s">
        <v>791</v>
      </c>
      <c r="P95" s="36" t="s">
        <v>1394</v>
      </c>
      <c r="Q95" s="644" t="s">
        <v>791</v>
      </c>
      <c r="R95" s="36" t="s">
        <v>1394</v>
      </c>
      <c r="S95" s="36" t="s">
        <v>1394</v>
      </c>
      <c r="T95" s="36" t="s">
        <v>1394</v>
      </c>
      <c r="U95" s="36" t="s">
        <v>1394</v>
      </c>
      <c r="V95" s="36" t="s">
        <v>1394</v>
      </c>
      <c r="W95" s="654" t="s">
        <v>1546</v>
      </c>
      <c r="X95" s="644" t="s">
        <v>791</v>
      </c>
      <c r="Y95" s="644" t="s">
        <v>791</v>
      </c>
    </row>
    <row r="96" spans="1:25" ht="31.5" customHeight="1" x14ac:dyDescent="0.25">
      <c r="A96" s="167" t="str">
        <f>'Пр 1 (произв)'!A97</f>
        <v>1.3.1.10</v>
      </c>
      <c r="B96" s="82" t="str">
        <f>'Пр 1 (произв)'!B97</f>
        <v>Приобретение дизель-генератора 60 кВт на ДЭС д.Чижа</v>
      </c>
      <c r="C96" s="526" t="str">
        <f>'Пр 1 (произв)'!C97</f>
        <v>М_ЗР.10</v>
      </c>
      <c r="D96" s="36" t="s">
        <v>1394</v>
      </c>
      <c r="E96" s="36" t="s">
        <v>1394</v>
      </c>
      <c r="F96" s="36" t="s">
        <v>1394</v>
      </c>
      <c r="G96" s="36" t="s">
        <v>1394</v>
      </c>
      <c r="H96" s="36" t="s">
        <v>1394</v>
      </c>
      <c r="I96" s="36" t="s">
        <v>1394</v>
      </c>
      <c r="J96" s="36" t="s">
        <v>1394</v>
      </c>
      <c r="K96" s="36" t="s">
        <v>1394</v>
      </c>
      <c r="L96" s="644" t="s">
        <v>1394</v>
      </c>
      <c r="M96" s="1016" t="s">
        <v>1394</v>
      </c>
      <c r="N96" s="1017"/>
      <c r="O96" s="644" t="s">
        <v>791</v>
      </c>
      <c r="P96" s="36" t="s">
        <v>1394</v>
      </c>
      <c r="Q96" s="644" t="s">
        <v>791</v>
      </c>
      <c r="R96" s="36" t="s">
        <v>1394</v>
      </c>
      <c r="S96" s="36" t="s">
        <v>1394</v>
      </c>
      <c r="T96" s="36" t="s">
        <v>1394</v>
      </c>
      <c r="U96" s="36" t="s">
        <v>1394</v>
      </c>
      <c r="V96" s="36" t="s">
        <v>1394</v>
      </c>
      <c r="W96" s="654" t="s">
        <v>1546</v>
      </c>
      <c r="X96" s="644" t="s">
        <v>791</v>
      </c>
      <c r="Y96" s="644" t="s">
        <v>791</v>
      </c>
    </row>
    <row r="97" spans="1:25" ht="33" customHeight="1" x14ac:dyDescent="0.25">
      <c r="A97" s="167" t="str">
        <f>'Пр 1 (произв)'!A98</f>
        <v>1.3.1.11</v>
      </c>
      <c r="B97" s="82" t="str">
        <f>'Пр 1 (произв)'!B98</f>
        <v>Приобретение 2-х дизель-генератов 30 кВт на ДЭС д.Волонга</v>
      </c>
      <c r="C97" s="526" t="str">
        <f>'Пр 1 (произв)'!C98</f>
        <v>М_ЗР.11</v>
      </c>
      <c r="D97" s="36" t="s">
        <v>1394</v>
      </c>
      <c r="E97" s="36" t="s">
        <v>1394</v>
      </c>
      <c r="F97" s="36" t="s">
        <v>1394</v>
      </c>
      <c r="G97" s="36" t="s">
        <v>1394</v>
      </c>
      <c r="H97" s="36" t="s">
        <v>1394</v>
      </c>
      <c r="I97" s="36" t="s">
        <v>1394</v>
      </c>
      <c r="J97" s="36" t="s">
        <v>1394</v>
      </c>
      <c r="K97" s="36" t="s">
        <v>1394</v>
      </c>
      <c r="L97" s="644" t="s">
        <v>1394</v>
      </c>
      <c r="M97" s="1016" t="s">
        <v>1394</v>
      </c>
      <c r="N97" s="1017"/>
      <c r="O97" s="644" t="s">
        <v>791</v>
      </c>
      <c r="P97" s="36" t="s">
        <v>1394</v>
      </c>
      <c r="Q97" s="644" t="s">
        <v>791</v>
      </c>
      <c r="R97" s="36" t="s">
        <v>1394</v>
      </c>
      <c r="S97" s="36" t="s">
        <v>1394</v>
      </c>
      <c r="T97" s="36" t="s">
        <v>1394</v>
      </c>
      <c r="U97" s="36" t="s">
        <v>1394</v>
      </c>
      <c r="V97" s="36" t="s">
        <v>1394</v>
      </c>
      <c r="W97" s="654" t="s">
        <v>1546</v>
      </c>
      <c r="X97" s="644" t="s">
        <v>791</v>
      </c>
      <c r="Y97" s="644" t="s">
        <v>791</v>
      </c>
    </row>
    <row r="98" spans="1:25" ht="22.5" customHeight="1" x14ac:dyDescent="0.25">
      <c r="A98" s="167" t="str">
        <f>'Пр 1 (произв)'!A99</f>
        <v>1.3.1.12</v>
      </c>
      <c r="B98" s="82" t="str">
        <f>'Пр 1 (произв)'!B99</f>
        <v>Приобретение дизель-генератора 60 кВт на ДЭС д.Куя</v>
      </c>
      <c r="C98" s="526" t="str">
        <f>'Пр 1 (произв)'!C99</f>
        <v>М_ЗР.12</v>
      </c>
      <c r="D98" s="36" t="s">
        <v>1394</v>
      </c>
      <c r="E98" s="36" t="s">
        <v>1394</v>
      </c>
      <c r="F98" s="36" t="s">
        <v>1394</v>
      </c>
      <c r="G98" s="36" t="s">
        <v>1394</v>
      </c>
      <c r="H98" s="36" t="s">
        <v>1394</v>
      </c>
      <c r="I98" s="36" t="s">
        <v>1394</v>
      </c>
      <c r="J98" s="36" t="s">
        <v>1394</v>
      </c>
      <c r="K98" s="36" t="s">
        <v>1394</v>
      </c>
      <c r="L98" s="644" t="s">
        <v>1394</v>
      </c>
      <c r="M98" s="1016" t="s">
        <v>1394</v>
      </c>
      <c r="N98" s="1017"/>
      <c r="O98" s="644" t="s">
        <v>791</v>
      </c>
      <c r="P98" s="36" t="s">
        <v>1394</v>
      </c>
      <c r="Q98" s="644" t="s">
        <v>791</v>
      </c>
      <c r="R98" s="36" t="s">
        <v>1394</v>
      </c>
      <c r="S98" s="36" t="s">
        <v>1394</v>
      </c>
      <c r="T98" s="36" t="s">
        <v>1394</v>
      </c>
      <c r="U98" s="36" t="s">
        <v>1394</v>
      </c>
      <c r="V98" s="36" t="s">
        <v>1394</v>
      </c>
      <c r="W98" s="654" t="s">
        <v>1546</v>
      </c>
      <c r="X98" s="644" t="s">
        <v>791</v>
      </c>
      <c r="Y98" s="644" t="s">
        <v>791</v>
      </c>
    </row>
    <row r="99" spans="1:25" ht="30.75" customHeight="1" x14ac:dyDescent="0.25">
      <c r="A99" s="167" t="str">
        <f>'Пр 1 (произв)'!A100</f>
        <v>1.3.1.13</v>
      </c>
      <c r="B99" s="82" t="str">
        <f>'Пр 1 (произв)'!B100</f>
        <v>Приобретение дизель-генератора АД-200 в кол-ве 2-х единиц на ДЭС п. Нельмин-Нос</v>
      </c>
      <c r="C99" s="526" t="str">
        <f>'Пр 1 (произв)'!C100</f>
        <v>М_ЗР.13</v>
      </c>
      <c r="D99" s="36" t="s">
        <v>1394</v>
      </c>
      <c r="E99" s="36" t="s">
        <v>1394</v>
      </c>
      <c r="F99" s="36" t="s">
        <v>1394</v>
      </c>
      <c r="G99" s="36" t="s">
        <v>1394</v>
      </c>
      <c r="H99" s="36" t="s">
        <v>1394</v>
      </c>
      <c r="I99" s="36" t="s">
        <v>1394</v>
      </c>
      <c r="J99" s="36" t="s">
        <v>1394</v>
      </c>
      <c r="K99" s="36" t="s">
        <v>1394</v>
      </c>
      <c r="L99" s="644" t="s">
        <v>1394</v>
      </c>
      <c r="M99" s="1016" t="s">
        <v>1394</v>
      </c>
      <c r="N99" s="1017"/>
      <c r="O99" s="644" t="s">
        <v>791</v>
      </c>
      <c r="P99" s="36" t="s">
        <v>1394</v>
      </c>
      <c r="Q99" s="644" t="s">
        <v>791</v>
      </c>
      <c r="R99" s="36" t="s">
        <v>1394</v>
      </c>
      <c r="S99" s="36" t="s">
        <v>1394</v>
      </c>
      <c r="T99" s="36" t="s">
        <v>1394</v>
      </c>
      <c r="U99" s="36" t="s">
        <v>1394</v>
      </c>
      <c r="V99" s="36" t="s">
        <v>1394</v>
      </c>
      <c r="W99" s="654" t="s">
        <v>1546</v>
      </c>
      <c r="X99" s="644" t="s">
        <v>791</v>
      </c>
      <c r="Y99" s="644" t="s">
        <v>791</v>
      </c>
    </row>
    <row r="100" spans="1:25" ht="33" customHeight="1" x14ac:dyDescent="0.25">
      <c r="A100" s="167" t="str">
        <f>'Пр 1 (произв)'!A101</f>
        <v>1.3.1.14</v>
      </c>
      <c r="B100" s="82" t="str">
        <f>'Пр 1 (произв)'!B101</f>
        <v>Приобретение 2-х дизель-генераторов 315 кВт на ДЭС п.Хорей-Вер</v>
      </c>
      <c r="C100" s="526" t="str">
        <f>'Пр 1 (произв)'!C101</f>
        <v>М_ЗР.14</v>
      </c>
      <c r="D100" s="36" t="s">
        <v>1394</v>
      </c>
      <c r="E100" s="36" t="s">
        <v>1394</v>
      </c>
      <c r="F100" s="36" t="s">
        <v>1394</v>
      </c>
      <c r="G100" s="36" t="s">
        <v>1394</v>
      </c>
      <c r="H100" s="36" t="s">
        <v>1394</v>
      </c>
      <c r="I100" s="36" t="s">
        <v>1394</v>
      </c>
      <c r="J100" s="36" t="s">
        <v>1394</v>
      </c>
      <c r="K100" s="36" t="s">
        <v>1394</v>
      </c>
      <c r="L100" s="644" t="s">
        <v>1394</v>
      </c>
      <c r="M100" s="1016" t="s">
        <v>1394</v>
      </c>
      <c r="N100" s="1017"/>
      <c r="O100" s="644" t="s">
        <v>791</v>
      </c>
      <c r="P100" s="36" t="s">
        <v>1394</v>
      </c>
      <c r="Q100" s="644" t="s">
        <v>791</v>
      </c>
      <c r="R100" s="36" t="s">
        <v>1394</v>
      </c>
      <c r="S100" s="36" t="s">
        <v>1394</v>
      </c>
      <c r="T100" s="36" t="s">
        <v>1394</v>
      </c>
      <c r="U100" s="36" t="s">
        <v>1394</v>
      </c>
      <c r="V100" s="36" t="s">
        <v>1394</v>
      </c>
      <c r="W100" s="654" t="s">
        <v>1546</v>
      </c>
      <c r="X100" s="644" t="s">
        <v>791</v>
      </c>
      <c r="Y100" s="644" t="s">
        <v>791</v>
      </c>
    </row>
    <row r="101" spans="1:25" hidden="1" outlineLevel="1" x14ac:dyDescent="0.25">
      <c r="A101" s="167">
        <f>'Пр 1 (произв)'!A102</f>
        <v>0</v>
      </c>
      <c r="B101" s="82">
        <f>'Пр 1 (произв)'!B102</f>
        <v>0</v>
      </c>
      <c r="C101" s="526">
        <f>'Пр 1 (произв)'!C102</f>
        <v>0</v>
      </c>
      <c r="D101" s="36" t="s">
        <v>1394</v>
      </c>
      <c r="E101" s="36" t="s">
        <v>1394</v>
      </c>
      <c r="F101" s="36" t="s">
        <v>1394</v>
      </c>
      <c r="G101" s="36" t="s">
        <v>1394</v>
      </c>
      <c r="H101" s="36" t="s">
        <v>1394</v>
      </c>
      <c r="I101" s="36" t="s">
        <v>1394</v>
      </c>
      <c r="J101" s="36" t="s">
        <v>1394</v>
      </c>
      <c r="K101" s="36" t="s">
        <v>1394</v>
      </c>
      <c r="L101" s="36" t="s">
        <v>1394</v>
      </c>
      <c r="M101" s="1016" t="s">
        <v>1394</v>
      </c>
      <c r="N101" s="1017"/>
      <c r="O101" s="36" t="s">
        <v>1394</v>
      </c>
      <c r="P101" s="36" t="s">
        <v>1394</v>
      </c>
      <c r="Q101" s="36" t="s">
        <v>1394</v>
      </c>
      <c r="R101" s="36" t="s">
        <v>1394</v>
      </c>
      <c r="S101" s="36" t="s">
        <v>1394</v>
      </c>
      <c r="T101" s="36" t="s">
        <v>1394</v>
      </c>
      <c r="U101" s="36" t="s">
        <v>1394</v>
      </c>
      <c r="V101" s="36" t="s">
        <v>1394</v>
      </c>
      <c r="W101" s="36" t="s">
        <v>1394</v>
      </c>
      <c r="X101" s="36" t="s">
        <v>1394</v>
      </c>
      <c r="Y101" s="36" t="s">
        <v>1394</v>
      </c>
    </row>
    <row r="102" spans="1:25" hidden="1" outlineLevel="1" x14ac:dyDescent="0.25">
      <c r="A102" s="167">
        <f>'Пр 1 (произв)'!A103</f>
        <v>0</v>
      </c>
      <c r="B102" s="82">
        <f>'Пр 1 (произв)'!B103</f>
        <v>0</v>
      </c>
      <c r="C102" s="526">
        <f>'Пр 1 (произв)'!C103</f>
        <v>0</v>
      </c>
      <c r="D102" s="36" t="s">
        <v>1394</v>
      </c>
      <c r="E102" s="36" t="s">
        <v>1394</v>
      </c>
      <c r="F102" s="36" t="s">
        <v>1394</v>
      </c>
      <c r="G102" s="36" t="s">
        <v>1394</v>
      </c>
      <c r="H102" s="36" t="s">
        <v>1394</v>
      </c>
      <c r="I102" s="36" t="s">
        <v>1394</v>
      </c>
      <c r="J102" s="36" t="s">
        <v>1394</v>
      </c>
      <c r="K102" s="36" t="s">
        <v>1394</v>
      </c>
      <c r="L102" s="36" t="s">
        <v>1394</v>
      </c>
      <c r="M102" s="1016" t="s">
        <v>1394</v>
      </c>
      <c r="N102" s="1017"/>
      <c r="O102" s="36" t="s">
        <v>1394</v>
      </c>
      <c r="P102" s="36" t="s">
        <v>1394</v>
      </c>
      <c r="Q102" s="36" t="s">
        <v>1394</v>
      </c>
      <c r="R102" s="36" t="s">
        <v>1394</v>
      </c>
      <c r="S102" s="36" t="s">
        <v>1394</v>
      </c>
      <c r="T102" s="36" t="s">
        <v>1394</v>
      </c>
      <c r="U102" s="36" t="s">
        <v>1394</v>
      </c>
      <c r="V102" s="36" t="s">
        <v>1394</v>
      </c>
      <c r="W102" s="36" t="s">
        <v>1394</v>
      </c>
      <c r="X102" s="36" t="s">
        <v>1394</v>
      </c>
      <c r="Y102" s="36" t="s">
        <v>1394</v>
      </c>
    </row>
    <row r="103" spans="1:25" ht="21" hidden="1" outlineLevel="1" x14ac:dyDescent="0.25">
      <c r="A103" s="167" t="str">
        <f>'Пр 1 (произв)'!A104</f>
        <v>1.3.1</v>
      </c>
      <c r="B103" s="82" t="str">
        <f>'Пр 1 (произв)'!B104</f>
        <v>Наименование инвестиционного проекта</v>
      </c>
      <c r="C103" s="526">
        <f>'Пр 1 (произв)'!C104</f>
        <v>0</v>
      </c>
      <c r="D103" s="36" t="s">
        <v>1394</v>
      </c>
      <c r="E103" s="36" t="s">
        <v>1394</v>
      </c>
      <c r="F103" s="36" t="s">
        <v>1394</v>
      </c>
      <c r="G103" s="36" t="s">
        <v>1394</v>
      </c>
      <c r="H103" s="36" t="s">
        <v>1394</v>
      </c>
      <c r="I103" s="36" t="s">
        <v>1394</v>
      </c>
      <c r="J103" s="36" t="s">
        <v>1394</v>
      </c>
      <c r="K103" s="36" t="s">
        <v>1394</v>
      </c>
      <c r="L103" s="36" t="s">
        <v>1394</v>
      </c>
      <c r="M103" s="1016" t="s">
        <v>1394</v>
      </c>
      <c r="N103" s="1017"/>
      <c r="O103" s="36" t="s">
        <v>1394</v>
      </c>
      <c r="P103" s="36" t="s">
        <v>1394</v>
      </c>
      <c r="Q103" s="36" t="s">
        <v>1394</v>
      </c>
      <c r="R103" s="36" t="s">
        <v>1394</v>
      </c>
      <c r="S103" s="36" t="s">
        <v>1394</v>
      </c>
      <c r="T103" s="36" t="s">
        <v>1394</v>
      </c>
      <c r="U103" s="36" t="s">
        <v>1394</v>
      </c>
      <c r="V103" s="36" t="s">
        <v>1394</v>
      </c>
      <c r="W103" s="36" t="s">
        <v>1394</v>
      </c>
      <c r="X103" s="36" t="s">
        <v>1394</v>
      </c>
      <c r="Y103" s="36" t="s">
        <v>1394</v>
      </c>
    </row>
    <row r="104" spans="1:25" hidden="1" outlineLevel="1" x14ac:dyDescent="0.25">
      <c r="A104" s="167" t="str">
        <f>'Пр 1 (произв)'!A105</f>
        <v>...</v>
      </c>
      <c r="B104" s="82" t="str">
        <f>'Пр 1 (произв)'!B105</f>
        <v>...</v>
      </c>
      <c r="C104" s="526">
        <f>'Пр 1 (произв)'!C105</f>
        <v>0</v>
      </c>
      <c r="D104" s="36" t="s">
        <v>1394</v>
      </c>
      <c r="E104" s="36" t="s">
        <v>1394</v>
      </c>
      <c r="F104" s="36" t="s">
        <v>1394</v>
      </c>
      <c r="G104" s="36" t="s">
        <v>1394</v>
      </c>
      <c r="H104" s="36" t="s">
        <v>1394</v>
      </c>
      <c r="I104" s="36" t="s">
        <v>1394</v>
      </c>
      <c r="J104" s="36" t="s">
        <v>1394</v>
      </c>
      <c r="K104" s="36" t="s">
        <v>1394</v>
      </c>
      <c r="L104" s="36" t="s">
        <v>1394</v>
      </c>
      <c r="M104" s="1016" t="s">
        <v>1394</v>
      </c>
      <c r="N104" s="1017"/>
      <c r="O104" s="36" t="s">
        <v>1394</v>
      </c>
      <c r="P104" s="36" t="s">
        <v>1394</v>
      </c>
      <c r="Q104" s="36" t="s">
        <v>1394</v>
      </c>
      <c r="R104" s="36" t="s">
        <v>1394</v>
      </c>
      <c r="S104" s="36" t="s">
        <v>1394</v>
      </c>
      <c r="T104" s="36" t="s">
        <v>1394</v>
      </c>
      <c r="U104" s="36" t="s">
        <v>1394</v>
      </c>
      <c r="V104" s="36" t="s">
        <v>1394</v>
      </c>
      <c r="W104" s="36" t="s">
        <v>1394</v>
      </c>
      <c r="X104" s="36" t="s">
        <v>1394</v>
      </c>
      <c r="Y104" s="36" t="s">
        <v>1394</v>
      </c>
    </row>
    <row r="105" spans="1:25" ht="31.5" collapsed="1" x14ac:dyDescent="0.25">
      <c r="A105" s="167" t="str">
        <f>'Пр 1 (произв)'!A106</f>
        <v>1.3.2</v>
      </c>
      <c r="B105" s="82" t="str">
        <f>'Пр 1 (произв)'!B106</f>
        <v>Модернизация, техническое перевооружение котельных, всего, в том числе:</v>
      </c>
      <c r="C105" s="526" t="str">
        <f>'Пр 1 (произв)'!C106</f>
        <v>Г</v>
      </c>
      <c r="D105" s="36" t="s">
        <v>1394</v>
      </c>
      <c r="E105" s="36" t="s">
        <v>1394</v>
      </c>
      <c r="F105" s="36" t="s">
        <v>1394</v>
      </c>
      <c r="G105" s="36" t="s">
        <v>1394</v>
      </c>
      <c r="H105" s="36" t="s">
        <v>1394</v>
      </c>
      <c r="I105" s="36" t="s">
        <v>1394</v>
      </c>
      <c r="J105" s="36" t="s">
        <v>1394</v>
      </c>
      <c r="K105" s="36" t="s">
        <v>1394</v>
      </c>
      <c r="L105" s="36" t="s">
        <v>1394</v>
      </c>
      <c r="M105" s="1016" t="s">
        <v>1394</v>
      </c>
      <c r="N105" s="1017"/>
      <c r="O105" s="36" t="s">
        <v>1394</v>
      </c>
      <c r="P105" s="36" t="s">
        <v>1394</v>
      </c>
      <c r="Q105" s="36" t="s">
        <v>1394</v>
      </c>
      <c r="R105" s="36" t="s">
        <v>1394</v>
      </c>
      <c r="S105" s="36" t="s">
        <v>1394</v>
      </c>
      <c r="T105" s="36" t="s">
        <v>1394</v>
      </c>
      <c r="U105" s="36" t="s">
        <v>1394</v>
      </c>
      <c r="V105" s="36" t="s">
        <v>1394</v>
      </c>
      <c r="W105" s="36" t="s">
        <v>1394</v>
      </c>
      <c r="X105" s="36" t="s">
        <v>1394</v>
      </c>
      <c r="Y105" s="36" t="s">
        <v>1394</v>
      </c>
    </row>
    <row r="106" spans="1:25" ht="21" hidden="1" outlineLevel="1" x14ac:dyDescent="0.25">
      <c r="A106" s="167" t="str">
        <f>'Пр 1 (произв)'!A107</f>
        <v>1.3.2</v>
      </c>
      <c r="B106" s="82" t="str">
        <f>'Пр 1 (произв)'!B107</f>
        <v>Наименование инвестиционного проекта</v>
      </c>
      <c r="C106" s="526">
        <f>'Пр 1 (произв)'!C107</f>
        <v>0</v>
      </c>
      <c r="D106" s="36" t="s">
        <v>1394</v>
      </c>
      <c r="E106" s="36" t="s">
        <v>1394</v>
      </c>
      <c r="F106" s="36" t="s">
        <v>1394</v>
      </c>
      <c r="G106" s="36" t="s">
        <v>1394</v>
      </c>
      <c r="H106" s="36" t="s">
        <v>1394</v>
      </c>
      <c r="I106" s="36" t="s">
        <v>1394</v>
      </c>
      <c r="J106" s="36" t="s">
        <v>1394</v>
      </c>
      <c r="K106" s="36" t="s">
        <v>1394</v>
      </c>
      <c r="L106" s="36" t="s">
        <v>1394</v>
      </c>
      <c r="M106" s="1016" t="s">
        <v>1394</v>
      </c>
      <c r="N106" s="1017"/>
      <c r="O106" s="36" t="s">
        <v>1394</v>
      </c>
      <c r="P106" s="36" t="s">
        <v>1394</v>
      </c>
      <c r="Q106" s="36" t="s">
        <v>1394</v>
      </c>
      <c r="R106" s="36" t="s">
        <v>1394</v>
      </c>
      <c r="S106" s="36" t="s">
        <v>1394</v>
      </c>
      <c r="T106" s="36" t="s">
        <v>1394</v>
      </c>
      <c r="U106" s="36" t="s">
        <v>1394</v>
      </c>
      <c r="V106" s="36" t="s">
        <v>1394</v>
      </c>
      <c r="W106" s="36" t="s">
        <v>1394</v>
      </c>
      <c r="X106" s="36" t="s">
        <v>1394</v>
      </c>
      <c r="Y106" s="36" t="s">
        <v>1394</v>
      </c>
    </row>
    <row r="107" spans="1:25" ht="21" hidden="1" outlineLevel="1" x14ac:dyDescent="0.25">
      <c r="A107" s="167" t="str">
        <f>'Пр 1 (произв)'!A108</f>
        <v>1.3.2</v>
      </c>
      <c r="B107" s="82" t="str">
        <f>'Пр 1 (произв)'!B108</f>
        <v>Наименование инвестиционного проекта</v>
      </c>
      <c r="C107" s="526">
        <f>'Пр 1 (произв)'!C108</f>
        <v>0</v>
      </c>
      <c r="D107" s="36" t="s">
        <v>1394</v>
      </c>
      <c r="E107" s="36" t="s">
        <v>1394</v>
      </c>
      <c r="F107" s="36" t="s">
        <v>1394</v>
      </c>
      <c r="G107" s="36" t="s">
        <v>1394</v>
      </c>
      <c r="H107" s="36" t="s">
        <v>1394</v>
      </c>
      <c r="I107" s="36" t="s">
        <v>1394</v>
      </c>
      <c r="J107" s="36" t="s">
        <v>1394</v>
      </c>
      <c r="K107" s="36" t="s">
        <v>1394</v>
      </c>
      <c r="L107" s="36" t="s">
        <v>1394</v>
      </c>
      <c r="M107" s="1016" t="s">
        <v>1394</v>
      </c>
      <c r="N107" s="1017"/>
      <c r="O107" s="36" t="s">
        <v>1394</v>
      </c>
      <c r="P107" s="36" t="s">
        <v>1394</v>
      </c>
      <c r="Q107" s="36" t="s">
        <v>1394</v>
      </c>
      <c r="R107" s="36" t="s">
        <v>1394</v>
      </c>
      <c r="S107" s="36" t="s">
        <v>1394</v>
      </c>
      <c r="T107" s="36" t="s">
        <v>1394</v>
      </c>
      <c r="U107" s="36" t="s">
        <v>1394</v>
      </c>
      <c r="V107" s="36" t="s">
        <v>1394</v>
      </c>
      <c r="W107" s="36" t="s">
        <v>1394</v>
      </c>
      <c r="X107" s="36" t="s">
        <v>1394</v>
      </c>
      <c r="Y107" s="36" t="s">
        <v>1394</v>
      </c>
    </row>
    <row r="108" spans="1:25" hidden="1" outlineLevel="1" x14ac:dyDescent="0.25">
      <c r="A108" s="167" t="str">
        <f>'Пр 1 (произв)'!A109</f>
        <v>...</v>
      </c>
      <c r="B108" s="82" t="str">
        <f>'Пр 1 (произв)'!B109</f>
        <v>...</v>
      </c>
      <c r="C108" s="526">
        <f>'Пр 1 (произв)'!C109</f>
        <v>0</v>
      </c>
      <c r="D108" s="36" t="s">
        <v>1394</v>
      </c>
      <c r="E108" s="36" t="s">
        <v>1394</v>
      </c>
      <c r="F108" s="36" t="s">
        <v>1394</v>
      </c>
      <c r="G108" s="36" t="s">
        <v>1394</v>
      </c>
      <c r="H108" s="36" t="s">
        <v>1394</v>
      </c>
      <c r="I108" s="36" t="s">
        <v>1394</v>
      </c>
      <c r="J108" s="36" t="s">
        <v>1394</v>
      </c>
      <c r="K108" s="36" t="s">
        <v>1394</v>
      </c>
      <c r="L108" s="36" t="s">
        <v>1394</v>
      </c>
      <c r="M108" s="1016" t="s">
        <v>1394</v>
      </c>
      <c r="N108" s="1017"/>
      <c r="O108" s="36" t="s">
        <v>1394</v>
      </c>
      <c r="P108" s="36" t="s">
        <v>1394</v>
      </c>
      <c r="Q108" s="36" t="s">
        <v>1394</v>
      </c>
      <c r="R108" s="36" t="s">
        <v>1394</v>
      </c>
      <c r="S108" s="36" t="s">
        <v>1394</v>
      </c>
      <c r="T108" s="36" t="s">
        <v>1394</v>
      </c>
      <c r="U108" s="36" t="s">
        <v>1394</v>
      </c>
      <c r="V108" s="36" t="s">
        <v>1394</v>
      </c>
      <c r="W108" s="36" t="s">
        <v>1394</v>
      </c>
      <c r="X108" s="36" t="s">
        <v>1394</v>
      </c>
      <c r="Y108" s="36" t="s">
        <v>1394</v>
      </c>
    </row>
    <row r="109" spans="1:25" ht="31.5" collapsed="1" x14ac:dyDescent="0.25">
      <c r="A109" s="167" t="str">
        <f>'Пр 1 (произв)'!A110</f>
        <v>1.3.3</v>
      </c>
      <c r="B109" s="82" t="str">
        <f>'Пр 1 (произв)'!B110</f>
        <v>Модернизация, техническое перевооружение тепловых сетей, всего, в том числе:</v>
      </c>
      <c r="C109" s="526" t="str">
        <f>'Пр 1 (произв)'!C110</f>
        <v>Г</v>
      </c>
      <c r="D109" s="36" t="s">
        <v>1394</v>
      </c>
      <c r="E109" s="36" t="s">
        <v>1394</v>
      </c>
      <c r="F109" s="36" t="s">
        <v>1394</v>
      </c>
      <c r="G109" s="36" t="s">
        <v>1394</v>
      </c>
      <c r="H109" s="36" t="s">
        <v>1394</v>
      </c>
      <c r="I109" s="36" t="s">
        <v>1394</v>
      </c>
      <c r="J109" s="36" t="s">
        <v>1394</v>
      </c>
      <c r="K109" s="36" t="s">
        <v>1394</v>
      </c>
      <c r="L109" s="36" t="s">
        <v>1394</v>
      </c>
      <c r="M109" s="1016" t="s">
        <v>1394</v>
      </c>
      <c r="N109" s="1017"/>
      <c r="O109" s="36" t="s">
        <v>1394</v>
      </c>
      <c r="P109" s="36" t="s">
        <v>1394</v>
      </c>
      <c r="Q109" s="36" t="s">
        <v>1394</v>
      </c>
      <c r="R109" s="36" t="s">
        <v>1394</v>
      </c>
      <c r="S109" s="36" t="s">
        <v>1394</v>
      </c>
      <c r="T109" s="36" t="s">
        <v>1394</v>
      </c>
      <c r="U109" s="36" t="s">
        <v>1394</v>
      </c>
      <c r="V109" s="36" t="s">
        <v>1394</v>
      </c>
      <c r="W109" s="36" t="s">
        <v>1394</v>
      </c>
      <c r="X109" s="36" t="s">
        <v>1394</v>
      </c>
      <c r="Y109" s="36" t="s">
        <v>1394</v>
      </c>
    </row>
    <row r="110" spans="1:25" ht="21" hidden="1" outlineLevel="1" x14ac:dyDescent="0.25">
      <c r="A110" s="167" t="str">
        <f>'Пр 1 (произв)'!A111</f>
        <v>1.3.3</v>
      </c>
      <c r="B110" s="82" t="str">
        <f>'Пр 1 (произв)'!B111</f>
        <v>Наименование инвестиционного проекта</v>
      </c>
      <c r="C110" s="526">
        <f>'Пр 1 (произв)'!C111</f>
        <v>0</v>
      </c>
      <c r="D110" s="36" t="s">
        <v>1394</v>
      </c>
      <c r="E110" s="36" t="s">
        <v>1394</v>
      </c>
      <c r="F110" s="36" t="s">
        <v>1394</v>
      </c>
      <c r="G110" s="36" t="s">
        <v>1394</v>
      </c>
      <c r="H110" s="36" t="s">
        <v>1394</v>
      </c>
      <c r="I110" s="36" t="s">
        <v>1394</v>
      </c>
      <c r="J110" s="36" t="s">
        <v>1394</v>
      </c>
      <c r="K110" s="36" t="s">
        <v>1394</v>
      </c>
      <c r="L110" s="36" t="s">
        <v>1394</v>
      </c>
      <c r="M110" s="1016" t="s">
        <v>1394</v>
      </c>
      <c r="N110" s="1017"/>
      <c r="O110" s="36" t="s">
        <v>1394</v>
      </c>
      <c r="P110" s="36" t="s">
        <v>1394</v>
      </c>
      <c r="Q110" s="36" t="s">
        <v>1394</v>
      </c>
      <c r="R110" s="36" t="s">
        <v>1394</v>
      </c>
      <c r="S110" s="36" t="s">
        <v>1394</v>
      </c>
      <c r="T110" s="36" t="s">
        <v>1394</v>
      </c>
      <c r="U110" s="36" t="s">
        <v>1394</v>
      </c>
      <c r="V110" s="36" t="s">
        <v>1394</v>
      </c>
      <c r="W110" s="36" t="s">
        <v>1394</v>
      </c>
      <c r="X110" s="36" t="s">
        <v>1394</v>
      </c>
      <c r="Y110" s="36" t="s">
        <v>1394</v>
      </c>
    </row>
    <row r="111" spans="1:25" ht="21" hidden="1" outlineLevel="1" x14ac:dyDescent="0.25">
      <c r="A111" s="167" t="str">
        <f>'Пр 1 (произв)'!A112</f>
        <v>1.3.3</v>
      </c>
      <c r="B111" s="82" t="str">
        <f>'Пр 1 (произв)'!B112</f>
        <v>Наименование инвестиционного проекта</v>
      </c>
      <c r="C111" s="526">
        <f>'Пр 1 (произв)'!C112</f>
        <v>0</v>
      </c>
      <c r="D111" s="36" t="s">
        <v>1394</v>
      </c>
      <c r="E111" s="36" t="s">
        <v>1394</v>
      </c>
      <c r="F111" s="36" t="s">
        <v>1394</v>
      </c>
      <c r="G111" s="36" t="s">
        <v>1394</v>
      </c>
      <c r="H111" s="36" t="s">
        <v>1394</v>
      </c>
      <c r="I111" s="36" t="s">
        <v>1394</v>
      </c>
      <c r="J111" s="36" t="s">
        <v>1394</v>
      </c>
      <c r="K111" s="36" t="s">
        <v>1394</v>
      </c>
      <c r="L111" s="36" t="s">
        <v>1394</v>
      </c>
      <c r="M111" s="1016" t="s">
        <v>1394</v>
      </c>
      <c r="N111" s="1017"/>
      <c r="O111" s="36" t="s">
        <v>1394</v>
      </c>
      <c r="P111" s="36" t="s">
        <v>1394</v>
      </c>
      <c r="Q111" s="36" t="s">
        <v>1394</v>
      </c>
      <c r="R111" s="36" t="s">
        <v>1394</v>
      </c>
      <c r="S111" s="36" t="s">
        <v>1394</v>
      </c>
      <c r="T111" s="36" t="s">
        <v>1394</v>
      </c>
      <c r="U111" s="36" t="s">
        <v>1394</v>
      </c>
      <c r="V111" s="36" t="s">
        <v>1394</v>
      </c>
      <c r="W111" s="36" t="s">
        <v>1394</v>
      </c>
      <c r="X111" s="36" t="s">
        <v>1394</v>
      </c>
      <c r="Y111" s="36" t="s">
        <v>1394</v>
      </c>
    </row>
    <row r="112" spans="1:25" hidden="1" outlineLevel="1" x14ac:dyDescent="0.25">
      <c r="A112" s="167" t="str">
        <f>'Пр 1 (произв)'!A113</f>
        <v>...</v>
      </c>
      <c r="B112" s="82" t="str">
        <f>'Пр 1 (произв)'!B113</f>
        <v>...</v>
      </c>
      <c r="C112" s="526">
        <f>'Пр 1 (произв)'!C113</f>
        <v>0</v>
      </c>
      <c r="D112" s="36" t="s">
        <v>1394</v>
      </c>
      <c r="E112" s="36" t="s">
        <v>1394</v>
      </c>
      <c r="F112" s="36" t="s">
        <v>1394</v>
      </c>
      <c r="G112" s="36" t="s">
        <v>1394</v>
      </c>
      <c r="H112" s="36" t="s">
        <v>1394</v>
      </c>
      <c r="I112" s="36" t="s">
        <v>1394</v>
      </c>
      <c r="J112" s="36" t="s">
        <v>1394</v>
      </c>
      <c r="K112" s="36" t="s">
        <v>1394</v>
      </c>
      <c r="L112" s="36" t="s">
        <v>1394</v>
      </c>
      <c r="M112" s="1016" t="s">
        <v>1394</v>
      </c>
      <c r="N112" s="1017"/>
      <c r="O112" s="36" t="s">
        <v>1394</v>
      </c>
      <c r="P112" s="36" t="s">
        <v>1394</v>
      </c>
      <c r="Q112" s="36" t="s">
        <v>1394</v>
      </c>
      <c r="R112" s="36" t="s">
        <v>1394</v>
      </c>
      <c r="S112" s="36" t="s">
        <v>1394</v>
      </c>
      <c r="T112" s="36" t="s">
        <v>1394</v>
      </c>
      <c r="U112" s="36" t="s">
        <v>1394</v>
      </c>
      <c r="V112" s="36" t="s">
        <v>1394</v>
      </c>
      <c r="W112" s="36" t="s">
        <v>1394</v>
      </c>
      <c r="X112" s="36" t="s">
        <v>1394</v>
      </c>
      <c r="Y112" s="36" t="s">
        <v>1394</v>
      </c>
    </row>
    <row r="113" spans="1:25" ht="42" collapsed="1" x14ac:dyDescent="0.25">
      <c r="A113" s="167" t="str">
        <f>'Пр 1 (произв)'!A114</f>
        <v>1.3.4</v>
      </c>
      <c r="B113" s="82" t="str">
        <f>'Пр 1 (произв)'!B114</f>
        <v>Модернизация, техническое перевооружение прочих объектов основных средств, всего, в том числе:</v>
      </c>
      <c r="C113" s="526" t="str">
        <f>'Пр 1 (произв)'!C114</f>
        <v>Г</v>
      </c>
      <c r="D113" s="36" t="s">
        <v>1394</v>
      </c>
      <c r="E113" s="36" t="s">
        <v>1394</v>
      </c>
      <c r="F113" s="36" t="s">
        <v>1394</v>
      </c>
      <c r="G113" s="36" t="s">
        <v>1394</v>
      </c>
      <c r="H113" s="36" t="s">
        <v>1394</v>
      </c>
      <c r="I113" s="36" t="s">
        <v>1394</v>
      </c>
      <c r="J113" s="36" t="s">
        <v>1394</v>
      </c>
      <c r="K113" s="36" t="s">
        <v>1394</v>
      </c>
      <c r="L113" s="36" t="s">
        <v>1394</v>
      </c>
      <c r="M113" s="1016" t="s">
        <v>1394</v>
      </c>
      <c r="N113" s="1017"/>
      <c r="O113" s="36" t="s">
        <v>1394</v>
      </c>
      <c r="P113" s="36" t="s">
        <v>1394</v>
      </c>
      <c r="Q113" s="36" t="s">
        <v>1394</v>
      </c>
      <c r="R113" s="36" t="s">
        <v>1394</v>
      </c>
      <c r="S113" s="36" t="s">
        <v>1394</v>
      </c>
      <c r="T113" s="36" t="s">
        <v>1394</v>
      </c>
      <c r="U113" s="36" t="s">
        <v>1394</v>
      </c>
      <c r="V113" s="36" t="s">
        <v>1394</v>
      </c>
      <c r="W113" s="36" t="s">
        <v>1394</v>
      </c>
      <c r="X113" s="36" t="s">
        <v>1394</v>
      </c>
      <c r="Y113" s="36" t="s">
        <v>1394</v>
      </c>
    </row>
    <row r="114" spans="1:25" ht="21" hidden="1" outlineLevel="1" x14ac:dyDescent="0.25">
      <c r="A114" s="167" t="str">
        <f>'Пр 1 (произв)'!A115</f>
        <v>1.3.4</v>
      </c>
      <c r="B114" s="82" t="str">
        <f>'Пр 1 (произв)'!B115</f>
        <v>Наименование инвестиционного проекта</v>
      </c>
      <c r="C114" s="526">
        <f>'Пр 1 (произв)'!C115</f>
        <v>0</v>
      </c>
      <c r="D114" s="36" t="s">
        <v>1394</v>
      </c>
      <c r="E114" s="36" t="s">
        <v>1394</v>
      </c>
      <c r="F114" s="36" t="s">
        <v>1394</v>
      </c>
      <c r="G114" s="36" t="s">
        <v>1394</v>
      </c>
      <c r="H114" s="36" t="s">
        <v>1394</v>
      </c>
      <c r="I114" s="36" t="s">
        <v>1394</v>
      </c>
      <c r="J114" s="36" t="s">
        <v>1394</v>
      </c>
      <c r="K114" s="36" t="s">
        <v>1394</v>
      </c>
      <c r="L114" s="36" t="s">
        <v>1394</v>
      </c>
      <c r="M114" s="1016" t="s">
        <v>1394</v>
      </c>
      <c r="N114" s="1017"/>
      <c r="O114" s="36" t="s">
        <v>1394</v>
      </c>
      <c r="P114" s="36" t="s">
        <v>1394</v>
      </c>
      <c r="Q114" s="36" t="s">
        <v>1394</v>
      </c>
      <c r="R114" s="36" t="s">
        <v>1394</v>
      </c>
      <c r="S114" s="36" t="s">
        <v>1394</v>
      </c>
      <c r="T114" s="36" t="s">
        <v>1394</v>
      </c>
      <c r="U114" s="36" t="s">
        <v>1394</v>
      </c>
      <c r="V114" s="36" t="s">
        <v>1394</v>
      </c>
      <c r="W114" s="36" t="s">
        <v>1394</v>
      </c>
      <c r="X114" s="36" t="s">
        <v>1394</v>
      </c>
      <c r="Y114" s="36" t="s">
        <v>1394</v>
      </c>
    </row>
    <row r="115" spans="1:25" ht="21" hidden="1" outlineLevel="1" x14ac:dyDescent="0.25">
      <c r="A115" s="167" t="str">
        <f>'Пр 1 (произв)'!A116</f>
        <v>1.3.4</v>
      </c>
      <c r="B115" s="82" t="str">
        <f>'Пр 1 (произв)'!B116</f>
        <v>Наименование инвестиционного проекта</v>
      </c>
      <c r="C115" s="526">
        <f>'Пр 1 (произв)'!C116</f>
        <v>0</v>
      </c>
      <c r="D115" s="36" t="s">
        <v>1394</v>
      </c>
      <c r="E115" s="36" t="s">
        <v>1394</v>
      </c>
      <c r="F115" s="36" t="s">
        <v>1394</v>
      </c>
      <c r="G115" s="36" t="s">
        <v>1394</v>
      </c>
      <c r="H115" s="36" t="s">
        <v>1394</v>
      </c>
      <c r="I115" s="36" t="s">
        <v>1394</v>
      </c>
      <c r="J115" s="36" t="s">
        <v>1394</v>
      </c>
      <c r="K115" s="36" t="s">
        <v>1394</v>
      </c>
      <c r="L115" s="36" t="s">
        <v>1394</v>
      </c>
      <c r="M115" s="1016" t="s">
        <v>1394</v>
      </c>
      <c r="N115" s="1017"/>
      <c r="O115" s="36" t="s">
        <v>1394</v>
      </c>
      <c r="P115" s="36" t="s">
        <v>1394</v>
      </c>
      <c r="Q115" s="36" t="s">
        <v>1394</v>
      </c>
      <c r="R115" s="36" t="s">
        <v>1394</v>
      </c>
      <c r="S115" s="36" t="s">
        <v>1394</v>
      </c>
      <c r="T115" s="36" t="s">
        <v>1394</v>
      </c>
      <c r="U115" s="36" t="s">
        <v>1394</v>
      </c>
      <c r="V115" s="36" t="s">
        <v>1394</v>
      </c>
      <c r="W115" s="36" t="s">
        <v>1394</v>
      </c>
      <c r="X115" s="36" t="s">
        <v>1394</v>
      </c>
      <c r="Y115" s="36" t="s">
        <v>1394</v>
      </c>
    </row>
    <row r="116" spans="1:25" hidden="1" outlineLevel="1" x14ac:dyDescent="0.25">
      <c r="A116" s="167" t="str">
        <f>'Пр 1 (произв)'!A117</f>
        <v>...</v>
      </c>
      <c r="B116" s="82" t="str">
        <f>'Пр 1 (произв)'!B117</f>
        <v>...</v>
      </c>
      <c r="C116" s="526">
        <f>'Пр 1 (произв)'!C117</f>
        <v>0</v>
      </c>
      <c r="D116" s="36" t="s">
        <v>1394</v>
      </c>
      <c r="E116" s="36" t="s">
        <v>1394</v>
      </c>
      <c r="F116" s="36" t="s">
        <v>1394</v>
      </c>
      <c r="G116" s="36" t="s">
        <v>1394</v>
      </c>
      <c r="H116" s="36" t="s">
        <v>1394</v>
      </c>
      <c r="I116" s="36" t="s">
        <v>1394</v>
      </c>
      <c r="J116" s="36" t="s">
        <v>1394</v>
      </c>
      <c r="K116" s="36" t="s">
        <v>1394</v>
      </c>
      <c r="L116" s="36" t="s">
        <v>1394</v>
      </c>
      <c r="M116" s="1016" t="s">
        <v>1394</v>
      </c>
      <c r="N116" s="1017"/>
      <c r="O116" s="36" t="s">
        <v>1394</v>
      </c>
      <c r="P116" s="36" t="s">
        <v>1394</v>
      </c>
      <c r="Q116" s="36" t="s">
        <v>1394</v>
      </c>
      <c r="R116" s="36" t="s">
        <v>1394</v>
      </c>
      <c r="S116" s="36" t="s">
        <v>1394</v>
      </c>
      <c r="T116" s="36" t="s">
        <v>1394</v>
      </c>
      <c r="U116" s="36" t="s">
        <v>1394</v>
      </c>
      <c r="V116" s="36" t="s">
        <v>1394</v>
      </c>
      <c r="W116" s="36" t="s">
        <v>1394</v>
      </c>
      <c r="X116" s="36" t="s">
        <v>1394</v>
      </c>
      <c r="Y116" s="36" t="s">
        <v>1394</v>
      </c>
    </row>
    <row r="117" spans="1:25" ht="52.5" collapsed="1" x14ac:dyDescent="0.25">
      <c r="A117" s="167" t="str">
        <f>'Пр 1 (произв)'!A118</f>
        <v>1.4</v>
      </c>
      <c r="B117" s="82" t="str">
        <f>'Пр 1 (произв)'!B118</f>
        <v>Инвестиционные проекты, реализация которых обуславливается схемами теплоснабжения, всего, в том числе:</v>
      </c>
      <c r="C117" s="526" t="str">
        <f>'Пр 1 (произв)'!C118</f>
        <v>Г</v>
      </c>
      <c r="D117" s="36" t="s">
        <v>1394</v>
      </c>
      <c r="E117" s="36" t="s">
        <v>1394</v>
      </c>
      <c r="F117" s="36" t="s">
        <v>1394</v>
      </c>
      <c r="G117" s="36" t="s">
        <v>1394</v>
      </c>
      <c r="H117" s="36" t="s">
        <v>1394</v>
      </c>
      <c r="I117" s="36" t="s">
        <v>1394</v>
      </c>
      <c r="J117" s="36" t="s">
        <v>1394</v>
      </c>
      <c r="K117" s="36" t="s">
        <v>1394</v>
      </c>
      <c r="L117" s="36" t="s">
        <v>1394</v>
      </c>
      <c r="M117" s="1016" t="s">
        <v>1394</v>
      </c>
      <c r="N117" s="1017"/>
      <c r="O117" s="36" t="s">
        <v>1394</v>
      </c>
      <c r="P117" s="36" t="s">
        <v>1394</v>
      </c>
      <c r="Q117" s="36" t="s">
        <v>1394</v>
      </c>
      <c r="R117" s="36" t="s">
        <v>1394</v>
      </c>
      <c r="S117" s="36" t="s">
        <v>1394</v>
      </c>
      <c r="T117" s="36" t="s">
        <v>1394</v>
      </c>
      <c r="U117" s="36" t="s">
        <v>1394</v>
      </c>
      <c r="V117" s="36" t="s">
        <v>1394</v>
      </c>
      <c r="W117" s="36" t="s">
        <v>1394</v>
      </c>
      <c r="X117" s="36" t="s">
        <v>1394</v>
      </c>
      <c r="Y117" s="36" t="s">
        <v>1394</v>
      </c>
    </row>
    <row r="118" spans="1:25" ht="21" hidden="1" outlineLevel="1" x14ac:dyDescent="0.25">
      <c r="A118" s="167" t="str">
        <f>'Пр 1 (произв)'!A119</f>
        <v>1.4.1</v>
      </c>
      <c r="B118" s="82" t="str">
        <f>'Пр 1 (произв)'!B119</f>
        <v>Наименование поселения (городского округа)</v>
      </c>
      <c r="C118" s="526">
        <f>'Пр 1 (произв)'!C119</f>
        <v>0</v>
      </c>
      <c r="D118" s="36" t="s">
        <v>1394</v>
      </c>
      <c r="E118" s="36" t="s">
        <v>1394</v>
      </c>
      <c r="F118" s="36" t="s">
        <v>1394</v>
      </c>
      <c r="G118" s="36" t="s">
        <v>1394</v>
      </c>
      <c r="H118" s="36" t="s">
        <v>1394</v>
      </c>
      <c r="I118" s="36" t="s">
        <v>1394</v>
      </c>
      <c r="J118" s="36" t="s">
        <v>1394</v>
      </c>
      <c r="K118" s="36" t="s">
        <v>1394</v>
      </c>
      <c r="L118" s="36" t="s">
        <v>1394</v>
      </c>
      <c r="M118" s="1016" t="s">
        <v>1394</v>
      </c>
      <c r="N118" s="1017"/>
      <c r="O118" s="36" t="s">
        <v>1394</v>
      </c>
      <c r="P118" s="36" t="s">
        <v>1394</v>
      </c>
      <c r="Q118" s="36" t="s">
        <v>1394</v>
      </c>
      <c r="R118" s="36" t="s">
        <v>1394</v>
      </c>
      <c r="S118" s="36" t="s">
        <v>1394</v>
      </c>
      <c r="T118" s="36" t="s">
        <v>1394</v>
      </c>
      <c r="U118" s="36" t="s">
        <v>1394</v>
      </c>
      <c r="V118" s="36" t="s">
        <v>1394</v>
      </c>
      <c r="W118" s="36" t="s">
        <v>1394</v>
      </c>
      <c r="X118" s="36" t="s">
        <v>1394</v>
      </c>
      <c r="Y118" s="36" t="s">
        <v>1394</v>
      </c>
    </row>
    <row r="119" spans="1:25" ht="52.5" collapsed="1" x14ac:dyDescent="0.25">
      <c r="A119" s="167" t="str">
        <f>'Пр 1 (произв)'!A120</f>
        <v>1.4.1.1</v>
      </c>
      <c r="B119" s="82" t="str">
        <f>'Пр 1 (произв)'!B120</f>
        <v>Строительство, реконструкция, модернизация и техническое перевооружение источников тепловой энергии, всего, в том числе:</v>
      </c>
      <c r="C119" s="526">
        <f>'Пр 1 (произв)'!C120</f>
        <v>0</v>
      </c>
      <c r="D119" s="36" t="s">
        <v>1394</v>
      </c>
      <c r="E119" s="36" t="s">
        <v>1394</v>
      </c>
      <c r="F119" s="36" t="s">
        <v>1394</v>
      </c>
      <c r="G119" s="36" t="s">
        <v>1394</v>
      </c>
      <c r="H119" s="36" t="s">
        <v>1394</v>
      </c>
      <c r="I119" s="36" t="s">
        <v>1394</v>
      </c>
      <c r="J119" s="36" t="s">
        <v>1394</v>
      </c>
      <c r="K119" s="36" t="s">
        <v>1394</v>
      </c>
      <c r="L119" s="36" t="s">
        <v>1394</v>
      </c>
      <c r="M119" s="1016" t="s">
        <v>1394</v>
      </c>
      <c r="N119" s="1017"/>
      <c r="O119" s="36" t="s">
        <v>1394</v>
      </c>
      <c r="P119" s="36" t="s">
        <v>1394</v>
      </c>
      <c r="Q119" s="36" t="s">
        <v>1394</v>
      </c>
      <c r="R119" s="36" t="s">
        <v>1394</v>
      </c>
      <c r="S119" s="36" t="s">
        <v>1394</v>
      </c>
      <c r="T119" s="36" t="s">
        <v>1394</v>
      </c>
      <c r="U119" s="36" t="s">
        <v>1394</v>
      </c>
      <c r="V119" s="36" t="s">
        <v>1394</v>
      </c>
      <c r="W119" s="36" t="s">
        <v>1394</v>
      </c>
      <c r="X119" s="36" t="s">
        <v>1394</v>
      </c>
      <c r="Y119" s="36" t="s">
        <v>1394</v>
      </c>
    </row>
    <row r="120" spans="1:25" ht="21" hidden="1" outlineLevel="1" x14ac:dyDescent="0.25">
      <c r="A120" s="167" t="str">
        <f>'Пр 1 (произв)'!A121</f>
        <v>1.4.1.1</v>
      </c>
      <c r="B120" s="82" t="str">
        <f>'Пр 1 (произв)'!B121</f>
        <v>Наименование инвестиционного проекта</v>
      </c>
      <c r="C120" s="526">
        <f>'Пр 1 (произв)'!C121</f>
        <v>0</v>
      </c>
      <c r="D120" s="36" t="s">
        <v>1394</v>
      </c>
      <c r="E120" s="36" t="s">
        <v>1394</v>
      </c>
      <c r="F120" s="36" t="s">
        <v>1394</v>
      </c>
      <c r="G120" s="36" t="s">
        <v>1394</v>
      </c>
      <c r="H120" s="36" t="s">
        <v>1394</v>
      </c>
      <c r="I120" s="36" t="s">
        <v>1394</v>
      </c>
      <c r="J120" s="36" t="s">
        <v>1394</v>
      </c>
      <c r="K120" s="36" t="s">
        <v>1394</v>
      </c>
      <c r="L120" s="36" t="s">
        <v>1394</v>
      </c>
      <c r="M120" s="1016" t="s">
        <v>1394</v>
      </c>
      <c r="N120" s="1017"/>
      <c r="O120" s="36" t="s">
        <v>1394</v>
      </c>
      <c r="P120" s="36" t="s">
        <v>1394</v>
      </c>
      <c r="Q120" s="36" t="s">
        <v>1394</v>
      </c>
      <c r="R120" s="36" t="s">
        <v>1394</v>
      </c>
      <c r="S120" s="36" t="s">
        <v>1394</v>
      </c>
      <c r="T120" s="36" t="s">
        <v>1394</v>
      </c>
      <c r="U120" s="36" t="s">
        <v>1394</v>
      </c>
      <c r="V120" s="36" t="s">
        <v>1394</v>
      </c>
      <c r="W120" s="36" t="s">
        <v>1394</v>
      </c>
      <c r="X120" s="36" t="s">
        <v>1394</v>
      </c>
      <c r="Y120" s="36" t="s">
        <v>1394</v>
      </c>
    </row>
    <row r="121" spans="1:25" ht="21" hidden="1" outlineLevel="1" x14ac:dyDescent="0.25">
      <c r="A121" s="167" t="str">
        <f>'Пр 1 (произв)'!A122</f>
        <v>1.4.1.1</v>
      </c>
      <c r="B121" s="82" t="str">
        <f>'Пр 1 (произв)'!B122</f>
        <v>Наименование инвестиционного проекта</v>
      </c>
      <c r="C121" s="526">
        <f>'Пр 1 (произв)'!C122</f>
        <v>0</v>
      </c>
      <c r="D121" s="36" t="s">
        <v>1394</v>
      </c>
      <c r="E121" s="36" t="s">
        <v>1394</v>
      </c>
      <c r="F121" s="36" t="s">
        <v>1394</v>
      </c>
      <c r="G121" s="36" t="s">
        <v>1394</v>
      </c>
      <c r="H121" s="36" t="s">
        <v>1394</v>
      </c>
      <c r="I121" s="36" t="s">
        <v>1394</v>
      </c>
      <c r="J121" s="36" t="s">
        <v>1394</v>
      </c>
      <c r="K121" s="36" t="s">
        <v>1394</v>
      </c>
      <c r="L121" s="36" t="s">
        <v>1394</v>
      </c>
      <c r="M121" s="1016" t="s">
        <v>1394</v>
      </c>
      <c r="N121" s="1017"/>
      <c r="O121" s="36" t="s">
        <v>1394</v>
      </c>
      <c r="P121" s="36" t="s">
        <v>1394</v>
      </c>
      <c r="Q121" s="36" t="s">
        <v>1394</v>
      </c>
      <c r="R121" s="36" t="s">
        <v>1394</v>
      </c>
      <c r="S121" s="36" t="s">
        <v>1394</v>
      </c>
      <c r="T121" s="36" t="s">
        <v>1394</v>
      </c>
      <c r="U121" s="36" t="s">
        <v>1394</v>
      </c>
      <c r="V121" s="36" t="s">
        <v>1394</v>
      </c>
      <c r="W121" s="36" t="s">
        <v>1394</v>
      </c>
      <c r="X121" s="36" t="s">
        <v>1394</v>
      </c>
      <c r="Y121" s="36" t="s">
        <v>1394</v>
      </c>
    </row>
    <row r="122" spans="1:25" hidden="1" outlineLevel="1" x14ac:dyDescent="0.25">
      <c r="A122" s="167" t="str">
        <f>'Пр 1 (произв)'!A123</f>
        <v>...</v>
      </c>
      <c r="B122" s="82" t="str">
        <f>'Пр 1 (произв)'!B123</f>
        <v>...</v>
      </c>
      <c r="C122" s="526">
        <f>'Пр 1 (произв)'!C123</f>
        <v>0</v>
      </c>
      <c r="D122" s="36" t="s">
        <v>1394</v>
      </c>
      <c r="E122" s="36" t="s">
        <v>1394</v>
      </c>
      <c r="F122" s="36" t="s">
        <v>1394</v>
      </c>
      <c r="G122" s="36" t="s">
        <v>1394</v>
      </c>
      <c r="H122" s="36" t="s">
        <v>1394</v>
      </c>
      <c r="I122" s="36" t="s">
        <v>1394</v>
      </c>
      <c r="J122" s="36" t="s">
        <v>1394</v>
      </c>
      <c r="K122" s="36" t="s">
        <v>1394</v>
      </c>
      <c r="L122" s="36" t="s">
        <v>1394</v>
      </c>
      <c r="M122" s="1016" t="s">
        <v>1394</v>
      </c>
      <c r="N122" s="1017"/>
      <c r="O122" s="36" t="s">
        <v>1394</v>
      </c>
      <c r="P122" s="36" t="s">
        <v>1394</v>
      </c>
      <c r="Q122" s="36" t="s">
        <v>1394</v>
      </c>
      <c r="R122" s="36" t="s">
        <v>1394</v>
      </c>
      <c r="S122" s="36" t="s">
        <v>1394</v>
      </c>
      <c r="T122" s="36" t="s">
        <v>1394</v>
      </c>
      <c r="U122" s="36" t="s">
        <v>1394</v>
      </c>
      <c r="V122" s="36" t="s">
        <v>1394</v>
      </c>
      <c r="W122" s="36" t="s">
        <v>1394</v>
      </c>
      <c r="X122" s="36" t="s">
        <v>1394</v>
      </c>
      <c r="Y122" s="36" t="s">
        <v>1394</v>
      </c>
    </row>
    <row r="123" spans="1:25" ht="42" collapsed="1" x14ac:dyDescent="0.25">
      <c r="A123" s="167" t="str">
        <f>'Пр 1 (произв)'!A124</f>
        <v>1.4.1.2</v>
      </c>
      <c r="B123" s="82" t="str">
        <f>'Пр 1 (произв)'!B124</f>
        <v>Строительство, реконструкция, модернизация и техническое перевооружение тепловых сетей, всего, в том числе:</v>
      </c>
      <c r="C123" s="526">
        <f>'Пр 1 (произв)'!C124</f>
        <v>0</v>
      </c>
      <c r="D123" s="36" t="s">
        <v>1394</v>
      </c>
      <c r="E123" s="36" t="s">
        <v>1394</v>
      </c>
      <c r="F123" s="36" t="s">
        <v>1394</v>
      </c>
      <c r="G123" s="36" t="s">
        <v>1394</v>
      </c>
      <c r="H123" s="36" t="s">
        <v>1394</v>
      </c>
      <c r="I123" s="36" t="s">
        <v>1394</v>
      </c>
      <c r="J123" s="36" t="s">
        <v>1394</v>
      </c>
      <c r="K123" s="36" t="s">
        <v>1394</v>
      </c>
      <c r="L123" s="36" t="s">
        <v>1394</v>
      </c>
      <c r="M123" s="1016" t="s">
        <v>1394</v>
      </c>
      <c r="N123" s="1017"/>
      <c r="O123" s="36" t="s">
        <v>1394</v>
      </c>
      <c r="P123" s="36" t="s">
        <v>1394</v>
      </c>
      <c r="Q123" s="36" t="s">
        <v>1394</v>
      </c>
      <c r="R123" s="36" t="s">
        <v>1394</v>
      </c>
      <c r="S123" s="36" t="s">
        <v>1394</v>
      </c>
      <c r="T123" s="36" t="s">
        <v>1394</v>
      </c>
      <c r="U123" s="36" t="s">
        <v>1394</v>
      </c>
      <c r="V123" s="36" t="s">
        <v>1394</v>
      </c>
      <c r="W123" s="36" t="s">
        <v>1394</v>
      </c>
      <c r="X123" s="36" t="s">
        <v>1394</v>
      </c>
      <c r="Y123" s="36" t="s">
        <v>1394</v>
      </c>
    </row>
    <row r="124" spans="1:25" ht="21" hidden="1" outlineLevel="1" x14ac:dyDescent="0.25">
      <c r="A124" s="167" t="str">
        <f>'Пр 1 (произв)'!A125</f>
        <v>1.4.1.2</v>
      </c>
      <c r="B124" s="82" t="str">
        <f>'Пр 1 (произв)'!B125</f>
        <v>Наименование инвестиционного проекта</v>
      </c>
      <c r="C124" s="526">
        <f>'Пр 1 (произв)'!C125</f>
        <v>0</v>
      </c>
      <c r="D124" s="36" t="s">
        <v>1394</v>
      </c>
      <c r="E124" s="36" t="s">
        <v>1394</v>
      </c>
      <c r="F124" s="36" t="s">
        <v>1394</v>
      </c>
      <c r="G124" s="36" t="s">
        <v>1394</v>
      </c>
      <c r="H124" s="36" t="s">
        <v>1394</v>
      </c>
      <c r="I124" s="36" t="s">
        <v>1394</v>
      </c>
      <c r="J124" s="36" t="s">
        <v>1394</v>
      </c>
      <c r="K124" s="36" t="s">
        <v>1394</v>
      </c>
      <c r="L124" s="36" t="s">
        <v>1394</v>
      </c>
      <c r="M124" s="1016" t="s">
        <v>1394</v>
      </c>
      <c r="N124" s="1017"/>
      <c r="O124" s="36" t="s">
        <v>1394</v>
      </c>
      <c r="P124" s="36" t="s">
        <v>1394</v>
      </c>
      <c r="Q124" s="36" t="s">
        <v>1394</v>
      </c>
      <c r="R124" s="36" t="s">
        <v>1394</v>
      </c>
      <c r="S124" s="36" t="s">
        <v>1394</v>
      </c>
      <c r="T124" s="36" t="s">
        <v>1394</v>
      </c>
      <c r="U124" s="36" t="s">
        <v>1394</v>
      </c>
      <c r="V124" s="36" t="s">
        <v>1394</v>
      </c>
      <c r="W124" s="36" t="s">
        <v>1394</v>
      </c>
      <c r="X124" s="36" t="s">
        <v>1394</v>
      </c>
      <c r="Y124" s="36" t="s">
        <v>1394</v>
      </c>
    </row>
    <row r="125" spans="1:25" ht="21" hidden="1" outlineLevel="1" x14ac:dyDescent="0.25">
      <c r="A125" s="167" t="str">
        <f>'Пр 1 (произв)'!A126</f>
        <v>1.4.1.2</v>
      </c>
      <c r="B125" s="82" t="str">
        <f>'Пр 1 (произв)'!B126</f>
        <v>Наименование инвестиционного проекта</v>
      </c>
      <c r="C125" s="526">
        <f>'Пр 1 (произв)'!C126</f>
        <v>0</v>
      </c>
      <c r="D125" s="36" t="s">
        <v>1394</v>
      </c>
      <c r="E125" s="36" t="s">
        <v>1394</v>
      </c>
      <c r="F125" s="36" t="s">
        <v>1394</v>
      </c>
      <c r="G125" s="36" t="s">
        <v>1394</v>
      </c>
      <c r="H125" s="36" t="s">
        <v>1394</v>
      </c>
      <c r="I125" s="36" t="s">
        <v>1394</v>
      </c>
      <c r="J125" s="36" t="s">
        <v>1394</v>
      </c>
      <c r="K125" s="36" t="s">
        <v>1394</v>
      </c>
      <c r="L125" s="36" t="s">
        <v>1394</v>
      </c>
      <c r="M125" s="1016" t="s">
        <v>1394</v>
      </c>
      <c r="N125" s="1017"/>
      <c r="O125" s="36" t="s">
        <v>1394</v>
      </c>
      <c r="P125" s="36" t="s">
        <v>1394</v>
      </c>
      <c r="Q125" s="36" t="s">
        <v>1394</v>
      </c>
      <c r="R125" s="36" t="s">
        <v>1394</v>
      </c>
      <c r="S125" s="36" t="s">
        <v>1394</v>
      </c>
      <c r="T125" s="36" t="s">
        <v>1394</v>
      </c>
      <c r="U125" s="36" t="s">
        <v>1394</v>
      </c>
      <c r="V125" s="36" t="s">
        <v>1394</v>
      </c>
      <c r="W125" s="36" t="s">
        <v>1394</v>
      </c>
      <c r="X125" s="36" t="s">
        <v>1394</v>
      </c>
      <c r="Y125" s="36" t="s">
        <v>1394</v>
      </c>
    </row>
    <row r="126" spans="1:25" hidden="1" outlineLevel="1" x14ac:dyDescent="0.25">
      <c r="A126" s="167" t="str">
        <f>'Пр 1 (произв)'!A127</f>
        <v>...</v>
      </c>
      <c r="B126" s="82" t="str">
        <f>'Пр 1 (произв)'!B127</f>
        <v>...</v>
      </c>
      <c r="C126" s="526">
        <f>'Пр 1 (произв)'!C127</f>
        <v>0</v>
      </c>
      <c r="D126" s="36" t="s">
        <v>1394</v>
      </c>
      <c r="E126" s="36" t="s">
        <v>1394</v>
      </c>
      <c r="F126" s="36" t="s">
        <v>1394</v>
      </c>
      <c r="G126" s="36" t="s">
        <v>1394</v>
      </c>
      <c r="H126" s="36" t="s">
        <v>1394</v>
      </c>
      <c r="I126" s="36" t="s">
        <v>1394</v>
      </c>
      <c r="J126" s="36" t="s">
        <v>1394</v>
      </c>
      <c r="K126" s="36" t="s">
        <v>1394</v>
      </c>
      <c r="L126" s="36" t="s">
        <v>1394</v>
      </c>
      <c r="M126" s="1016" t="s">
        <v>1394</v>
      </c>
      <c r="N126" s="1017"/>
      <c r="O126" s="36" t="s">
        <v>1394</v>
      </c>
      <c r="P126" s="36" t="s">
        <v>1394</v>
      </c>
      <c r="Q126" s="36" t="s">
        <v>1394</v>
      </c>
      <c r="R126" s="36" t="s">
        <v>1394</v>
      </c>
      <c r="S126" s="36" t="s">
        <v>1394</v>
      </c>
      <c r="T126" s="36" t="s">
        <v>1394</v>
      </c>
      <c r="U126" s="36" t="s">
        <v>1394</v>
      </c>
      <c r="V126" s="36" t="s">
        <v>1394</v>
      </c>
      <c r="W126" s="36" t="s">
        <v>1394</v>
      </c>
      <c r="X126" s="36" t="s">
        <v>1394</v>
      </c>
      <c r="Y126" s="36" t="s">
        <v>1394</v>
      </c>
    </row>
    <row r="127" spans="1:25" ht="21" collapsed="1" x14ac:dyDescent="0.25">
      <c r="A127" s="167" t="str">
        <f>'Пр 1 (произв)'!A128</f>
        <v>1.4.2</v>
      </c>
      <c r="B127" s="82" t="str">
        <f>'Пр 1 (произв)'!B128</f>
        <v>Наименование поселения (городского округа)</v>
      </c>
      <c r="C127" s="526">
        <f>'Пр 1 (произв)'!C128</f>
        <v>0</v>
      </c>
      <c r="D127" s="36" t="s">
        <v>1394</v>
      </c>
      <c r="E127" s="36" t="s">
        <v>1394</v>
      </c>
      <c r="F127" s="36" t="s">
        <v>1394</v>
      </c>
      <c r="G127" s="36" t="s">
        <v>1394</v>
      </c>
      <c r="H127" s="36" t="s">
        <v>1394</v>
      </c>
      <c r="I127" s="36" t="s">
        <v>1394</v>
      </c>
      <c r="J127" s="36" t="s">
        <v>1394</v>
      </c>
      <c r="K127" s="36" t="s">
        <v>1394</v>
      </c>
      <c r="L127" s="36" t="s">
        <v>1394</v>
      </c>
      <c r="M127" s="1016" t="s">
        <v>1394</v>
      </c>
      <c r="N127" s="1017"/>
      <c r="O127" s="36" t="s">
        <v>1394</v>
      </c>
      <c r="P127" s="36" t="s">
        <v>1394</v>
      </c>
      <c r="Q127" s="36" t="s">
        <v>1394</v>
      </c>
      <c r="R127" s="36" t="s">
        <v>1394</v>
      </c>
      <c r="S127" s="36" t="s">
        <v>1394</v>
      </c>
      <c r="T127" s="36" t="s">
        <v>1394</v>
      </c>
      <c r="U127" s="36" t="s">
        <v>1394</v>
      </c>
      <c r="V127" s="36" t="s">
        <v>1394</v>
      </c>
      <c r="W127" s="36" t="s">
        <v>1394</v>
      </c>
      <c r="X127" s="36" t="s">
        <v>1394</v>
      </c>
      <c r="Y127" s="36" t="s">
        <v>1394</v>
      </c>
    </row>
    <row r="128" spans="1:25" ht="52.5" x14ac:dyDescent="0.25">
      <c r="A128" s="167" t="str">
        <f>'Пр 1 (произв)'!A129</f>
        <v>1.4.2.1</v>
      </c>
      <c r="B128" s="82" t="str">
        <f>'Пр 1 (произв)'!B129</f>
        <v>Строительство, реконструкция, модернизация и техническое перевооружение источников тепловой энергии, всего, в том числе:</v>
      </c>
      <c r="C128" s="526">
        <f>'Пр 1 (произв)'!C129</f>
        <v>0</v>
      </c>
      <c r="D128" s="36" t="s">
        <v>1394</v>
      </c>
      <c r="E128" s="36" t="s">
        <v>1394</v>
      </c>
      <c r="F128" s="36" t="s">
        <v>1394</v>
      </c>
      <c r="G128" s="36" t="s">
        <v>1394</v>
      </c>
      <c r="H128" s="36" t="s">
        <v>1394</v>
      </c>
      <c r="I128" s="36" t="s">
        <v>1394</v>
      </c>
      <c r="J128" s="36" t="s">
        <v>1394</v>
      </c>
      <c r="K128" s="36" t="s">
        <v>1394</v>
      </c>
      <c r="L128" s="36" t="s">
        <v>1394</v>
      </c>
      <c r="M128" s="1016" t="s">
        <v>1394</v>
      </c>
      <c r="N128" s="1017"/>
      <c r="O128" s="36" t="s">
        <v>1394</v>
      </c>
      <c r="P128" s="36" t="s">
        <v>1394</v>
      </c>
      <c r="Q128" s="36" t="s">
        <v>1394</v>
      </c>
      <c r="R128" s="36" t="s">
        <v>1394</v>
      </c>
      <c r="S128" s="36" t="s">
        <v>1394</v>
      </c>
      <c r="T128" s="36" t="s">
        <v>1394</v>
      </c>
      <c r="U128" s="36" t="s">
        <v>1394</v>
      </c>
      <c r="V128" s="36" t="s">
        <v>1394</v>
      </c>
      <c r="W128" s="36" t="s">
        <v>1394</v>
      </c>
      <c r="X128" s="36" t="s">
        <v>1394</v>
      </c>
      <c r="Y128" s="36" t="s">
        <v>1394</v>
      </c>
    </row>
    <row r="129" spans="1:25" ht="21" hidden="1" outlineLevel="1" x14ac:dyDescent="0.25">
      <c r="A129" s="167" t="str">
        <f>'Пр 1 (произв)'!A130</f>
        <v>1.4.2.1</v>
      </c>
      <c r="B129" s="82" t="str">
        <f>'Пр 1 (произв)'!B130</f>
        <v>Наименование инвестиционного проекта</v>
      </c>
      <c r="C129" s="526">
        <f>'Пр 1 (произв)'!C130</f>
        <v>0</v>
      </c>
      <c r="D129" s="36" t="s">
        <v>1394</v>
      </c>
      <c r="E129" s="36" t="s">
        <v>1394</v>
      </c>
      <c r="F129" s="36" t="s">
        <v>1394</v>
      </c>
      <c r="G129" s="36" t="s">
        <v>1394</v>
      </c>
      <c r="H129" s="36" t="s">
        <v>1394</v>
      </c>
      <c r="I129" s="36" t="s">
        <v>1394</v>
      </c>
      <c r="J129" s="36" t="s">
        <v>1394</v>
      </c>
      <c r="K129" s="36" t="s">
        <v>1394</v>
      </c>
      <c r="L129" s="36" t="s">
        <v>1394</v>
      </c>
      <c r="M129" s="1016" t="s">
        <v>1394</v>
      </c>
      <c r="N129" s="1017"/>
      <c r="O129" s="36" t="s">
        <v>1394</v>
      </c>
      <c r="P129" s="36" t="s">
        <v>1394</v>
      </c>
      <c r="Q129" s="36" t="s">
        <v>1394</v>
      </c>
      <c r="R129" s="36" t="s">
        <v>1394</v>
      </c>
      <c r="S129" s="36" t="s">
        <v>1394</v>
      </c>
      <c r="T129" s="36" t="s">
        <v>1394</v>
      </c>
      <c r="U129" s="36" t="s">
        <v>1394</v>
      </c>
      <c r="V129" s="36" t="s">
        <v>1394</v>
      </c>
      <c r="W129" s="36" t="s">
        <v>1394</v>
      </c>
      <c r="X129" s="36" t="s">
        <v>1394</v>
      </c>
      <c r="Y129" s="36" t="s">
        <v>1394</v>
      </c>
    </row>
    <row r="130" spans="1:25" ht="21" hidden="1" outlineLevel="1" x14ac:dyDescent="0.25">
      <c r="A130" s="167" t="str">
        <f>'Пр 1 (произв)'!A131</f>
        <v>1.4.2.1</v>
      </c>
      <c r="B130" s="82" t="str">
        <f>'Пр 1 (произв)'!B131</f>
        <v>Наименование инвестиционного проекта</v>
      </c>
      <c r="C130" s="526">
        <f>'Пр 1 (произв)'!C131</f>
        <v>0</v>
      </c>
      <c r="D130" s="36" t="s">
        <v>1394</v>
      </c>
      <c r="E130" s="36" t="s">
        <v>1394</v>
      </c>
      <c r="F130" s="36" t="s">
        <v>1394</v>
      </c>
      <c r="G130" s="36" t="s">
        <v>1394</v>
      </c>
      <c r="H130" s="36" t="s">
        <v>1394</v>
      </c>
      <c r="I130" s="36" t="s">
        <v>1394</v>
      </c>
      <c r="J130" s="36" t="s">
        <v>1394</v>
      </c>
      <c r="K130" s="36" t="s">
        <v>1394</v>
      </c>
      <c r="L130" s="36" t="s">
        <v>1394</v>
      </c>
      <c r="M130" s="1016" t="s">
        <v>1394</v>
      </c>
      <c r="N130" s="1017"/>
      <c r="O130" s="36" t="s">
        <v>1394</v>
      </c>
      <c r="P130" s="36" t="s">
        <v>1394</v>
      </c>
      <c r="Q130" s="36" t="s">
        <v>1394</v>
      </c>
      <c r="R130" s="36" t="s">
        <v>1394</v>
      </c>
      <c r="S130" s="36" t="s">
        <v>1394</v>
      </c>
      <c r="T130" s="36" t="s">
        <v>1394</v>
      </c>
      <c r="U130" s="36" t="s">
        <v>1394</v>
      </c>
      <c r="V130" s="36" t="s">
        <v>1394</v>
      </c>
      <c r="W130" s="36" t="s">
        <v>1394</v>
      </c>
      <c r="X130" s="36" t="s">
        <v>1394</v>
      </c>
      <c r="Y130" s="36" t="s">
        <v>1394</v>
      </c>
    </row>
    <row r="131" spans="1:25" hidden="1" outlineLevel="1" x14ac:dyDescent="0.25">
      <c r="A131" s="167" t="str">
        <f>'Пр 1 (произв)'!A132</f>
        <v>...</v>
      </c>
      <c r="B131" s="82" t="str">
        <f>'Пр 1 (произв)'!B132</f>
        <v>...</v>
      </c>
      <c r="C131" s="526">
        <f>'Пр 1 (произв)'!C132</f>
        <v>0</v>
      </c>
      <c r="D131" s="36" t="s">
        <v>1394</v>
      </c>
      <c r="E131" s="36" t="s">
        <v>1394</v>
      </c>
      <c r="F131" s="36" t="s">
        <v>1394</v>
      </c>
      <c r="G131" s="36" t="s">
        <v>1394</v>
      </c>
      <c r="H131" s="36" t="s">
        <v>1394</v>
      </c>
      <c r="I131" s="36" t="s">
        <v>1394</v>
      </c>
      <c r="J131" s="36" t="s">
        <v>1394</v>
      </c>
      <c r="K131" s="36" t="s">
        <v>1394</v>
      </c>
      <c r="L131" s="36" t="s">
        <v>1394</v>
      </c>
      <c r="M131" s="1016" t="s">
        <v>1394</v>
      </c>
      <c r="N131" s="1017"/>
      <c r="O131" s="36" t="s">
        <v>1394</v>
      </c>
      <c r="P131" s="36" t="s">
        <v>1394</v>
      </c>
      <c r="Q131" s="36" t="s">
        <v>1394</v>
      </c>
      <c r="R131" s="36" t="s">
        <v>1394</v>
      </c>
      <c r="S131" s="36" t="s">
        <v>1394</v>
      </c>
      <c r="T131" s="36" t="s">
        <v>1394</v>
      </c>
      <c r="U131" s="36" t="s">
        <v>1394</v>
      </c>
      <c r="V131" s="36" t="s">
        <v>1394</v>
      </c>
      <c r="W131" s="36" t="s">
        <v>1394</v>
      </c>
      <c r="X131" s="36" t="s">
        <v>1394</v>
      </c>
      <c r="Y131" s="36" t="s">
        <v>1394</v>
      </c>
    </row>
    <row r="132" spans="1:25" ht="42" collapsed="1" x14ac:dyDescent="0.25">
      <c r="A132" s="167" t="str">
        <f>'Пр 1 (произв)'!A133</f>
        <v>1.4.2.2</v>
      </c>
      <c r="B132" s="82" t="str">
        <f>'Пр 1 (произв)'!B133</f>
        <v>Строительство, реконструкция, модернизация и техническое перевооружение тепловых сетей, всего, в том числе:</v>
      </c>
      <c r="C132" s="526">
        <f>'Пр 1 (произв)'!C133</f>
        <v>0</v>
      </c>
      <c r="D132" s="36" t="s">
        <v>1394</v>
      </c>
      <c r="E132" s="36" t="s">
        <v>1394</v>
      </c>
      <c r="F132" s="36" t="s">
        <v>1394</v>
      </c>
      <c r="G132" s="36" t="s">
        <v>1394</v>
      </c>
      <c r="H132" s="36" t="s">
        <v>1394</v>
      </c>
      <c r="I132" s="36" t="s">
        <v>1394</v>
      </c>
      <c r="J132" s="36" t="s">
        <v>1394</v>
      </c>
      <c r="K132" s="36" t="s">
        <v>1394</v>
      </c>
      <c r="L132" s="36" t="s">
        <v>1394</v>
      </c>
      <c r="M132" s="1016" t="s">
        <v>1394</v>
      </c>
      <c r="N132" s="1017"/>
      <c r="O132" s="36" t="s">
        <v>1394</v>
      </c>
      <c r="P132" s="36" t="s">
        <v>1394</v>
      </c>
      <c r="Q132" s="36" t="s">
        <v>1394</v>
      </c>
      <c r="R132" s="36" t="s">
        <v>1394</v>
      </c>
      <c r="S132" s="36" t="s">
        <v>1394</v>
      </c>
      <c r="T132" s="36" t="s">
        <v>1394</v>
      </c>
      <c r="U132" s="36" t="s">
        <v>1394</v>
      </c>
      <c r="V132" s="36" t="s">
        <v>1394</v>
      </c>
      <c r="W132" s="36" t="s">
        <v>1394</v>
      </c>
      <c r="X132" s="36" t="s">
        <v>1394</v>
      </c>
      <c r="Y132" s="36" t="s">
        <v>1394</v>
      </c>
    </row>
    <row r="133" spans="1:25" ht="21" hidden="1" outlineLevel="1" x14ac:dyDescent="0.25">
      <c r="A133" s="167" t="str">
        <f>'Пр 1 (произв)'!A134</f>
        <v>1.4.2.2</v>
      </c>
      <c r="B133" s="82" t="str">
        <f>'Пр 1 (произв)'!B134</f>
        <v>Наименование инвестиционного проекта</v>
      </c>
      <c r="C133" s="526">
        <f>'Пр 1 (произв)'!C134</f>
        <v>0</v>
      </c>
      <c r="D133" s="36" t="s">
        <v>1394</v>
      </c>
      <c r="E133" s="36" t="s">
        <v>1394</v>
      </c>
      <c r="F133" s="36" t="s">
        <v>1394</v>
      </c>
      <c r="G133" s="36" t="s">
        <v>1394</v>
      </c>
      <c r="H133" s="36" t="s">
        <v>1394</v>
      </c>
      <c r="I133" s="36" t="s">
        <v>1394</v>
      </c>
      <c r="J133" s="36" t="s">
        <v>1394</v>
      </c>
      <c r="K133" s="36" t="s">
        <v>1394</v>
      </c>
      <c r="L133" s="36" t="s">
        <v>1394</v>
      </c>
      <c r="M133" s="1016" t="s">
        <v>1394</v>
      </c>
      <c r="N133" s="1017"/>
      <c r="O133" s="36" t="s">
        <v>1394</v>
      </c>
      <c r="P133" s="36" t="s">
        <v>1394</v>
      </c>
      <c r="Q133" s="36" t="s">
        <v>1394</v>
      </c>
      <c r="R133" s="36" t="s">
        <v>1394</v>
      </c>
      <c r="S133" s="36" t="s">
        <v>1394</v>
      </c>
      <c r="T133" s="36" t="s">
        <v>1394</v>
      </c>
      <c r="U133" s="36" t="s">
        <v>1394</v>
      </c>
      <c r="V133" s="36" t="s">
        <v>1394</v>
      </c>
      <c r="W133" s="36" t="s">
        <v>1394</v>
      </c>
      <c r="X133" s="36" t="s">
        <v>1394</v>
      </c>
      <c r="Y133" s="36" t="s">
        <v>1394</v>
      </c>
    </row>
    <row r="134" spans="1:25" ht="21" hidden="1" outlineLevel="1" x14ac:dyDescent="0.25">
      <c r="A134" s="167" t="str">
        <f>'Пр 1 (произв)'!A135</f>
        <v>1.4.2.2</v>
      </c>
      <c r="B134" s="82" t="str">
        <f>'Пр 1 (произв)'!B135</f>
        <v>Наименование инвестиционного проекта</v>
      </c>
      <c r="C134" s="526">
        <f>'Пр 1 (произв)'!C135</f>
        <v>0</v>
      </c>
      <c r="D134" s="36" t="s">
        <v>1394</v>
      </c>
      <c r="E134" s="36" t="s">
        <v>1394</v>
      </c>
      <c r="F134" s="36" t="s">
        <v>1394</v>
      </c>
      <c r="G134" s="36" t="s">
        <v>1394</v>
      </c>
      <c r="H134" s="36" t="s">
        <v>1394</v>
      </c>
      <c r="I134" s="36" t="s">
        <v>1394</v>
      </c>
      <c r="J134" s="36" t="s">
        <v>1394</v>
      </c>
      <c r="K134" s="36" t="s">
        <v>1394</v>
      </c>
      <c r="L134" s="36" t="s">
        <v>1394</v>
      </c>
      <c r="M134" s="1016" t="s">
        <v>1394</v>
      </c>
      <c r="N134" s="1017"/>
      <c r="O134" s="36" t="s">
        <v>1394</v>
      </c>
      <c r="P134" s="36" t="s">
        <v>1394</v>
      </c>
      <c r="Q134" s="36" t="s">
        <v>1394</v>
      </c>
      <c r="R134" s="36" t="s">
        <v>1394</v>
      </c>
      <c r="S134" s="36" t="s">
        <v>1394</v>
      </c>
      <c r="T134" s="36" t="s">
        <v>1394</v>
      </c>
      <c r="U134" s="36" t="s">
        <v>1394</v>
      </c>
      <c r="V134" s="36" t="s">
        <v>1394</v>
      </c>
      <c r="W134" s="36" t="s">
        <v>1394</v>
      </c>
      <c r="X134" s="36" t="s">
        <v>1394</v>
      </c>
      <c r="Y134" s="36" t="s">
        <v>1394</v>
      </c>
    </row>
    <row r="135" spans="1:25" hidden="1" outlineLevel="1" x14ac:dyDescent="0.25">
      <c r="A135" s="167" t="str">
        <f>'Пр 1 (произв)'!A136</f>
        <v>...</v>
      </c>
      <c r="B135" s="82" t="str">
        <f>'Пр 1 (произв)'!B136</f>
        <v>...</v>
      </c>
      <c r="C135" s="526">
        <f>'Пр 1 (произв)'!C136</f>
        <v>0</v>
      </c>
      <c r="D135" s="36" t="s">
        <v>1394</v>
      </c>
      <c r="E135" s="36" t="s">
        <v>1394</v>
      </c>
      <c r="F135" s="36" t="s">
        <v>1394</v>
      </c>
      <c r="G135" s="36" t="s">
        <v>1394</v>
      </c>
      <c r="H135" s="36" t="s">
        <v>1394</v>
      </c>
      <c r="I135" s="36" t="s">
        <v>1394</v>
      </c>
      <c r="J135" s="36" t="s">
        <v>1394</v>
      </c>
      <c r="K135" s="36" t="s">
        <v>1394</v>
      </c>
      <c r="L135" s="36" t="s">
        <v>1394</v>
      </c>
      <c r="M135" s="1016" t="s">
        <v>1394</v>
      </c>
      <c r="N135" s="1017"/>
      <c r="O135" s="36" t="s">
        <v>1394</v>
      </c>
      <c r="P135" s="36" t="s">
        <v>1394</v>
      </c>
      <c r="Q135" s="36" t="s">
        <v>1394</v>
      </c>
      <c r="R135" s="36" t="s">
        <v>1394</v>
      </c>
      <c r="S135" s="36" t="s">
        <v>1394</v>
      </c>
      <c r="T135" s="36" t="s">
        <v>1394</v>
      </c>
      <c r="U135" s="36" t="s">
        <v>1394</v>
      </c>
      <c r="V135" s="36" t="s">
        <v>1394</v>
      </c>
      <c r="W135" s="36" t="s">
        <v>1394</v>
      </c>
      <c r="X135" s="36" t="s">
        <v>1394</v>
      </c>
      <c r="Y135" s="36" t="s">
        <v>1394</v>
      </c>
    </row>
    <row r="136" spans="1:25" ht="21" collapsed="1" x14ac:dyDescent="0.25">
      <c r="A136" s="167" t="str">
        <f>'Пр 1 (произв)'!A137</f>
        <v>1.5</v>
      </c>
      <c r="B136" s="82" t="str">
        <f>'Пр 1 (произв)'!B137</f>
        <v>Новое строительство, всего, в том числе:</v>
      </c>
      <c r="C136" s="526" t="str">
        <f>'Пр 1 (произв)'!C137</f>
        <v>Г</v>
      </c>
      <c r="D136" s="36" t="s">
        <v>1394</v>
      </c>
      <c r="E136" s="36" t="s">
        <v>1394</v>
      </c>
      <c r="F136" s="36" t="s">
        <v>1394</v>
      </c>
      <c r="G136" s="36" t="s">
        <v>1394</v>
      </c>
      <c r="H136" s="36" t="s">
        <v>1394</v>
      </c>
      <c r="I136" s="36" t="s">
        <v>1394</v>
      </c>
      <c r="J136" s="36" t="s">
        <v>1394</v>
      </c>
      <c r="K136" s="36" t="s">
        <v>1394</v>
      </c>
      <c r="L136" s="36" t="s">
        <v>1394</v>
      </c>
      <c r="M136" s="1016" t="s">
        <v>1394</v>
      </c>
      <c r="N136" s="1017"/>
      <c r="O136" s="36" t="s">
        <v>1394</v>
      </c>
      <c r="P136" s="36" t="s">
        <v>1394</v>
      </c>
      <c r="Q136" s="36" t="s">
        <v>1394</v>
      </c>
      <c r="R136" s="36" t="s">
        <v>1394</v>
      </c>
      <c r="S136" s="36" t="s">
        <v>1394</v>
      </c>
      <c r="T136" s="36" t="s">
        <v>1394</v>
      </c>
      <c r="U136" s="36" t="s">
        <v>1394</v>
      </c>
      <c r="V136" s="36" t="s">
        <v>1394</v>
      </c>
      <c r="W136" s="36" t="s">
        <v>1394</v>
      </c>
      <c r="X136" s="36" t="s">
        <v>1394</v>
      </c>
      <c r="Y136" s="36" t="s">
        <v>1394</v>
      </c>
    </row>
    <row r="137" spans="1:25" ht="42" x14ac:dyDescent="0.25">
      <c r="A137" s="167" t="str">
        <f>'Пр 1 (произв)'!A138</f>
        <v>1.5.1</v>
      </c>
      <c r="B137" s="82" t="str">
        <f>'Пр 1 (произв)'!B138</f>
        <v>Новое строительство объектов по производству электрической энергии, всего, в том числе:</v>
      </c>
      <c r="C137" s="526" t="str">
        <f>'Пр 1 (произв)'!C138</f>
        <v>Г</v>
      </c>
      <c r="D137" s="36" t="s">
        <v>1394</v>
      </c>
      <c r="E137" s="36" t="s">
        <v>1394</v>
      </c>
      <c r="F137" s="36" t="s">
        <v>1394</v>
      </c>
      <c r="G137" s="36" t="s">
        <v>1394</v>
      </c>
      <c r="H137" s="36" t="s">
        <v>1394</v>
      </c>
      <c r="I137" s="36" t="s">
        <v>1394</v>
      </c>
      <c r="J137" s="36" t="s">
        <v>1394</v>
      </c>
      <c r="K137" s="36" t="s">
        <v>1394</v>
      </c>
      <c r="L137" s="36" t="s">
        <v>1394</v>
      </c>
      <c r="M137" s="1016" t="s">
        <v>1394</v>
      </c>
      <c r="N137" s="1017"/>
      <c r="O137" s="36" t="s">
        <v>1394</v>
      </c>
      <c r="P137" s="36" t="s">
        <v>1394</v>
      </c>
      <c r="Q137" s="36" t="s">
        <v>1394</v>
      </c>
      <c r="R137" s="36" t="s">
        <v>1394</v>
      </c>
      <c r="S137" s="36" t="s">
        <v>1394</v>
      </c>
      <c r="T137" s="36" t="s">
        <v>1394</v>
      </c>
      <c r="U137" s="36" t="s">
        <v>1394</v>
      </c>
      <c r="V137" s="36" t="s">
        <v>1394</v>
      </c>
      <c r="W137" s="36" t="s">
        <v>1394</v>
      </c>
      <c r="X137" s="36" t="s">
        <v>1394</v>
      </c>
      <c r="Y137" s="36" t="s">
        <v>1394</v>
      </c>
    </row>
    <row r="138" spans="1:25" ht="42" x14ac:dyDescent="0.25">
      <c r="A138" s="167" t="str">
        <f>'Пр 1 (произв)'!A139</f>
        <v>1.5.1.1</v>
      </c>
      <c r="B138" s="82" t="str">
        <f>'Пр 1 (произв)'!B139</f>
        <v>Установка ветрогенераторов в д. Мгла (4 шт)</v>
      </c>
      <c r="C138" s="526" t="str">
        <f>'Пр 1 (произв)'!C139</f>
        <v>М_ЗР.15</v>
      </c>
      <c r="D138" s="36" t="s">
        <v>1394</v>
      </c>
      <c r="E138" s="36" t="s">
        <v>1394</v>
      </c>
      <c r="F138" s="36" t="s">
        <v>1394</v>
      </c>
      <c r="G138" s="36" t="s">
        <v>1394</v>
      </c>
      <c r="H138" s="36" t="s">
        <v>1394</v>
      </c>
      <c r="I138" s="36" t="s">
        <v>1394</v>
      </c>
      <c r="J138" s="36" t="s">
        <v>1394</v>
      </c>
      <c r="K138" s="36" t="s">
        <v>1394</v>
      </c>
      <c r="L138" s="644" t="s">
        <v>1394</v>
      </c>
      <c r="M138" s="1016" t="s">
        <v>1394</v>
      </c>
      <c r="N138" s="1017"/>
      <c r="O138" s="644" t="s">
        <v>1544</v>
      </c>
      <c r="P138" s="36" t="s">
        <v>1394</v>
      </c>
      <c r="Q138" s="644" t="s">
        <v>791</v>
      </c>
      <c r="R138" s="36" t="s">
        <v>1394</v>
      </c>
      <c r="S138" s="36" t="s">
        <v>1394</v>
      </c>
      <c r="T138" s="36" t="s">
        <v>1394</v>
      </c>
      <c r="U138" s="36" t="s">
        <v>1394</v>
      </c>
      <c r="V138" s="36" t="s">
        <v>1394</v>
      </c>
      <c r="W138" s="654" t="s">
        <v>1547</v>
      </c>
      <c r="X138" s="644" t="s">
        <v>791</v>
      </c>
      <c r="Y138" s="644" t="s">
        <v>791</v>
      </c>
    </row>
    <row r="139" spans="1:25" ht="42" x14ac:dyDescent="0.25">
      <c r="A139" s="167" t="str">
        <f>'Пр 1 (произв)'!A140</f>
        <v>1.5.1.2</v>
      </c>
      <c r="B139" s="82" t="str">
        <f>'Пр 1 (произв)'!B140</f>
        <v>Установка ветрогенераторов в д. Белушье (4 шт)</v>
      </c>
      <c r="C139" s="526" t="str">
        <f>'Пр 1 (произв)'!C140</f>
        <v>М_ЗР.16</v>
      </c>
      <c r="D139" s="36" t="s">
        <v>1394</v>
      </c>
      <c r="E139" s="36" t="s">
        <v>1394</v>
      </c>
      <c r="F139" s="36" t="s">
        <v>1394</v>
      </c>
      <c r="G139" s="36" t="s">
        <v>1394</v>
      </c>
      <c r="H139" s="36" t="s">
        <v>1394</v>
      </c>
      <c r="I139" s="36" t="s">
        <v>1394</v>
      </c>
      <c r="J139" s="36" t="s">
        <v>1394</v>
      </c>
      <c r="K139" s="36" t="s">
        <v>1394</v>
      </c>
      <c r="L139" s="644" t="s">
        <v>1394</v>
      </c>
      <c r="M139" s="1016" t="s">
        <v>1394</v>
      </c>
      <c r="N139" s="1017"/>
      <c r="O139" s="644" t="s">
        <v>1544</v>
      </c>
      <c r="P139" s="36" t="s">
        <v>1394</v>
      </c>
      <c r="Q139" s="644" t="s">
        <v>791</v>
      </c>
      <c r="R139" s="36" t="s">
        <v>1394</v>
      </c>
      <c r="S139" s="36" t="s">
        <v>1394</v>
      </c>
      <c r="T139" s="36" t="s">
        <v>1394</v>
      </c>
      <c r="U139" s="36" t="s">
        <v>1394</v>
      </c>
      <c r="V139" s="36" t="s">
        <v>1394</v>
      </c>
      <c r="W139" s="654" t="s">
        <v>1547</v>
      </c>
      <c r="X139" s="644" t="s">
        <v>791</v>
      </c>
      <c r="Y139" s="644" t="s">
        <v>791</v>
      </c>
    </row>
    <row r="140" spans="1:25" hidden="1" outlineLevel="1" x14ac:dyDescent="0.25">
      <c r="A140" s="167" t="str">
        <f>'Пр 1 (произв)'!A141</f>
        <v>...</v>
      </c>
      <c r="B140" s="82" t="str">
        <f>'Пр 1 (произв)'!B141</f>
        <v>...</v>
      </c>
      <c r="C140" s="526">
        <f>'Пр 1 (произв)'!C141</f>
        <v>0</v>
      </c>
      <c r="D140" s="36" t="s">
        <v>1394</v>
      </c>
      <c r="E140" s="36" t="s">
        <v>1394</v>
      </c>
      <c r="F140" s="36" t="s">
        <v>1394</v>
      </c>
      <c r="G140" s="36" t="s">
        <v>1394</v>
      </c>
      <c r="H140" s="36" t="s">
        <v>1394</v>
      </c>
      <c r="I140" s="36" t="s">
        <v>1394</v>
      </c>
      <c r="J140" s="36" t="s">
        <v>1394</v>
      </c>
      <c r="K140" s="36" t="s">
        <v>1394</v>
      </c>
      <c r="L140" s="36" t="s">
        <v>1394</v>
      </c>
      <c r="M140" s="1016" t="s">
        <v>1394</v>
      </c>
      <c r="N140" s="1017"/>
      <c r="O140" s="36" t="s">
        <v>1394</v>
      </c>
      <c r="P140" s="36" t="s">
        <v>1394</v>
      </c>
      <c r="Q140" s="36" t="s">
        <v>1394</v>
      </c>
      <c r="R140" s="36" t="s">
        <v>1394</v>
      </c>
      <c r="S140" s="36" t="s">
        <v>1394</v>
      </c>
      <c r="T140" s="36" t="s">
        <v>1394</v>
      </c>
      <c r="U140" s="36" t="s">
        <v>1394</v>
      </c>
      <c r="V140" s="36" t="s">
        <v>1394</v>
      </c>
      <c r="W140" s="36" t="s">
        <v>1394</v>
      </c>
      <c r="X140" s="36" t="s">
        <v>1394</v>
      </c>
      <c r="Y140" s="36" t="s">
        <v>1394</v>
      </c>
    </row>
    <row r="141" spans="1:25" ht="21" collapsed="1" x14ac:dyDescent="0.25">
      <c r="A141" s="167" t="str">
        <f>'Пр 1 (произв)'!A142</f>
        <v>1.5.2</v>
      </c>
      <c r="B141" s="82" t="str">
        <f>'Пр 1 (произв)'!B142</f>
        <v>Новое строительство котельных, всего, в том числе:</v>
      </c>
      <c r="C141" s="526" t="str">
        <f>'Пр 1 (произв)'!C142</f>
        <v>Г</v>
      </c>
      <c r="D141" s="36" t="s">
        <v>1394</v>
      </c>
      <c r="E141" s="36" t="s">
        <v>1394</v>
      </c>
      <c r="F141" s="36" t="s">
        <v>1394</v>
      </c>
      <c r="G141" s="36" t="s">
        <v>1394</v>
      </c>
      <c r="H141" s="36" t="s">
        <v>1394</v>
      </c>
      <c r="I141" s="36" t="s">
        <v>1394</v>
      </c>
      <c r="J141" s="36" t="s">
        <v>1394</v>
      </c>
      <c r="K141" s="36" t="s">
        <v>1394</v>
      </c>
      <c r="L141" s="36" t="s">
        <v>1394</v>
      </c>
      <c r="M141" s="1016" t="s">
        <v>1394</v>
      </c>
      <c r="N141" s="1017"/>
      <c r="O141" s="36" t="s">
        <v>1394</v>
      </c>
      <c r="P141" s="36" t="s">
        <v>1394</v>
      </c>
      <c r="Q141" s="36" t="s">
        <v>1394</v>
      </c>
      <c r="R141" s="36" t="s">
        <v>1394</v>
      </c>
      <c r="S141" s="36" t="s">
        <v>1394</v>
      </c>
      <c r="T141" s="36" t="s">
        <v>1394</v>
      </c>
      <c r="U141" s="36" t="s">
        <v>1394</v>
      </c>
      <c r="V141" s="36" t="s">
        <v>1394</v>
      </c>
      <c r="W141" s="36" t="s">
        <v>1394</v>
      </c>
      <c r="X141" s="36" t="s">
        <v>1394</v>
      </c>
      <c r="Y141" s="36" t="s">
        <v>1394</v>
      </c>
    </row>
    <row r="142" spans="1:25" ht="21" hidden="1" outlineLevel="1" x14ac:dyDescent="0.25">
      <c r="A142" s="167" t="str">
        <f>'Пр 1 (произв)'!A143</f>
        <v>1.5.2</v>
      </c>
      <c r="B142" s="82" t="str">
        <f>'Пр 1 (произв)'!B143</f>
        <v>Наименование инвестиционного проекта</v>
      </c>
      <c r="C142" s="526">
        <f>'Пр 1 (произв)'!C143</f>
        <v>0</v>
      </c>
      <c r="D142" s="36" t="s">
        <v>1394</v>
      </c>
      <c r="E142" s="36" t="s">
        <v>1394</v>
      </c>
      <c r="F142" s="36" t="s">
        <v>1394</v>
      </c>
      <c r="G142" s="36" t="s">
        <v>1394</v>
      </c>
      <c r="H142" s="36" t="s">
        <v>1394</v>
      </c>
      <c r="I142" s="36" t="s">
        <v>1394</v>
      </c>
      <c r="J142" s="36" t="s">
        <v>1394</v>
      </c>
      <c r="K142" s="36" t="s">
        <v>1394</v>
      </c>
      <c r="L142" s="36" t="s">
        <v>1394</v>
      </c>
      <c r="M142" s="1016" t="s">
        <v>1394</v>
      </c>
      <c r="N142" s="1017"/>
      <c r="O142" s="36" t="s">
        <v>1394</v>
      </c>
      <c r="P142" s="36" t="s">
        <v>1394</v>
      </c>
      <c r="Q142" s="36" t="s">
        <v>1394</v>
      </c>
      <c r="R142" s="36" t="s">
        <v>1394</v>
      </c>
      <c r="S142" s="36" t="s">
        <v>1394</v>
      </c>
      <c r="T142" s="36" t="s">
        <v>1394</v>
      </c>
      <c r="U142" s="36" t="s">
        <v>1394</v>
      </c>
      <c r="V142" s="36" t="s">
        <v>1394</v>
      </c>
      <c r="W142" s="36" t="s">
        <v>1394</v>
      </c>
      <c r="X142" s="36" t="s">
        <v>1394</v>
      </c>
      <c r="Y142" s="36" t="s">
        <v>1394</v>
      </c>
    </row>
    <row r="143" spans="1:25" ht="21" hidden="1" outlineLevel="1" x14ac:dyDescent="0.25">
      <c r="A143" s="167" t="str">
        <f>'Пр 1 (произв)'!A144</f>
        <v>1.5.2</v>
      </c>
      <c r="B143" s="82" t="str">
        <f>'Пр 1 (произв)'!B144</f>
        <v>Наименование инвестиционного проекта</v>
      </c>
      <c r="C143" s="526">
        <f>'Пр 1 (произв)'!C144</f>
        <v>0</v>
      </c>
      <c r="D143" s="36" t="s">
        <v>1394</v>
      </c>
      <c r="E143" s="36" t="s">
        <v>1394</v>
      </c>
      <c r="F143" s="36" t="s">
        <v>1394</v>
      </c>
      <c r="G143" s="36" t="s">
        <v>1394</v>
      </c>
      <c r="H143" s="36" t="s">
        <v>1394</v>
      </c>
      <c r="I143" s="36" t="s">
        <v>1394</v>
      </c>
      <c r="J143" s="36" t="s">
        <v>1394</v>
      </c>
      <c r="K143" s="36" t="s">
        <v>1394</v>
      </c>
      <c r="L143" s="36" t="s">
        <v>1394</v>
      </c>
      <c r="M143" s="1016" t="s">
        <v>1394</v>
      </c>
      <c r="N143" s="1017"/>
      <c r="O143" s="36" t="s">
        <v>1394</v>
      </c>
      <c r="P143" s="36" t="s">
        <v>1394</v>
      </c>
      <c r="Q143" s="36" t="s">
        <v>1394</v>
      </c>
      <c r="R143" s="36" t="s">
        <v>1394</v>
      </c>
      <c r="S143" s="36" t="s">
        <v>1394</v>
      </c>
      <c r="T143" s="36" t="s">
        <v>1394</v>
      </c>
      <c r="U143" s="36" t="s">
        <v>1394</v>
      </c>
      <c r="V143" s="36" t="s">
        <v>1394</v>
      </c>
      <c r="W143" s="36" t="s">
        <v>1394</v>
      </c>
      <c r="X143" s="36" t="s">
        <v>1394</v>
      </c>
      <c r="Y143" s="36" t="s">
        <v>1394</v>
      </c>
    </row>
    <row r="144" spans="1:25" hidden="1" outlineLevel="1" x14ac:dyDescent="0.25">
      <c r="A144" s="167" t="str">
        <f>'Пр 1 (произв)'!A145</f>
        <v>...</v>
      </c>
      <c r="B144" s="82" t="str">
        <f>'Пр 1 (произв)'!B145</f>
        <v>...</v>
      </c>
      <c r="C144" s="526">
        <f>'Пр 1 (произв)'!C145</f>
        <v>0</v>
      </c>
      <c r="D144" s="36" t="s">
        <v>1394</v>
      </c>
      <c r="E144" s="36" t="s">
        <v>1394</v>
      </c>
      <c r="F144" s="36" t="s">
        <v>1394</v>
      </c>
      <c r="G144" s="36" t="s">
        <v>1394</v>
      </c>
      <c r="H144" s="36" t="s">
        <v>1394</v>
      </c>
      <c r="I144" s="36" t="s">
        <v>1394</v>
      </c>
      <c r="J144" s="36" t="s">
        <v>1394</v>
      </c>
      <c r="K144" s="36" t="s">
        <v>1394</v>
      </c>
      <c r="L144" s="36" t="s">
        <v>1394</v>
      </c>
      <c r="M144" s="1016" t="s">
        <v>1394</v>
      </c>
      <c r="N144" s="1017"/>
      <c r="O144" s="36" t="s">
        <v>1394</v>
      </c>
      <c r="P144" s="36" t="s">
        <v>1394</v>
      </c>
      <c r="Q144" s="36" t="s">
        <v>1394</v>
      </c>
      <c r="R144" s="36" t="s">
        <v>1394</v>
      </c>
      <c r="S144" s="36" t="s">
        <v>1394</v>
      </c>
      <c r="T144" s="36" t="s">
        <v>1394</v>
      </c>
      <c r="U144" s="36" t="s">
        <v>1394</v>
      </c>
      <c r="V144" s="36" t="s">
        <v>1394</v>
      </c>
      <c r="W144" s="36" t="s">
        <v>1394</v>
      </c>
      <c r="X144" s="36" t="s">
        <v>1394</v>
      </c>
      <c r="Y144" s="36" t="s">
        <v>1394</v>
      </c>
    </row>
    <row r="145" spans="1:25" ht="21" collapsed="1" x14ac:dyDescent="0.25">
      <c r="A145" s="167" t="str">
        <f>'Пр 1 (произв)'!A146</f>
        <v>1.5.3</v>
      </c>
      <c r="B145" s="82" t="str">
        <f>'Пр 1 (произв)'!B146</f>
        <v>Новое строительство тепловых сетей, всего, в том числе:</v>
      </c>
      <c r="C145" s="526" t="str">
        <f>'Пр 1 (произв)'!C146</f>
        <v>Г</v>
      </c>
      <c r="D145" s="36" t="s">
        <v>1394</v>
      </c>
      <c r="E145" s="36" t="s">
        <v>1394</v>
      </c>
      <c r="F145" s="36" t="s">
        <v>1394</v>
      </c>
      <c r="G145" s="36" t="s">
        <v>1394</v>
      </c>
      <c r="H145" s="36" t="s">
        <v>1394</v>
      </c>
      <c r="I145" s="36" t="s">
        <v>1394</v>
      </c>
      <c r="J145" s="36" t="s">
        <v>1394</v>
      </c>
      <c r="K145" s="36" t="s">
        <v>1394</v>
      </c>
      <c r="L145" s="36" t="s">
        <v>1394</v>
      </c>
      <c r="M145" s="1016" t="s">
        <v>1394</v>
      </c>
      <c r="N145" s="1017"/>
      <c r="O145" s="36" t="s">
        <v>1394</v>
      </c>
      <c r="P145" s="36" t="s">
        <v>1394</v>
      </c>
      <c r="Q145" s="36" t="s">
        <v>1394</v>
      </c>
      <c r="R145" s="36" t="s">
        <v>1394</v>
      </c>
      <c r="S145" s="36" t="s">
        <v>1394</v>
      </c>
      <c r="T145" s="36" t="s">
        <v>1394</v>
      </c>
      <c r="U145" s="36" t="s">
        <v>1394</v>
      </c>
      <c r="V145" s="36" t="s">
        <v>1394</v>
      </c>
      <c r="W145" s="36" t="s">
        <v>1394</v>
      </c>
      <c r="X145" s="36" t="s">
        <v>1394</v>
      </c>
      <c r="Y145" s="36" t="s">
        <v>1394</v>
      </c>
    </row>
    <row r="146" spans="1:25" ht="21" hidden="1" outlineLevel="1" x14ac:dyDescent="0.25">
      <c r="A146" s="167" t="str">
        <f>'Пр 1 (произв)'!A147</f>
        <v>1.5.3</v>
      </c>
      <c r="B146" s="82" t="str">
        <f>'Пр 1 (произв)'!B147</f>
        <v>Наименование инвестиционного проекта</v>
      </c>
      <c r="C146" s="526">
        <f>'Пр 1 (произв)'!C147</f>
        <v>0</v>
      </c>
      <c r="D146" s="36" t="s">
        <v>1394</v>
      </c>
      <c r="E146" s="36" t="s">
        <v>1394</v>
      </c>
      <c r="F146" s="36" t="s">
        <v>1394</v>
      </c>
      <c r="G146" s="36" t="s">
        <v>1394</v>
      </c>
      <c r="H146" s="36" t="s">
        <v>1394</v>
      </c>
      <c r="I146" s="36" t="s">
        <v>1394</v>
      </c>
      <c r="J146" s="36" t="s">
        <v>1394</v>
      </c>
      <c r="K146" s="36" t="s">
        <v>1394</v>
      </c>
      <c r="L146" s="36" t="s">
        <v>1394</v>
      </c>
      <c r="M146" s="1016" t="s">
        <v>1394</v>
      </c>
      <c r="N146" s="1017"/>
      <c r="O146" s="36" t="s">
        <v>1394</v>
      </c>
      <c r="P146" s="36" t="s">
        <v>1394</v>
      </c>
      <c r="Q146" s="36" t="s">
        <v>1394</v>
      </c>
      <c r="R146" s="36" t="s">
        <v>1394</v>
      </c>
      <c r="S146" s="36" t="s">
        <v>1394</v>
      </c>
      <c r="T146" s="36" t="s">
        <v>1394</v>
      </c>
      <c r="U146" s="36" t="s">
        <v>1394</v>
      </c>
      <c r="V146" s="36" t="s">
        <v>1394</v>
      </c>
      <c r="W146" s="36" t="s">
        <v>1394</v>
      </c>
      <c r="X146" s="36" t="s">
        <v>1394</v>
      </c>
      <c r="Y146" s="36" t="s">
        <v>1394</v>
      </c>
    </row>
    <row r="147" spans="1:25" ht="21" hidden="1" outlineLevel="1" x14ac:dyDescent="0.25">
      <c r="A147" s="167" t="str">
        <f>'Пр 1 (произв)'!A148</f>
        <v>1.5.3</v>
      </c>
      <c r="B147" s="82" t="str">
        <f>'Пр 1 (произв)'!B148</f>
        <v>Наименование инвестиционного проекта</v>
      </c>
      <c r="C147" s="526">
        <f>'Пр 1 (произв)'!C148</f>
        <v>0</v>
      </c>
      <c r="D147" s="36" t="s">
        <v>1394</v>
      </c>
      <c r="E147" s="36" t="s">
        <v>1394</v>
      </c>
      <c r="F147" s="36" t="s">
        <v>1394</v>
      </c>
      <c r="G147" s="36" t="s">
        <v>1394</v>
      </c>
      <c r="H147" s="36" t="s">
        <v>1394</v>
      </c>
      <c r="I147" s="36" t="s">
        <v>1394</v>
      </c>
      <c r="J147" s="36" t="s">
        <v>1394</v>
      </c>
      <c r="K147" s="36" t="s">
        <v>1394</v>
      </c>
      <c r="L147" s="36" t="s">
        <v>1394</v>
      </c>
      <c r="M147" s="1016" t="s">
        <v>1394</v>
      </c>
      <c r="N147" s="1017"/>
      <c r="O147" s="36" t="s">
        <v>1394</v>
      </c>
      <c r="P147" s="36" t="s">
        <v>1394</v>
      </c>
      <c r="Q147" s="36" t="s">
        <v>1394</v>
      </c>
      <c r="R147" s="36" t="s">
        <v>1394</v>
      </c>
      <c r="S147" s="36" t="s">
        <v>1394</v>
      </c>
      <c r="T147" s="36" t="s">
        <v>1394</v>
      </c>
      <c r="U147" s="36" t="s">
        <v>1394</v>
      </c>
      <c r="V147" s="36" t="s">
        <v>1394</v>
      </c>
      <c r="W147" s="36" t="s">
        <v>1394</v>
      </c>
      <c r="X147" s="36" t="s">
        <v>1394</v>
      </c>
      <c r="Y147" s="36" t="s">
        <v>1394</v>
      </c>
    </row>
    <row r="148" spans="1:25" hidden="1" outlineLevel="1" x14ac:dyDescent="0.25">
      <c r="A148" s="167" t="str">
        <f>'Пр 1 (произв)'!A149</f>
        <v>...</v>
      </c>
      <c r="B148" s="82" t="str">
        <f>'Пр 1 (произв)'!B149</f>
        <v>...</v>
      </c>
      <c r="C148" s="526">
        <f>'Пр 1 (произв)'!C149</f>
        <v>0</v>
      </c>
      <c r="D148" s="36" t="s">
        <v>1394</v>
      </c>
      <c r="E148" s="36" t="s">
        <v>1394</v>
      </c>
      <c r="F148" s="36" t="s">
        <v>1394</v>
      </c>
      <c r="G148" s="36" t="s">
        <v>1394</v>
      </c>
      <c r="H148" s="36" t="s">
        <v>1394</v>
      </c>
      <c r="I148" s="36" t="s">
        <v>1394</v>
      </c>
      <c r="J148" s="36" t="s">
        <v>1394</v>
      </c>
      <c r="K148" s="36" t="s">
        <v>1394</v>
      </c>
      <c r="L148" s="36" t="s">
        <v>1394</v>
      </c>
      <c r="M148" s="1016" t="s">
        <v>1394</v>
      </c>
      <c r="N148" s="1017"/>
      <c r="O148" s="36" t="s">
        <v>1394</v>
      </c>
      <c r="P148" s="36" t="s">
        <v>1394</v>
      </c>
      <c r="Q148" s="36" t="s">
        <v>1394</v>
      </c>
      <c r="R148" s="36" t="s">
        <v>1394</v>
      </c>
      <c r="S148" s="36" t="s">
        <v>1394</v>
      </c>
      <c r="T148" s="36" t="s">
        <v>1394</v>
      </c>
      <c r="U148" s="36" t="s">
        <v>1394</v>
      </c>
      <c r="V148" s="36" t="s">
        <v>1394</v>
      </c>
      <c r="W148" s="36" t="s">
        <v>1394</v>
      </c>
      <c r="X148" s="36" t="s">
        <v>1394</v>
      </c>
      <c r="Y148" s="36" t="s">
        <v>1394</v>
      </c>
    </row>
    <row r="149" spans="1:25" ht="21" collapsed="1" x14ac:dyDescent="0.25">
      <c r="A149" s="167" t="str">
        <f>'Пр 1 (произв)'!A150</f>
        <v>1.5.4</v>
      </c>
      <c r="B149" s="82" t="str">
        <f>'Пр 1 (произв)'!B150</f>
        <v>Прочее новое строительство, всего, в том числе:</v>
      </c>
      <c r="C149" s="526" t="str">
        <f>'Пр 1 (произв)'!C150</f>
        <v>Г</v>
      </c>
      <c r="D149" s="36" t="s">
        <v>1394</v>
      </c>
      <c r="E149" s="36" t="s">
        <v>1394</v>
      </c>
      <c r="F149" s="36" t="s">
        <v>1394</v>
      </c>
      <c r="G149" s="36" t="s">
        <v>1394</v>
      </c>
      <c r="H149" s="36" t="s">
        <v>1394</v>
      </c>
      <c r="I149" s="36" t="s">
        <v>1394</v>
      </c>
      <c r="J149" s="36" t="s">
        <v>1394</v>
      </c>
      <c r="K149" s="36" t="s">
        <v>1394</v>
      </c>
      <c r="L149" s="36" t="s">
        <v>1394</v>
      </c>
      <c r="M149" s="1016" t="s">
        <v>1394</v>
      </c>
      <c r="N149" s="1017"/>
      <c r="O149" s="36" t="s">
        <v>1394</v>
      </c>
      <c r="P149" s="36" t="s">
        <v>1394</v>
      </c>
      <c r="Q149" s="36" t="s">
        <v>1394</v>
      </c>
      <c r="R149" s="36" t="s">
        <v>1394</v>
      </c>
      <c r="S149" s="36" t="s">
        <v>1394</v>
      </c>
      <c r="T149" s="36" t="s">
        <v>1394</v>
      </c>
      <c r="U149" s="36" t="s">
        <v>1394</v>
      </c>
      <c r="V149" s="36" t="s">
        <v>1394</v>
      </c>
      <c r="W149" s="36" t="s">
        <v>1394</v>
      </c>
      <c r="X149" s="36" t="s">
        <v>1394</v>
      </c>
      <c r="Y149" s="36" t="s">
        <v>1394</v>
      </c>
    </row>
    <row r="150" spans="1:25" ht="31.5" x14ac:dyDescent="0.25">
      <c r="A150" s="167" t="str">
        <f>'Пр 1 (произв)'!A151</f>
        <v>1.5.4.1</v>
      </c>
      <c r="B150" s="82" t="str">
        <f>'Пр 1 (произв)'!B151</f>
        <v>Создание интеллектуальной системы учета электрической энергии</v>
      </c>
      <c r="C150" s="526" t="str">
        <f>'Пр 1 (произв)'!C151</f>
        <v>М_ЗР.17</v>
      </c>
      <c r="D150" s="36" t="s">
        <v>1394</v>
      </c>
      <c r="E150" s="36" t="s">
        <v>1394</v>
      </c>
      <c r="F150" s="36" t="s">
        <v>1394</v>
      </c>
      <c r="G150" s="36" t="s">
        <v>1394</v>
      </c>
      <c r="H150" s="36" t="s">
        <v>1394</v>
      </c>
      <c r="I150" s="36" t="s">
        <v>1394</v>
      </c>
      <c r="J150" s="36" t="s">
        <v>1394</v>
      </c>
      <c r="K150" s="36" t="s">
        <v>1394</v>
      </c>
      <c r="L150" s="644" t="s">
        <v>1544</v>
      </c>
      <c r="M150" s="1016" t="s">
        <v>1394</v>
      </c>
      <c r="N150" s="1017"/>
      <c r="O150" s="644" t="s">
        <v>791</v>
      </c>
      <c r="P150" s="36" t="s">
        <v>1394</v>
      </c>
      <c r="Q150" s="644" t="s">
        <v>791</v>
      </c>
      <c r="R150" s="36" t="s">
        <v>1394</v>
      </c>
      <c r="S150" s="36" t="s">
        <v>1394</v>
      </c>
      <c r="T150" s="36" t="s">
        <v>1394</v>
      </c>
      <c r="U150" s="36" t="s">
        <v>1394</v>
      </c>
      <c r="V150" s="36" t="s">
        <v>1394</v>
      </c>
      <c r="W150" s="654" t="s">
        <v>1545</v>
      </c>
      <c r="X150" s="644" t="s">
        <v>791</v>
      </c>
      <c r="Y150" s="644" t="s">
        <v>791</v>
      </c>
    </row>
    <row r="151" spans="1:25" ht="21" hidden="1" outlineLevel="1" x14ac:dyDescent="0.25">
      <c r="A151" s="167" t="str">
        <f>'Пр 1 (произв)'!A152</f>
        <v>1.5.4</v>
      </c>
      <c r="B151" s="82" t="str">
        <f>'Пр 1 (произв)'!B152</f>
        <v>Наименование инвестиционного проекта</v>
      </c>
      <c r="C151" s="526">
        <f>'Пр 1 (произв)'!C152</f>
        <v>0</v>
      </c>
      <c r="D151" s="36" t="s">
        <v>1394</v>
      </c>
      <c r="E151" s="36" t="s">
        <v>1394</v>
      </c>
      <c r="F151" s="36" t="s">
        <v>1394</v>
      </c>
      <c r="G151" s="36" t="s">
        <v>1394</v>
      </c>
      <c r="H151" s="36" t="s">
        <v>1394</v>
      </c>
      <c r="I151" s="36" t="s">
        <v>1394</v>
      </c>
      <c r="J151" s="36" t="s">
        <v>1394</v>
      </c>
      <c r="K151" s="36" t="s">
        <v>1394</v>
      </c>
      <c r="L151" s="36" t="s">
        <v>1394</v>
      </c>
      <c r="M151" s="1016" t="s">
        <v>1394</v>
      </c>
      <c r="N151" s="1017"/>
      <c r="O151" s="36" t="s">
        <v>1394</v>
      </c>
      <c r="P151" s="36" t="s">
        <v>1394</v>
      </c>
      <c r="Q151" s="36" t="s">
        <v>1394</v>
      </c>
      <c r="R151" s="36" t="s">
        <v>1394</v>
      </c>
      <c r="S151" s="36" t="s">
        <v>1394</v>
      </c>
      <c r="T151" s="36" t="s">
        <v>1394</v>
      </c>
      <c r="U151" s="36" t="s">
        <v>1394</v>
      </c>
      <c r="V151" s="36" t="s">
        <v>1394</v>
      </c>
      <c r="W151" s="36" t="s">
        <v>1394</v>
      </c>
      <c r="X151" s="36" t="s">
        <v>1394</v>
      </c>
      <c r="Y151" s="36" t="s">
        <v>1394</v>
      </c>
    </row>
    <row r="152" spans="1:25" hidden="1" outlineLevel="1" x14ac:dyDescent="0.25">
      <c r="A152" s="167" t="str">
        <f>'Пр 1 (произв)'!A153</f>
        <v>...</v>
      </c>
      <c r="B152" s="82" t="str">
        <f>'Пр 1 (произв)'!B153</f>
        <v>...</v>
      </c>
      <c r="C152" s="526">
        <f>'Пр 1 (произв)'!C153</f>
        <v>0</v>
      </c>
      <c r="D152" s="36" t="s">
        <v>1394</v>
      </c>
      <c r="E152" s="36" t="s">
        <v>1394</v>
      </c>
      <c r="F152" s="36" t="s">
        <v>1394</v>
      </c>
      <c r="G152" s="36" t="s">
        <v>1394</v>
      </c>
      <c r="H152" s="36" t="s">
        <v>1394</v>
      </c>
      <c r="I152" s="36" t="s">
        <v>1394</v>
      </c>
      <c r="J152" s="36" t="s">
        <v>1394</v>
      </c>
      <c r="K152" s="36" t="s">
        <v>1394</v>
      </c>
      <c r="L152" s="36" t="s">
        <v>1394</v>
      </c>
      <c r="M152" s="1016" t="s">
        <v>1394</v>
      </c>
      <c r="N152" s="1017"/>
      <c r="O152" s="36" t="s">
        <v>1394</v>
      </c>
      <c r="P152" s="36" t="s">
        <v>1394</v>
      </c>
      <c r="Q152" s="36" t="s">
        <v>1394</v>
      </c>
      <c r="R152" s="36" t="s">
        <v>1394</v>
      </c>
      <c r="S152" s="36" t="s">
        <v>1394</v>
      </c>
      <c r="T152" s="36" t="s">
        <v>1394</v>
      </c>
      <c r="U152" s="36" t="s">
        <v>1394</v>
      </c>
      <c r="V152" s="36" t="s">
        <v>1394</v>
      </c>
      <c r="W152" s="36" t="s">
        <v>1394</v>
      </c>
      <c r="X152" s="36" t="s">
        <v>1394</v>
      </c>
      <c r="Y152" s="36" t="s">
        <v>1394</v>
      </c>
    </row>
    <row r="153" spans="1:25" ht="42" collapsed="1" x14ac:dyDescent="0.25">
      <c r="A153" s="167" t="str">
        <f>'Пр 1 (произв)'!A154</f>
        <v>1.6</v>
      </c>
      <c r="B153" s="82" t="str">
        <f>'Пр 1 (произв)'!B154</f>
        <v>Покупка земельных участков для целей реализации инвестиционных проектов, всего, в том числе:</v>
      </c>
      <c r="C153" s="526" t="str">
        <f>'Пр 1 (произв)'!C154</f>
        <v>Г</v>
      </c>
      <c r="D153" s="36" t="s">
        <v>1394</v>
      </c>
      <c r="E153" s="36" t="s">
        <v>1394</v>
      </c>
      <c r="F153" s="36" t="s">
        <v>1394</v>
      </c>
      <c r="G153" s="36" t="s">
        <v>1394</v>
      </c>
      <c r="H153" s="36" t="s">
        <v>1394</v>
      </c>
      <c r="I153" s="36" t="s">
        <v>1394</v>
      </c>
      <c r="J153" s="36" t="s">
        <v>1394</v>
      </c>
      <c r="K153" s="36" t="s">
        <v>1394</v>
      </c>
      <c r="L153" s="36" t="s">
        <v>1394</v>
      </c>
      <c r="M153" s="1016" t="s">
        <v>1394</v>
      </c>
      <c r="N153" s="1017"/>
      <c r="O153" s="36" t="s">
        <v>1394</v>
      </c>
      <c r="P153" s="36" t="s">
        <v>1394</v>
      </c>
      <c r="Q153" s="36" t="s">
        <v>1394</v>
      </c>
      <c r="R153" s="36" t="s">
        <v>1394</v>
      </c>
      <c r="S153" s="36" t="s">
        <v>1394</v>
      </c>
      <c r="T153" s="36" t="s">
        <v>1394</v>
      </c>
      <c r="U153" s="36" t="s">
        <v>1394</v>
      </c>
      <c r="V153" s="36" t="s">
        <v>1394</v>
      </c>
      <c r="W153" s="36" t="s">
        <v>1394</v>
      </c>
      <c r="X153" s="36" t="s">
        <v>1394</v>
      </c>
      <c r="Y153" s="36" t="s">
        <v>1394</v>
      </c>
    </row>
    <row r="154" spans="1:25" ht="21" hidden="1" outlineLevel="1" x14ac:dyDescent="0.25">
      <c r="A154" s="167" t="str">
        <f>'Пр 1 (произв)'!A155</f>
        <v>1.6</v>
      </c>
      <c r="B154" s="82" t="str">
        <f>'Пр 1 (произв)'!B155</f>
        <v>Наименование инвестиционного проекта</v>
      </c>
      <c r="C154" s="526">
        <f>'Пр 1 (произв)'!C155</f>
        <v>0</v>
      </c>
      <c r="D154" s="36" t="s">
        <v>1394</v>
      </c>
      <c r="E154" s="36" t="s">
        <v>1394</v>
      </c>
      <c r="F154" s="36" t="s">
        <v>1394</v>
      </c>
      <c r="G154" s="36" t="s">
        <v>1394</v>
      </c>
      <c r="H154" s="36" t="s">
        <v>1394</v>
      </c>
      <c r="I154" s="36" t="s">
        <v>1394</v>
      </c>
      <c r="J154" s="36" t="s">
        <v>1394</v>
      </c>
      <c r="K154" s="36" t="s">
        <v>1394</v>
      </c>
      <c r="L154" s="36" t="s">
        <v>1394</v>
      </c>
      <c r="M154" s="1016" t="s">
        <v>1394</v>
      </c>
      <c r="N154" s="1017"/>
      <c r="O154" s="36" t="s">
        <v>1394</v>
      </c>
      <c r="P154" s="36" t="s">
        <v>1394</v>
      </c>
      <c r="Q154" s="36" t="s">
        <v>1394</v>
      </c>
      <c r="R154" s="36" t="s">
        <v>1394</v>
      </c>
      <c r="S154" s="36" t="s">
        <v>1394</v>
      </c>
      <c r="T154" s="36" t="s">
        <v>1394</v>
      </c>
      <c r="U154" s="36" t="s">
        <v>1394</v>
      </c>
      <c r="V154" s="36" t="s">
        <v>1394</v>
      </c>
      <c r="W154" s="36" t="s">
        <v>1394</v>
      </c>
      <c r="X154" s="36" t="s">
        <v>1394</v>
      </c>
      <c r="Y154" s="36" t="s">
        <v>1394</v>
      </c>
    </row>
    <row r="155" spans="1:25" ht="21" hidden="1" outlineLevel="1" x14ac:dyDescent="0.25">
      <c r="A155" s="167" t="str">
        <f>'Пр 1 (произв)'!A156</f>
        <v>1.6</v>
      </c>
      <c r="B155" s="82" t="str">
        <f>'Пр 1 (произв)'!B156</f>
        <v>Наименование инвестиционного проекта</v>
      </c>
      <c r="C155" s="526">
        <f>'Пр 1 (произв)'!C156</f>
        <v>0</v>
      </c>
      <c r="D155" s="36" t="s">
        <v>1394</v>
      </c>
      <c r="E155" s="36" t="s">
        <v>1394</v>
      </c>
      <c r="F155" s="36" t="s">
        <v>1394</v>
      </c>
      <c r="G155" s="36" t="s">
        <v>1394</v>
      </c>
      <c r="H155" s="36" t="s">
        <v>1394</v>
      </c>
      <c r="I155" s="36" t="s">
        <v>1394</v>
      </c>
      <c r="J155" s="36" t="s">
        <v>1394</v>
      </c>
      <c r="K155" s="36" t="s">
        <v>1394</v>
      </c>
      <c r="L155" s="36" t="s">
        <v>1394</v>
      </c>
      <c r="M155" s="1016" t="s">
        <v>1394</v>
      </c>
      <c r="N155" s="1017"/>
      <c r="O155" s="36" t="s">
        <v>1394</v>
      </c>
      <c r="P155" s="36" t="s">
        <v>1394</v>
      </c>
      <c r="Q155" s="36" t="s">
        <v>1394</v>
      </c>
      <c r="R155" s="36" t="s">
        <v>1394</v>
      </c>
      <c r="S155" s="36" t="s">
        <v>1394</v>
      </c>
      <c r="T155" s="36" t="s">
        <v>1394</v>
      </c>
      <c r="U155" s="36" t="s">
        <v>1394</v>
      </c>
      <c r="V155" s="36" t="s">
        <v>1394</v>
      </c>
      <c r="W155" s="36" t="s">
        <v>1394</v>
      </c>
      <c r="X155" s="36" t="s">
        <v>1394</v>
      </c>
      <c r="Y155" s="36" t="s">
        <v>1394</v>
      </c>
    </row>
    <row r="156" spans="1:25" hidden="1" outlineLevel="1" x14ac:dyDescent="0.25">
      <c r="A156" s="167" t="str">
        <f>'Пр 1 (произв)'!A157</f>
        <v>...</v>
      </c>
      <c r="B156" s="82" t="str">
        <f>'Пр 1 (произв)'!B157</f>
        <v>...</v>
      </c>
      <c r="C156" s="526">
        <f>'Пр 1 (произв)'!C157</f>
        <v>0</v>
      </c>
      <c r="D156" s="36" t="s">
        <v>1394</v>
      </c>
      <c r="E156" s="36" t="s">
        <v>1394</v>
      </c>
      <c r="F156" s="36" t="s">
        <v>1394</v>
      </c>
      <c r="G156" s="36" t="s">
        <v>1394</v>
      </c>
      <c r="H156" s="36" t="s">
        <v>1394</v>
      </c>
      <c r="I156" s="36" t="s">
        <v>1394</v>
      </c>
      <c r="J156" s="36" t="s">
        <v>1394</v>
      </c>
      <c r="K156" s="36" t="s">
        <v>1394</v>
      </c>
      <c r="L156" s="36" t="s">
        <v>1394</v>
      </c>
      <c r="M156" s="1016" t="s">
        <v>1394</v>
      </c>
      <c r="N156" s="1017"/>
      <c r="O156" s="36" t="s">
        <v>1394</v>
      </c>
      <c r="P156" s="36" t="s">
        <v>1394</v>
      </c>
      <c r="Q156" s="36" t="s">
        <v>1394</v>
      </c>
      <c r="R156" s="36" t="s">
        <v>1394</v>
      </c>
      <c r="S156" s="36" t="s">
        <v>1394</v>
      </c>
      <c r="T156" s="36" t="s">
        <v>1394</v>
      </c>
      <c r="U156" s="36" t="s">
        <v>1394</v>
      </c>
      <c r="V156" s="36" t="s">
        <v>1394</v>
      </c>
      <c r="W156" s="36" t="s">
        <v>1394</v>
      </c>
      <c r="X156" s="36" t="s">
        <v>1394</v>
      </c>
      <c r="Y156" s="36" t="s">
        <v>1394</v>
      </c>
    </row>
    <row r="157" spans="1:25" ht="21" collapsed="1" x14ac:dyDescent="0.25">
      <c r="A157" s="167" t="str">
        <f>'Пр 1 (произв)'!A158</f>
        <v>1.7</v>
      </c>
      <c r="B157" s="82" t="str">
        <f>'Пр 1 (произв)'!B158</f>
        <v>Прочие инвестиционные проекты, всего, в том числе:</v>
      </c>
      <c r="C157" s="526" t="str">
        <f>'Пр 1 (произв)'!C158</f>
        <v>Г</v>
      </c>
      <c r="D157" s="36" t="s">
        <v>1394</v>
      </c>
      <c r="E157" s="36" t="s">
        <v>1394</v>
      </c>
      <c r="F157" s="36" t="s">
        <v>1394</v>
      </c>
      <c r="G157" s="36" t="s">
        <v>1394</v>
      </c>
      <c r="H157" s="36" t="s">
        <v>1394</v>
      </c>
      <c r="I157" s="36" t="s">
        <v>1394</v>
      </c>
      <c r="J157" s="36" t="s">
        <v>1394</v>
      </c>
      <c r="K157" s="36" t="s">
        <v>1394</v>
      </c>
      <c r="L157" s="36" t="s">
        <v>1394</v>
      </c>
      <c r="M157" s="1016" t="s">
        <v>1394</v>
      </c>
      <c r="N157" s="1017"/>
      <c r="O157" s="36" t="s">
        <v>1394</v>
      </c>
      <c r="P157" s="36" t="s">
        <v>1394</v>
      </c>
      <c r="Q157" s="36" t="s">
        <v>1394</v>
      </c>
      <c r="R157" s="36" t="s">
        <v>1394</v>
      </c>
      <c r="S157" s="36" t="s">
        <v>1394</v>
      </c>
      <c r="T157" s="36" t="s">
        <v>1394</v>
      </c>
      <c r="U157" s="36" t="s">
        <v>1394</v>
      </c>
      <c r="V157" s="36" t="s">
        <v>1394</v>
      </c>
      <c r="W157" s="36" t="s">
        <v>1394</v>
      </c>
      <c r="X157" s="36" t="s">
        <v>1394</v>
      </c>
      <c r="Y157" s="36" t="s">
        <v>1394</v>
      </c>
    </row>
    <row r="158" spans="1:25" ht="21" x14ac:dyDescent="0.25">
      <c r="A158" s="167" t="str">
        <f>'Пр 1 (произв)'!A159</f>
        <v>1.7.1</v>
      </c>
      <c r="B158" s="82" t="str">
        <f>'Пр 1 (произв)'!B159</f>
        <v>Монтаж ограждения ДЭС п. Нельмин-Нос</v>
      </c>
      <c r="C158" s="526" t="str">
        <f>'Пр 1 (произв)'!C159</f>
        <v>М_ЗР.18</v>
      </c>
      <c r="D158" s="36" t="s">
        <v>1394</v>
      </c>
      <c r="E158" s="36" t="s">
        <v>1394</v>
      </c>
      <c r="F158" s="36" t="s">
        <v>1394</v>
      </c>
      <c r="G158" s="36" t="s">
        <v>1394</v>
      </c>
      <c r="H158" s="36" t="s">
        <v>1394</v>
      </c>
      <c r="I158" s="36" t="s">
        <v>1394</v>
      </c>
      <c r="J158" s="36" t="s">
        <v>1394</v>
      </c>
      <c r="K158" s="36" t="s">
        <v>1394</v>
      </c>
      <c r="L158" s="644" t="s">
        <v>1544</v>
      </c>
      <c r="M158" s="1016" t="s">
        <v>1394</v>
      </c>
      <c r="N158" s="1017"/>
      <c r="O158" s="644" t="s">
        <v>791</v>
      </c>
      <c r="P158" s="36" t="s">
        <v>1394</v>
      </c>
      <c r="Q158" s="644" t="s">
        <v>791</v>
      </c>
      <c r="R158" s="36" t="s">
        <v>1394</v>
      </c>
      <c r="S158" s="36" t="s">
        <v>1394</v>
      </c>
      <c r="T158" s="36" t="s">
        <v>1394</v>
      </c>
      <c r="U158" s="36" t="s">
        <v>1394</v>
      </c>
      <c r="V158" s="36" t="s">
        <v>1394</v>
      </c>
      <c r="W158" s="654" t="s">
        <v>1548</v>
      </c>
      <c r="X158" s="644" t="s">
        <v>791</v>
      </c>
      <c r="Y158" s="644" t="s">
        <v>791</v>
      </c>
    </row>
    <row r="159" spans="1:25" ht="21" x14ac:dyDescent="0.25">
      <c r="A159" s="167" t="str">
        <f>'Пр 1 (произв)'!A160</f>
        <v>1.7.2</v>
      </c>
      <c r="B159" s="82" t="str">
        <f>'Пр 1 (произв)'!B160</f>
        <v>Монтаж ограждения ДЭС п. Бугрино</v>
      </c>
      <c r="C159" s="526" t="str">
        <f>'Пр 1 (произв)'!C160</f>
        <v>М_ЗР.19</v>
      </c>
      <c r="D159" s="36" t="s">
        <v>1394</v>
      </c>
      <c r="E159" s="36" t="s">
        <v>1394</v>
      </c>
      <c r="F159" s="36" t="s">
        <v>1394</v>
      </c>
      <c r="G159" s="36" t="s">
        <v>1394</v>
      </c>
      <c r="H159" s="36" t="s">
        <v>1394</v>
      </c>
      <c r="I159" s="36" t="s">
        <v>1394</v>
      </c>
      <c r="J159" s="36" t="s">
        <v>1394</v>
      </c>
      <c r="K159" s="36" t="s">
        <v>1394</v>
      </c>
      <c r="L159" s="644" t="s">
        <v>1544</v>
      </c>
      <c r="M159" s="1016" t="s">
        <v>1394</v>
      </c>
      <c r="N159" s="1017"/>
      <c r="O159" s="644" t="s">
        <v>791</v>
      </c>
      <c r="P159" s="36" t="s">
        <v>1394</v>
      </c>
      <c r="Q159" s="644" t="s">
        <v>791</v>
      </c>
      <c r="R159" s="36" t="s">
        <v>1394</v>
      </c>
      <c r="S159" s="36" t="s">
        <v>1394</v>
      </c>
      <c r="T159" s="36" t="s">
        <v>1394</v>
      </c>
      <c r="U159" s="36" t="s">
        <v>1394</v>
      </c>
      <c r="V159" s="36" t="s">
        <v>1394</v>
      </c>
      <c r="W159" s="654" t="s">
        <v>1548</v>
      </c>
      <c r="X159" s="644" t="s">
        <v>791</v>
      </c>
      <c r="Y159" s="644" t="s">
        <v>791</v>
      </c>
    </row>
    <row r="160" spans="1:25" ht="21" x14ac:dyDescent="0.25">
      <c r="A160" s="167" t="str">
        <f>'Пр 1 (произв)'!A161</f>
        <v>1.7.3</v>
      </c>
      <c r="B160" s="82" t="str">
        <f>'Пр 1 (произв)'!B161</f>
        <v>Монтаж ограждения ДЭС п. Варнек</v>
      </c>
      <c r="C160" s="526" t="str">
        <f>'Пр 1 (произв)'!C161</f>
        <v>М_ЗР.20</v>
      </c>
      <c r="D160" s="36" t="s">
        <v>1394</v>
      </c>
      <c r="E160" s="36" t="s">
        <v>1394</v>
      </c>
      <c r="F160" s="36" t="s">
        <v>1394</v>
      </c>
      <c r="G160" s="36" t="s">
        <v>1394</v>
      </c>
      <c r="H160" s="36" t="s">
        <v>1394</v>
      </c>
      <c r="I160" s="36" t="s">
        <v>1394</v>
      </c>
      <c r="J160" s="36" t="s">
        <v>1394</v>
      </c>
      <c r="K160" s="36" t="s">
        <v>1394</v>
      </c>
      <c r="L160" s="644" t="s">
        <v>1544</v>
      </c>
      <c r="M160" s="1016" t="s">
        <v>1394</v>
      </c>
      <c r="N160" s="1017"/>
      <c r="O160" s="644" t="s">
        <v>791</v>
      </c>
      <c r="P160" s="36" t="s">
        <v>1394</v>
      </c>
      <c r="Q160" s="644" t="s">
        <v>791</v>
      </c>
      <c r="R160" s="36" t="s">
        <v>1394</v>
      </c>
      <c r="S160" s="36" t="s">
        <v>1394</v>
      </c>
      <c r="T160" s="36" t="s">
        <v>1394</v>
      </c>
      <c r="U160" s="36" t="s">
        <v>1394</v>
      </c>
      <c r="V160" s="36" t="s">
        <v>1394</v>
      </c>
      <c r="W160" s="654" t="s">
        <v>1548</v>
      </c>
      <c r="X160" s="644" t="s">
        <v>791</v>
      </c>
      <c r="Y160" s="644" t="s">
        <v>791</v>
      </c>
    </row>
    <row r="161" spans="1:25" ht="21" x14ac:dyDescent="0.25">
      <c r="A161" s="167" t="str">
        <f>'Пр 1 (произв)'!A162</f>
        <v>1.7.4</v>
      </c>
      <c r="B161" s="82" t="str">
        <f>'Пр 1 (произв)'!B162</f>
        <v>Монтаж ограждения ДЭС п. Усть-Кара</v>
      </c>
      <c r="C161" s="526" t="str">
        <f>'Пр 1 (произв)'!C162</f>
        <v>М_ЗР.21</v>
      </c>
      <c r="D161" s="36" t="s">
        <v>1394</v>
      </c>
      <c r="E161" s="36" t="s">
        <v>1394</v>
      </c>
      <c r="F161" s="36" t="s">
        <v>1394</v>
      </c>
      <c r="G161" s="36" t="s">
        <v>1394</v>
      </c>
      <c r="H161" s="36" t="s">
        <v>1394</v>
      </c>
      <c r="I161" s="36" t="s">
        <v>1394</v>
      </c>
      <c r="J161" s="36" t="s">
        <v>1394</v>
      </c>
      <c r="K161" s="36" t="s">
        <v>1394</v>
      </c>
      <c r="L161" s="644" t="s">
        <v>1544</v>
      </c>
      <c r="M161" s="1016" t="s">
        <v>1394</v>
      </c>
      <c r="N161" s="1017"/>
      <c r="O161" s="644" t="s">
        <v>791</v>
      </c>
      <c r="P161" s="36" t="s">
        <v>1394</v>
      </c>
      <c r="Q161" s="644" t="s">
        <v>791</v>
      </c>
      <c r="R161" s="36" t="s">
        <v>1394</v>
      </c>
      <c r="S161" s="36" t="s">
        <v>1394</v>
      </c>
      <c r="T161" s="36" t="s">
        <v>1394</v>
      </c>
      <c r="U161" s="36" t="s">
        <v>1394</v>
      </c>
      <c r="V161" s="36" t="s">
        <v>1394</v>
      </c>
      <c r="W161" s="654" t="s">
        <v>1548</v>
      </c>
      <c r="X161" s="644" t="s">
        <v>791</v>
      </c>
      <c r="Y161" s="644" t="s">
        <v>791</v>
      </c>
    </row>
    <row r="162" spans="1:25" ht="21" x14ac:dyDescent="0.25">
      <c r="A162" s="167" t="str">
        <f>'Пр 1 (произв)'!A163</f>
        <v>1.7.5</v>
      </c>
      <c r="B162" s="82" t="str">
        <f>'Пр 1 (произв)'!B163</f>
        <v>Монтаж ограждения ДЭС с. Коткино</v>
      </c>
      <c r="C162" s="526" t="str">
        <f>'Пр 1 (произв)'!C163</f>
        <v>М_ЗР.22</v>
      </c>
      <c r="D162" s="36" t="s">
        <v>1394</v>
      </c>
      <c r="E162" s="36" t="s">
        <v>1394</v>
      </c>
      <c r="F162" s="36" t="s">
        <v>1394</v>
      </c>
      <c r="G162" s="36" t="s">
        <v>1394</v>
      </c>
      <c r="H162" s="36" t="s">
        <v>1394</v>
      </c>
      <c r="I162" s="36" t="s">
        <v>1394</v>
      </c>
      <c r="J162" s="36" t="s">
        <v>1394</v>
      </c>
      <c r="K162" s="36" t="s">
        <v>1394</v>
      </c>
      <c r="L162" s="644" t="s">
        <v>1544</v>
      </c>
      <c r="M162" s="1016" t="s">
        <v>1394</v>
      </c>
      <c r="N162" s="1017"/>
      <c r="O162" s="644" t="s">
        <v>791</v>
      </c>
      <c r="P162" s="36" t="s">
        <v>1394</v>
      </c>
      <c r="Q162" s="644" t="s">
        <v>791</v>
      </c>
      <c r="R162" s="36" t="s">
        <v>1394</v>
      </c>
      <c r="S162" s="36" t="s">
        <v>1394</v>
      </c>
      <c r="T162" s="36" t="s">
        <v>1394</v>
      </c>
      <c r="U162" s="36" t="s">
        <v>1394</v>
      </c>
      <c r="V162" s="36" t="s">
        <v>1394</v>
      </c>
      <c r="W162" s="654" t="s">
        <v>1548</v>
      </c>
      <c r="X162" s="644" t="s">
        <v>791</v>
      </c>
      <c r="Y162" s="644" t="s">
        <v>791</v>
      </c>
    </row>
    <row r="163" spans="1:25" ht="21" x14ac:dyDescent="0.25">
      <c r="A163" s="167" t="str">
        <f>'Пр 1 (произв)'!A164</f>
        <v>1.7.6</v>
      </c>
      <c r="B163" s="82" t="str">
        <f>'Пр 1 (произв)'!B164</f>
        <v>Монтаж ограждения ДЭС д. Устье</v>
      </c>
      <c r="C163" s="526" t="str">
        <f>'Пр 1 (произв)'!C164</f>
        <v>М_ЗР.23</v>
      </c>
      <c r="D163" s="36" t="s">
        <v>1394</v>
      </c>
      <c r="E163" s="36" t="s">
        <v>1394</v>
      </c>
      <c r="F163" s="36" t="s">
        <v>1394</v>
      </c>
      <c r="G163" s="36" t="s">
        <v>1394</v>
      </c>
      <c r="H163" s="36" t="s">
        <v>1394</v>
      </c>
      <c r="I163" s="36" t="s">
        <v>1394</v>
      </c>
      <c r="J163" s="36" t="s">
        <v>1394</v>
      </c>
      <c r="K163" s="36" t="s">
        <v>1394</v>
      </c>
      <c r="L163" s="644" t="s">
        <v>1544</v>
      </c>
      <c r="M163" s="1016" t="s">
        <v>1394</v>
      </c>
      <c r="N163" s="1017"/>
      <c r="O163" s="644" t="s">
        <v>791</v>
      </c>
      <c r="P163" s="36" t="s">
        <v>1394</v>
      </c>
      <c r="Q163" s="644" t="s">
        <v>791</v>
      </c>
      <c r="R163" s="36" t="s">
        <v>1394</v>
      </c>
      <c r="S163" s="36" t="s">
        <v>1394</v>
      </c>
      <c r="T163" s="36" t="s">
        <v>1394</v>
      </c>
      <c r="U163" s="36" t="s">
        <v>1394</v>
      </c>
      <c r="V163" s="36" t="s">
        <v>1394</v>
      </c>
      <c r="W163" s="654" t="s">
        <v>1548</v>
      </c>
      <c r="X163" s="644" t="s">
        <v>791</v>
      </c>
      <c r="Y163" s="644" t="s">
        <v>791</v>
      </c>
    </row>
    <row r="164" spans="1:25" ht="21" x14ac:dyDescent="0.25">
      <c r="A164" s="167" t="str">
        <f>'Пр 1 (произв)'!A165</f>
        <v>1.7.7</v>
      </c>
      <c r="B164" s="82" t="str">
        <f>'Пр 1 (произв)'!B165</f>
        <v>Монтаж ограждения ДЭС д. Тошвиска</v>
      </c>
      <c r="C164" s="526" t="str">
        <f>'Пр 1 (произв)'!C165</f>
        <v>М_ЗР.24</v>
      </c>
      <c r="D164" s="36" t="s">
        <v>1394</v>
      </c>
      <c r="E164" s="36" t="s">
        <v>1394</v>
      </c>
      <c r="F164" s="36" t="s">
        <v>1394</v>
      </c>
      <c r="G164" s="36" t="s">
        <v>1394</v>
      </c>
      <c r="H164" s="36" t="s">
        <v>1394</v>
      </c>
      <c r="I164" s="36" t="s">
        <v>1394</v>
      </c>
      <c r="J164" s="36" t="s">
        <v>1394</v>
      </c>
      <c r="K164" s="36" t="s">
        <v>1394</v>
      </c>
      <c r="L164" s="644" t="s">
        <v>1544</v>
      </c>
      <c r="M164" s="1016" t="s">
        <v>1394</v>
      </c>
      <c r="N164" s="1017"/>
      <c r="O164" s="644" t="s">
        <v>791</v>
      </c>
      <c r="P164" s="36" t="s">
        <v>1394</v>
      </c>
      <c r="Q164" s="644" t="s">
        <v>791</v>
      </c>
      <c r="R164" s="36" t="s">
        <v>1394</v>
      </c>
      <c r="S164" s="36" t="s">
        <v>1394</v>
      </c>
      <c r="T164" s="36" t="s">
        <v>1394</v>
      </c>
      <c r="U164" s="36" t="s">
        <v>1394</v>
      </c>
      <c r="V164" s="36" t="s">
        <v>1394</v>
      </c>
      <c r="W164" s="654" t="s">
        <v>1548</v>
      </c>
      <c r="X164" s="644" t="s">
        <v>791</v>
      </c>
      <c r="Y164" s="644" t="s">
        <v>791</v>
      </c>
    </row>
    <row r="165" spans="1:25" ht="21" x14ac:dyDescent="0.25">
      <c r="A165" s="167" t="str">
        <f>'Пр 1 (произв)'!A166</f>
        <v>1.7.8</v>
      </c>
      <c r="B165" s="82" t="str">
        <f>'Пр 1 (произв)'!B166</f>
        <v>Монтаж ограждения ДЭС д. Щелино</v>
      </c>
      <c r="C165" s="526" t="str">
        <f>'Пр 1 (произв)'!C166</f>
        <v>М_ЗР.25</v>
      </c>
      <c r="D165" s="36" t="s">
        <v>1394</v>
      </c>
      <c r="E165" s="36" t="s">
        <v>1394</v>
      </c>
      <c r="F165" s="36" t="s">
        <v>1394</v>
      </c>
      <c r="G165" s="36" t="s">
        <v>1394</v>
      </c>
      <c r="H165" s="36" t="s">
        <v>1394</v>
      </c>
      <c r="I165" s="36" t="s">
        <v>1394</v>
      </c>
      <c r="J165" s="36" t="s">
        <v>1394</v>
      </c>
      <c r="K165" s="36" t="s">
        <v>1394</v>
      </c>
      <c r="L165" s="644" t="s">
        <v>1544</v>
      </c>
      <c r="M165" s="1016" t="s">
        <v>1394</v>
      </c>
      <c r="N165" s="1017"/>
      <c r="O165" s="644" t="s">
        <v>791</v>
      </c>
      <c r="P165" s="36" t="s">
        <v>1394</v>
      </c>
      <c r="Q165" s="644" t="s">
        <v>791</v>
      </c>
      <c r="R165" s="36" t="s">
        <v>1394</v>
      </c>
      <c r="S165" s="36" t="s">
        <v>1394</v>
      </c>
      <c r="T165" s="36" t="s">
        <v>1394</v>
      </c>
      <c r="U165" s="36" t="s">
        <v>1394</v>
      </c>
      <c r="V165" s="36" t="s">
        <v>1394</v>
      </c>
      <c r="W165" s="654" t="s">
        <v>1548</v>
      </c>
      <c r="X165" s="644" t="s">
        <v>791</v>
      </c>
      <c r="Y165" s="644" t="s">
        <v>791</v>
      </c>
    </row>
    <row r="166" spans="1:25" ht="21" x14ac:dyDescent="0.25">
      <c r="A166" s="167" t="str">
        <f>'Пр 1 (произв)'!A167</f>
        <v>1.7.9</v>
      </c>
      <c r="B166" s="82" t="str">
        <f>'Пр 1 (произв)'!B167</f>
        <v>Монтаж ограждения ДЭС п. Харута</v>
      </c>
      <c r="C166" s="526" t="str">
        <f>'Пр 1 (произв)'!C167</f>
        <v>М_ЗР.26</v>
      </c>
      <c r="D166" s="36" t="s">
        <v>1394</v>
      </c>
      <c r="E166" s="36" t="s">
        <v>1394</v>
      </c>
      <c r="F166" s="36" t="s">
        <v>1394</v>
      </c>
      <c r="G166" s="36" t="s">
        <v>1394</v>
      </c>
      <c r="H166" s="36" t="s">
        <v>1394</v>
      </c>
      <c r="I166" s="36" t="s">
        <v>1394</v>
      </c>
      <c r="J166" s="36" t="s">
        <v>1394</v>
      </c>
      <c r="K166" s="36" t="s">
        <v>1394</v>
      </c>
      <c r="L166" s="644" t="s">
        <v>1544</v>
      </c>
      <c r="M166" s="1016" t="s">
        <v>1394</v>
      </c>
      <c r="N166" s="1017"/>
      <c r="O166" s="644" t="s">
        <v>791</v>
      </c>
      <c r="P166" s="36" t="s">
        <v>1394</v>
      </c>
      <c r="Q166" s="644" t="s">
        <v>791</v>
      </c>
      <c r="R166" s="36" t="s">
        <v>1394</v>
      </c>
      <c r="S166" s="36" t="s">
        <v>1394</v>
      </c>
      <c r="T166" s="36" t="s">
        <v>1394</v>
      </c>
      <c r="U166" s="36" t="s">
        <v>1394</v>
      </c>
      <c r="V166" s="36" t="s">
        <v>1394</v>
      </c>
      <c r="W166" s="654" t="s">
        <v>1548</v>
      </c>
      <c r="X166" s="644" t="s">
        <v>791</v>
      </c>
      <c r="Y166" s="644" t="s">
        <v>791</v>
      </c>
    </row>
    <row r="167" spans="1:25" ht="21" x14ac:dyDescent="0.25">
      <c r="A167" s="167" t="str">
        <f>'Пр 1 (произв)'!A168</f>
        <v>1.7.10</v>
      </c>
      <c r="B167" s="82" t="str">
        <f>'Пр 1 (произв)'!B168</f>
        <v>Монтаж ограждения ДЭС с. Оксино</v>
      </c>
      <c r="C167" s="526" t="str">
        <f>'Пр 1 (произв)'!C168</f>
        <v>М_ЗР.27</v>
      </c>
      <c r="D167" s="36" t="s">
        <v>1394</v>
      </c>
      <c r="E167" s="36" t="s">
        <v>1394</v>
      </c>
      <c r="F167" s="36" t="s">
        <v>1394</v>
      </c>
      <c r="G167" s="36" t="s">
        <v>1394</v>
      </c>
      <c r="H167" s="36" t="s">
        <v>1394</v>
      </c>
      <c r="I167" s="36" t="s">
        <v>1394</v>
      </c>
      <c r="J167" s="36" t="s">
        <v>1394</v>
      </c>
      <c r="K167" s="36" t="s">
        <v>1394</v>
      </c>
      <c r="L167" s="644" t="s">
        <v>1544</v>
      </c>
      <c r="M167" s="1016" t="s">
        <v>1394</v>
      </c>
      <c r="N167" s="1017"/>
      <c r="O167" s="644" t="s">
        <v>791</v>
      </c>
      <c r="P167" s="36" t="s">
        <v>1394</v>
      </c>
      <c r="Q167" s="644" t="s">
        <v>791</v>
      </c>
      <c r="R167" s="36" t="s">
        <v>1394</v>
      </c>
      <c r="S167" s="36" t="s">
        <v>1394</v>
      </c>
      <c r="T167" s="36" t="s">
        <v>1394</v>
      </c>
      <c r="U167" s="36" t="s">
        <v>1394</v>
      </c>
      <c r="V167" s="36" t="s">
        <v>1394</v>
      </c>
      <c r="W167" s="654" t="s">
        <v>1548</v>
      </c>
      <c r="X167" s="644" t="s">
        <v>791</v>
      </c>
      <c r="Y167" s="644" t="s">
        <v>791</v>
      </c>
    </row>
    <row r="168" spans="1:25" ht="21" x14ac:dyDescent="0.25">
      <c r="A168" s="167" t="str">
        <f>'Пр 1 (произв)'!A169</f>
        <v>1.7.11</v>
      </c>
      <c r="B168" s="82" t="str">
        <f>'Пр 1 (произв)'!B169</f>
        <v>Монтаж ограждения ДЭС д. Андег</v>
      </c>
      <c r="C168" s="526" t="str">
        <f>'Пр 1 (произв)'!C169</f>
        <v>М_ЗР.28</v>
      </c>
      <c r="D168" s="36" t="s">
        <v>1394</v>
      </c>
      <c r="E168" s="36" t="s">
        <v>1394</v>
      </c>
      <c r="F168" s="36" t="s">
        <v>1394</v>
      </c>
      <c r="G168" s="36" t="s">
        <v>1394</v>
      </c>
      <c r="H168" s="36" t="s">
        <v>1394</v>
      </c>
      <c r="I168" s="36" t="s">
        <v>1394</v>
      </c>
      <c r="J168" s="36" t="s">
        <v>1394</v>
      </c>
      <c r="K168" s="36" t="s">
        <v>1394</v>
      </c>
      <c r="L168" s="644" t="s">
        <v>1544</v>
      </c>
      <c r="M168" s="1016" t="s">
        <v>1394</v>
      </c>
      <c r="N168" s="1017"/>
      <c r="O168" s="644" t="s">
        <v>791</v>
      </c>
      <c r="P168" s="36" t="s">
        <v>1394</v>
      </c>
      <c r="Q168" s="644" t="s">
        <v>791</v>
      </c>
      <c r="R168" s="36" t="s">
        <v>1394</v>
      </c>
      <c r="S168" s="36" t="s">
        <v>1394</v>
      </c>
      <c r="T168" s="36" t="s">
        <v>1394</v>
      </c>
      <c r="U168" s="36" t="s">
        <v>1394</v>
      </c>
      <c r="V168" s="36" t="s">
        <v>1394</v>
      </c>
      <c r="W168" s="654" t="s">
        <v>1548</v>
      </c>
      <c r="X168" s="644" t="s">
        <v>791</v>
      </c>
      <c r="Y168" s="644" t="s">
        <v>791</v>
      </c>
    </row>
    <row r="169" spans="1:25" ht="21" x14ac:dyDescent="0.25">
      <c r="A169" s="167" t="str">
        <f>'Пр 1 (произв)'!A170</f>
        <v>1.7.12</v>
      </c>
      <c r="B169" s="82" t="str">
        <f>'Пр 1 (произв)'!B170</f>
        <v>Монтаж ограждения ДЭС с. Великовисочное</v>
      </c>
      <c r="C169" s="526" t="str">
        <f>'Пр 1 (произв)'!C170</f>
        <v>М_ЗР.29</v>
      </c>
      <c r="D169" s="36" t="s">
        <v>1394</v>
      </c>
      <c r="E169" s="36" t="s">
        <v>1394</v>
      </c>
      <c r="F169" s="36" t="s">
        <v>1394</v>
      </c>
      <c r="G169" s="36" t="s">
        <v>1394</v>
      </c>
      <c r="H169" s="36" t="s">
        <v>1394</v>
      </c>
      <c r="I169" s="36" t="s">
        <v>1394</v>
      </c>
      <c r="J169" s="36" t="s">
        <v>1394</v>
      </c>
      <c r="K169" s="36" t="s">
        <v>1394</v>
      </c>
      <c r="L169" s="644" t="s">
        <v>1544</v>
      </c>
      <c r="M169" s="1016" t="s">
        <v>1394</v>
      </c>
      <c r="N169" s="1017"/>
      <c r="O169" s="644" t="s">
        <v>791</v>
      </c>
      <c r="P169" s="36" t="s">
        <v>1394</v>
      </c>
      <c r="Q169" s="644" t="s">
        <v>791</v>
      </c>
      <c r="R169" s="36" t="s">
        <v>1394</v>
      </c>
      <c r="S169" s="36" t="s">
        <v>1394</v>
      </c>
      <c r="T169" s="36" t="s">
        <v>1394</v>
      </c>
      <c r="U169" s="36" t="s">
        <v>1394</v>
      </c>
      <c r="V169" s="36" t="s">
        <v>1394</v>
      </c>
      <c r="W169" s="654" t="s">
        <v>1548</v>
      </c>
      <c r="X169" s="644" t="s">
        <v>791</v>
      </c>
      <c r="Y169" s="644" t="s">
        <v>791</v>
      </c>
    </row>
    <row r="170" spans="1:25" ht="21" x14ac:dyDescent="0.25">
      <c r="A170" s="167" t="str">
        <f>'Пр 1 (произв)'!A171</f>
        <v>1.7.13</v>
      </c>
      <c r="B170" s="82" t="str">
        <f>'Пр 1 (произв)'!B171</f>
        <v>Монтаж ограждения ДЭС п. Хорей-Вер</v>
      </c>
      <c r="C170" s="526" t="str">
        <f>'Пр 1 (произв)'!C171</f>
        <v>М_ЗР.30</v>
      </c>
      <c r="D170" s="36" t="s">
        <v>1394</v>
      </c>
      <c r="E170" s="36" t="s">
        <v>1394</v>
      </c>
      <c r="F170" s="36" t="s">
        <v>1394</v>
      </c>
      <c r="G170" s="36" t="s">
        <v>1394</v>
      </c>
      <c r="H170" s="36" t="s">
        <v>1394</v>
      </c>
      <c r="I170" s="36" t="s">
        <v>1394</v>
      </c>
      <c r="J170" s="36" t="s">
        <v>1394</v>
      </c>
      <c r="K170" s="36" t="s">
        <v>1394</v>
      </c>
      <c r="L170" s="644" t="s">
        <v>1544</v>
      </c>
      <c r="M170" s="1016" t="s">
        <v>1394</v>
      </c>
      <c r="N170" s="1017"/>
      <c r="O170" s="644" t="s">
        <v>791</v>
      </c>
      <c r="P170" s="36" t="s">
        <v>1394</v>
      </c>
      <c r="Q170" s="644" t="s">
        <v>791</v>
      </c>
      <c r="R170" s="36" t="s">
        <v>1394</v>
      </c>
      <c r="S170" s="36" t="s">
        <v>1394</v>
      </c>
      <c r="T170" s="36" t="s">
        <v>1394</v>
      </c>
      <c r="U170" s="36" t="s">
        <v>1394</v>
      </c>
      <c r="V170" s="36" t="s">
        <v>1394</v>
      </c>
      <c r="W170" s="654" t="s">
        <v>1548</v>
      </c>
      <c r="X170" s="644" t="s">
        <v>791</v>
      </c>
      <c r="Y170" s="644" t="s">
        <v>791</v>
      </c>
    </row>
    <row r="171" spans="1:25" ht="21" x14ac:dyDescent="0.25">
      <c r="A171" s="167" t="str">
        <f>'Пр 1 (произв)'!A172</f>
        <v>1.7.14</v>
      </c>
      <c r="B171" s="82" t="str">
        <f>'Пр 1 (произв)'!B172</f>
        <v>Монтаж ограждения ДЭС с. Ома</v>
      </c>
      <c r="C171" s="526" t="str">
        <f>'Пр 1 (произв)'!C172</f>
        <v>М_ЗР.31</v>
      </c>
      <c r="D171" s="36" t="s">
        <v>1394</v>
      </c>
      <c r="E171" s="36" t="s">
        <v>1394</v>
      </c>
      <c r="F171" s="36" t="s">
        <v>1394</v>
      </c>
      <c r="G171" s="36" t="s">
        <v>1394</v>
      </c>
      <c r="H171" s="36" t="s">
        <v>1394</v>
      </c>
      <c r="I171" s="36" t="s">
        <v>1394</v>
      </c>
      <c r="J171" s="36" t="s">
        <v>1394</v>
      </c>
      <c r="K171" s="36" t="s">
        <v>1394</v>
      </c>
      <c r="L171" s="644" t="s">
        <v>1544</v>
      </c>
      <c r="M171" s="1016" t="s">
        <v>1394</v>
      </c>
      <c r="N171" s="1017"/>
      <c r="O171" s="644" t="s">
        <v>791</v>
      </c>
      <c r="P171" s="36" t="s">
        <v>1394</v>
      </c>
      <c r="Q171" s="644" t="s">
        <v>791</v>
      </c>
      <c r="R171" s="36" t="s">
        <v>1394</v>
      </c>
      <c r="S171" s="36" t="s">
        <v>1394</v>
      </c>
      <c r="T171" s="36" t="s">
        <v>1394</v>
      </c>
      <c r="U171" s="36" t="s">
        <v>1394</v>
      </c>
      <c r="V171" s="36" t="s">
        <v>1394</v>
      </c>
      <c r="W171" s="654" t="s">
        <v>1548</v>
      </c>
      <c r="X171" s="644" t="s">
        <v>791</v>
      </c>
      <c r="Y171" s="644" t="s">
        <v>791</v>
      </c>
    </row>
    <row r="172" spans="1:25" ht="21" x14ac:dyDescent="0.25">
      <c r="A172" s="167" t="str">
        <f>'Пр 1 (произв)'!A173</f>
        <v>1.7.15</v>
      </c>
      <c r="B172" s="82" t="str">
        <f>'Пр 1 (произв)'!B173</f>
        <v>Монтаж ограждения ДЭС д. Каратайка</v>
      </c>
      <c r="C172" s="526" t="str">
        <f>'Пр 1 (произв)'!C173</f>
        <v>М_ЗР.32</v>
      </c>
      <c r="D172" s="36" t="s">
        <v>1394</v>
      </c>
      <c r="E172" s="36" t="s">
        <v>1394</v>
      </c>
      <c r="F172" s="36" t="s">
        <v>1394</v>
      </c>
      <c r="G172" s="36" t="s">
        <v>1394</v>
      </c>
      <c r="H172" s="36" t="s">
        <v>1394</v>
      </c>
      <c r="I172" s="36" t="s">
        <v>1394</v>
      </c>
      <c r="J172" s="36" t="s">
        <v>1394</v>
      </c>
      <c r="K172" s="36" t="s">
        <v>1394</v>
      </c>
      <c r="L172" s="644" t="s">
        <v>1544</v>
      </c>
      <c r="M172" s="1016" t="s">
        <v>1394</v>
      </c>
      <c r="N172" s="1017"/>
      <c r="O172" s="644" t="s">
        <v>791</v>
      </c>
      <c r="P172" s="36" t="s">
        <v>1394</v>
      </c>
      <c r="Q172" s="644" t="s">
        <v>791</v>
      </c>
      <c r="R172" s="36" t="s">
        <v>1394</v>
      </c>
      <c r="S172" s="36" t="s">
        <v>1394</v>
      </c>
      <c r="T172" s="36" t="s">
        <v>1394</v>
      </c>
      <c r="U172" s="36" t="s">
        <v>1394</v>
      </c>
      <c r="V172" s="36" t="s">
        <v>1394</v>
      </c>
      <c r="W172" s="654" t="s">
        <v>1548</v>
      </c>
      <c r="X172" s="644" t="s">
        <v>791</v>
      </c>
      <c r="Y172" s="644" t="s">
        <v>791</v>
      </c>
    </row>
    <row r="173" spans="1:25" ht="21" x14ac:dyDescent="0.25">
      <c r="A173" s="167" t="str">
        <f>'Пр 1 (произв)'!A174</f>
        <v>1.7.16</v>
      </c>
      <c r="B173" s="82" t="str">
        <f>'Пр 1 (произв)'!B174</f>
        <v>Монтаж ограждения ДЭС с. Несь</v>
      </c>
      <c r="C173" s="526" t="str">
        <f>'Пр 1 (произв)'!C174</f>
        <v>М_ЗР.33</v>
      </c>
      <c r="D173" s="36" t="s">
        <v>1394</v>
      </c>
      <c r="E173" s="36" t="s">
        <v>1394</v>
      </c>
      <c r="F173" s="36" t="s">
        <v>1394</v>
      </c>
      <c r="G173" s="36" t="s">
        <v>1394</v>
      </c>
      <c r="H173" s="36" t="s">
        <v>1394</v>
      </c>
      <c r="I173" s="36" t="s">
        <v>1394</v>
      </c>
      <c r="J173" s="36" t="s">
        <v>1394</v>
      </c>
      <c r="K173" s="36" t="s">
        <v>1394</v>
      </c>
      <c r="L173" s="644" t="s">
        <v>1544</v>
      </c>
      <c r="M173" s="1016" t="s">
        <v>1394</v>
      </c>
      <c r="N173" s="1017"/>
      <c r="O173" s="644" t="s">
        <v>791</v>
      </c>
      <c r="P173" s="36" t="s">
        <v>1394</v>
      </c>
      <c r="Q173" s="644" t="s">
        <v>791</v>
      </c>
      <c r="R173" s="36" t="s">
        <v>1394</v>
      </c>
      <c r="S173" s="36" t="s">
        <v>1394</v>
      </c>
      <c r="T173" s="36" t="s">
        <v>1394</v>
      </c>
      <c r="U173" s="36" t="s">
        <v>1394</v>
      </c>
      <c r="V173" s="36" t="s">
        <v>1394</v>
      </c>
      <c r="W173" s="654" t="s">
        <v>1548</v>
      </c>
      <c r="X173" s="644" t="s">
        <v>791</v>
      </c>
      <c r="Y173" s="644" t="s">
        <v>791</v>
      </c>
    </row>
  </sheetData>
  <mergeCells count="186">
    <mergeCell ref="M165:N165"/>
    <mergeCell ref="M166:N166"/>
    <mergeCell ref="M163:N163"/>
    <mergeCell ref="M172:N172"/>
    <mergeCell ref="M173:N173"/>
    <mergeCell ref="M170:N170"/>
    <mergeCell ref="M171:N171"/>
    <mergeCell ref="M167:N167"/>
    <mergeCell ref="M168:N168"/>
    <mergeCell ref="M169:N169"/>
    <mergeCell ref="M159:N159"/>
    <mergeCell ref="M160:N160"/>
    <mergeCell ref="M161:N161"/>
    <mergeCell ref="M162:N162"/>
    <mergeCell ref="M155:N155"/>
    <mergeCell ref="M156:N156"/>
    <mergeCell ref="M157:N157"/>
    <mergeCell ref="M158:N158"/>
    <mergeCell ref="M164:N164"/>
    <mergeCell ref="M150:N150"/>
    <mergeCell ref="M151:N151"/>
    <mergeCell ref="M152:N152"/>
    <mergeCell ref="M153:N153"/>
    <mergeCell ref="M154:N154"/>
    <mergeCell ref="M145:N145"/>
    <mergeCell ref="M146:N146"/>
    <mergeCell ref="M147:N147"/>
    <mergeCell ref="M148:N148"/>
    <mergeCell ref="M149:N149"/>
    <mergeCell ref="M140:N140"/>
    <mergeCell ref="M141:N141"/>
    <mergeCell ref="M142:N142"/>
    <mergeCell ref="M143:N143"/>
    <mergeCell ref="M144:N144"/>
    <mergeCell ref="M136:N136"/>
    <mergeCell ref="M137:N137"/>
    <mergeCell ref="M138:N138"/>
    <mergeCell ref="M139:N139"/>
    <mergeCell ref="M131:N131"/>
    <mergeCell ref="M132:N132"/>
    <mergeCell ref="M133:N133"/>
    <mergeCell ref="M134:N134"/>
    <mergeCell ref="M135:N135"/>
    <mergeCell ref="M126:N126"/>
    <mergeCell ref="M127:N127"/>
    <mergeCell ref="M128:N128"/>
    <mergeCell ref="M129:N129"/>
    <mergeCell ref="M130:N130"/>
    <mergeCell ref="M122:N122"/>
    <mergeCell ref="M123:N123"/>
    <mergeCell ref="M124:N124"/>
    <mergeCell ref="M125:N125"/>
    <mergeCell ref="M116:N116"/>
    <mergeCell ref="M117:N117"/>
    <mergeCell ref="M118:N118"/>
    <mergeCell ref="M119:N119"/>
    <mergeCell ref="M120:N120"/>
    <mergeCell ref="M113:N113"/>
    <mergeCell ref="M114:N114"/>
    <mergeCell ref="M115:N115"/>
    <mergeCell ref="M106:N106"/>
    <mergeCell ref="M107:N107"/>
    <mergeCell ref="M108:N108"/>
    <mergeCell ref="M109:N109"/>
    <mergeCell ref="M110:N110"/>
    <mergeCell ref="M121:N121"/>
    <mergeCell ref="M101:N101"/>
    <mergeCell ref="M102:N102"/>
    <mergeCell ref="M103:N103"/>
    <mergeCell ref="M104:N104"/>
    <mergeCell ref="M105:N105"/>
    <mergeCell ref="M99:N99"/>
    <mergeCell ref="M100:N100"/>
    <mergeCell ref="M111:N111"/>
    <mergeCell ref="M112:N112"/>
    <mergeCell ref="M94:N94"/>
    <mergeCell ref="M95:N95"/>
    <mergeCell ref="M96:N96"/>
    <mergeCell ref="M97:N97"/>
    <mergeCell ref="M98:N98"/>
    <mergeCell ref="M89:N89"/>
    <mergeCell ref="M90:N90"/>
    <mergeCell ref="M91:N91"/>
    <mergeCell ref="M92:N92"/>
    <mergeCell ref="M93:N93"/>
    <mergeCell ref="M84:N84"/>
    <mergeCell ref="M85:N85"/>
    <mergeCell ref="M86:N86"/>
    <mergeCell ref="M87:N87"/>
    <mergeCell ref="M88:N88"/>
    <mergeCell ref="M79:N79"/>
    <mergeCell ref="M80:N80"/>
    <mergeCell ref="M81:N81"/>
    <mergeCell ref="M82:N82"/>
    <mergeCell ref="M83:N83"/>
    <mergeCell ref="M74:N74"/>
    <mergeCell ref="M75:N75"/>
    <mergeCell ref="M76:N76"/>
    <mergeCell ref="M77:N77"/>
    <mergeCell ref="M78:N78"/>
    <mergeCell ref="M69:N69"/>
    <mergeCell ref="M70:N70"/>
    <mergeCell ref="M71:N71"/>
    <mergeCell ref="M72:N72"/>
    <mergeCell ref="M73:N73"/>
    <mergeCell ref="M64:N64"/>
    <mergeCell ref="M65:N65"/>
    <mergeCell ref="M66:N66"/>
    <mergeCell ref="M67:N67"/>
    <mergeCell ref="M68:N68"/>
    <mergeCell ref="M59:N59"/>
    <mergeCell ref="M60:N60"/>
    <mergeCell ref="M61:N61"/>
    <mergeCell ref="M62:N62"/>
    <mergeCell ref="M63:N63"/>
    <mergeCell ref="M54:N54"/>
    <mergeCell ref="M55:N55"/>
    <mergeCell ref="M56:N56"/>
    <mergeCell ref="M57:N57"/>
    <mergeCell ref="M58:N58"/>
    <mergeCell ref="M49:N49"/>
    <mergeCell ref="M50:N50"/>
    <mergeCell ref="M51:N51"/>
    <mergeCell ref="M52:N52"/>
    <mergeCell ref="M53:N53"/>
    <mergeCell ref="M44:N44"/>
    <mergeCell ref="M45:N45"/>
    <mergeCell ref="M46:N46"/>
    <mergeCell ref="M47:N47"/>
    <mergeCell ref="M48:N48"/>
    <mergeCell ref="M39:N39"/>
    <mergeCell ref="M40:N40"/>
    <mergeCell ref="M41:N41"/>
    <mergeCell ref="M42:N42"/>
    <mergeCell ref="M43:N43"/>
    <mergeCell ref="M34:N34"/>
    <mergeCell ref="M35:N35"/>
    <mergeCell ref="M36:N36"/>
    <mergeCell ref="M37:N37"/>
    <mergeCell ref="M38:N38"/>
    <mergeCell ref="M29:N29"/>
    <mergeCell ref="M30:N30"/>
    <mergeCell ref="M31:N31"/>
    <mergeCell ref="M32:N32"/>
    <mergeCell ref="M33:N33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M23:N23"/>
    <mergeCell ref="M18:N18"/>
    <mergeCell ref="M16:N16"/>
    <mergeCell ref="M17:N17"/>
    <mergeCell ref="R13:R15"/>
    <mergeCell ref="S13:V13"/>
    <mergeCell ref="X13:Y14"/>
    <mergeCell ref="M14:N15"/>
    <mergeCell ref="Q13:Q15"/>
    <mergeCell ref="S14:T14"/>
    <mergeCell ref="U14:V14"/>
    <mergeCell ref="H14:H15"/>
    <mergeCell ref="I14:I15"/>
    <mergeCell ref="J14:J15"/>
    <mergeCell ref="K14:K15"/>
    <mergeCell ref="L14:L15"/>
    <mergeCell ref="W1:Y1"/>
    <mergeCell ref="A3:Y3"/>
    <mergeCell ref="K5:P5"/>
    <mergeCell ref="K6:P6"/>
    <mergeCell ref="A13:A15"/>
    <mergeCell ref="B13:B15"/>
    <mergeCell ref="C13:C15"/>
    <mergeCell ref="D13:D15"/>
    <mergeCell ref="E13:E15"/>
    <mergeCell ref="F13:F15"/>
    <mergeCell ref="G13:G15"/>
    <mergeCell ref="H13:K13"/>
    <mergeCell ref="L13:N13"/>
    <mergeCell ref="O13:O15"/>
    <mergeCell ref="P13:P15"/>
    <mergeCell ref="W13:W15"/>
  </mergeCells>
  <pageMargins left="0.39370078740157483" right="0.39370078740157483" top="0.78740157480314965" bottom="0.39370078740157483" header="0.19685039370078741" footer="0.19685039370078741"/>
  <pageSetup paperSize="9" scale="57" fitToHeight="10" pageOrder="overThenDown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7"/>
  <sheetViews>
    <sheetView view="pageBreakPreview" zoomScaleNormal="100" workbookViewId="0">
      <selection activeCell="G14" sqref="G14:H14"/>
    </sheetView>
  </sheetViews>
  <sheetFormatPr defaultRowHeight="15" x14ac:dyDescent="0.25"/>
  <cols>
    <col min="1" max="1" width="7.85546875" style="12" customWidth="1"/>
    <col min="2" max="2" width="23.42578125" style="12" customWidth="1"/>
    <col min="3" max="3" width="11.140625" style="12" customWidth="1"/>
    <col min="4" max="4" width="16.85546875" style="12" customWidth="1"/>
    <col min="5" max="5" width="15.5703125" style="12" customWidth="1"/>
    <col min="6" max="6" width="19" style="12" customWidth="1"/>
    <col min="7" max="7" width="8.5703125" style="12" customWidth="1"/>
    <col min="8" max="8" width="11.28515625" style="12" customWidth="1"/>
    <col min="9" max="9" width="17.85546875" style="12" customWidth="1"/>
    <col min="10" max="10" width="26.42578125" style="12" customWidth="1"/>
    <col min="11" max="11" width="15" style="12" customWidth="1"/>
    <col min="12" max="12" width="17.5703125" style="12" customWidth="1"/>
    <col min="13" max="256" width="9.140625" style="12"/>
    <col min="257" max="257" width="7.85546875" style="12" customWidth="1"/>
    <col min="258" max="258" width="23.42578125" style="12" customWidth="1"/>
    <col min="259" max="259" width="11.140625" style="12" customWidth="1"/>
    <col min="260" max="260" width="16.85546875" style="12" customWidth="1"/>
    <col min="261" max="261" width="15.5703125" style="12" customWidth="1"/>
    <col min="262" max="262" width="19" style="12" customWidth="1"/>
    <col min="263" max="263" width="8.5703125" style="12" customWidth="1"/>
    <col min="264" max="264" width="11.28515625" style="12" customWidth="1"/>
    <col min="265" max="265" width="17.85546875" style="12" customWidth="1"/>
    <col min="266" max="266" width="26.42578125" style="12" customWidth="1"/>
    <col min="267" max="267" width="15" style="12" customWidth="1"/>
    <col min="268" max="268" width="17.5703125" style="12" customWidth="1"/>
    <col min="269" max="512" width="9.140625" style="12"/>
    <col min="513" max="513" width="7.85546875" style="12" customWidth="1"/>
    <col min="514" max="514" width="23.42578125" style="12" customWidth="1"/>
    <col min="515" max="515" width="11.140625" style="12" customWidth="1"/>
    <col min="516" max="516" width="16.85546875" style="12" customWidth="1"/>
    <col min="517" max="517" width="15.5703125" style="12" customWidth="1"/>
    <col min="518" max="518" width="19" style="12" customWidth="1"/>
    <col min="519" max="519" width="8.5703125" style="12" customWidth="1"/>
    <col min="520" max="520" width="11.28515625" style="12" customWidth="1"/>
    <col min="521" max="521" width="17.85546875" style="12" customWidth="1"/>
    <col min="522" max="522" width="26.42578125" style="12" customWidth="1"/>
    <col min="523" max="523" width="15" style="12" customWidth="1"/>
    <col min="524" max="524" width="17.5703125" style="12" customWidth="1"/>
    <col min="525" max="768" width="9.140625" style="12"/>
    <col min="769" max="769" width="7.85546875" style="12" customWidth="1"/>
    <col min="770" max="770" width="23.42578125" style="12" customWidth="1"/>
    <col min="771" max="771" width="11.140625" style="12" customWidth="1"/>
    <col min="772" max="772" width="16.85546875" style="12" customWidth="1"/>
    <col min="773" max="773" width="15.5703125" style="12" customWidth="1"/>
    <col min="774" max="774" width="19" style="12" customWidth="1"/>
    <col min="775" max="775" width="8.5703125" style="12" customWidth="1"/>
    <col min="776" max="776" width="11.28515625" style="12" customWidth="1"/>
    <col min="777" max="777" width="17.85546875" style="12" customWidth="1"/>
    <col min="778" max="778" width="26.42578125" style="12" customWidth="1"/>
    <col min="779" max="779" width="15" style="12" customWidth="1"/>
    <col min="780" max="780" width="17.5703125" style="12" customWidth="1"/>
    <col min="781" max="1024" width="9.140625" style="12"/>
    <col min="1025" max="1025" width="7.85546875" style="12" customWidth="1"/>
    <col min="1026" max="1026" width="23.42578125" style="12" customWidth="1"/>
    <col min="1027" max="1027" width="11.140625" style="12" customWidth="1"/>
    <col min="1028" max="1028" width="16.85546875" style="12" customWidth="1"/>
    <col min="1029" max="1029" width="15.5703125" style="12" customWidth="1"/>
    <col min="1030" max="1030" width="19" style="12" customWidth="1"/>
    <col min="1031" max="1031" width="8.5703125" style="12" customWidth="1"/>
    <col min="1032" max="1032" width="11.28515625" style="12" customWidth="1"/>
    <col min="1033" max="1033" width="17.85546875" style="12" customWidth="1"/>
    <col min="1034" max="1034" width="26.42578125" style="12" customWidth="1"/>
    <col min="1035" max="1035" width="15" style="12" customWidth="1"/>
    <col min="1036" max="1036" width="17.5703125" style="12" customWidth="1"/>
    <col min="1037" max="1280" width="9.140625" style="12"/>
    <col min="1281" max="1281" width="7.85546875" style="12" customWidth="1"/>
    <col min="1282" max="1282" width="23.42578125" style="12" customWidth="1"/>
    <col min="1283" max="1283" width="11.140625" style="12" customWidth="1"/>
    <col min="1284" max="1284" width="16.85546875" style="12" customWidth="1"/>
    <col min="1285" max="1285" width="15.5703125" style="12" customWidth="1"/>
    <col min="1286" max="1286" width="19" style="12" customWidth="1"/>
    <col min="1287" max="1287" width="8.5703125" style="12" customWidth="1"/>
    <col min="1288" max="1288" width="11.28515625" style="12" customWidth="1"/>
    <col min="1289" max="1289" width="17.85546875" style="12" customWidth="1"/>
    <col min="1290" max="1290" width="26.42578125" style="12" customWidth="1"/>
    <col min="1291" max="1291" width="15" style="12" customWidth="1"/>
    <col min="1292" max="1292" width="17.5703125" style="12" customWidth="1"/>
    <col min="1293" max="1536" width="9.140625" style="12"/>
    <col min="1537" max="1537" width="7.85546875" style="12" customWidth="1"/>
    <col min="1538" max="1538" width="23.42578125" style="12" customWidth="1"/>
    <col min="1539" max="1539" width="11.140625" style="12" customWidth="1"/>
    <col min="1540" max="1540" width="16.85546875" style="12" customWidth="1"/>
    <col min="1541" max="1541" width="15.5703125" style="12" customWidth="1"/>
    <col min="1542" max="1542" width="19" style="12" customWidth="1"/>
    <col min="1543" max="1543" width="8.5703125" style="12" customWidth="1"/>
    <col min="1544" max="1544" width="11.28515625" style="12" customWidth="1"/>
    <col min="1545" max="1545" width="17.85546875" style="12" customWidth="1"/>
    <col min="1546" max="1546" width="26.42578125" style="12" customWidth="1"/>
    <col min="1547" max="1547" width="15" style="12" customWidth="1"/>
    <col min="1548" max="1548" width="17.5703125" style="12" customWidth="1"/>
    <col min="1549" max="1792" width="9.140625" style="12"/>
    <col min="1793" max="1793" width="7.85546875" style="12" customWidth="1"/>
    <col min="1794" max="1794" width="23.42578125" style="12" customWidth="1"/>
    <col min="1795" max="1795" width="11.140625" style="12" customWidth="1"/>
    <col min="1796" max="1796" width="16.85546875" style="12" customWidth="1"/>
    <col min="1797" max="1797" width="15.5703125" style="12" customWidth="1"/>
    <col min="1798" max="1798" width="19" style="12" customWidth="1"/>
    <col min="1799" max="1799" width="8.5703125" style="12" customWidth="1"/>
    <col min="1800" max="1800" width="11.28515625" style="12" customWidth="1"/>
    <col min="1801" max="1801" width="17.85546875" style="12" customWidth="1"/>
    <col min="1802" max="1802" width="26.42578125" style="12" customWidth="1"/>
    <col min="1803" max="1803" width="15" style="12" customWidth="1"/>
    <col min="1804" max="1804" width="17.5703125" style="12" customWidth="1"/>
    <col min="1805" max="2048" width="9.140625" style="12"/>
    <col min="2049" max="2049" width="7.85546875" style="12" customWidth="1"/>
    <col min="2050" max="2050" width="23.42578125" style="12" customWidth="1"/>
    <col min="2051" max="2051" width="11.140625" style="12" customWidth="1"/>
    <col min="2052" max="2052" width="16.85546875" style="12" customWidth="1"/>
    <col min="2053" max="2053" width="15.5703125" style="12" customWidth="1"/>
    <col min="2054" max="2054" width="19" style="12" customWidth="1"/>
    <col min="2055" max="2055" width="8.5703125" style="12" customWidth="1"/>
    <col min="2056" max="2056" width="11.28515625" style="12" customWidth="1"/>
    <col min="2057" max="2057" width="17.85546875" style="12" customWidth="1"/>
    <col min="2058" max="2058" width="26.42578125" style="12" customWidth="1"/>
    <col min="2059" max="2059" width="15" style="12" customWidth="1"/>
    <col min="2060" max="2060" width="17.5703125" style="12" customWidth="1"/>
    <col min="2061" max="2304" width="9.140625" style="12"/>
    <col min="2305" max="2305" width="7.85546875" style="12" customWidth="1"/>
    <col min="2306" max="2306" width="23.42578125" style="12" customWidth="1"/>
    <col min="2307" max="2307" width="11.140625" style="12" customWidth="1"/>
    <col min="2308" max="2308" width="16.85546875" style="12" customWidth="1"/>
    <col min="2309" max="2309" width="15.5703125" style="12" customWidth="1"/>
    <col min="2310" max="2310" width="19" style="12" customWidth="1"/>
    <col min="2311" max="2311" width="8.5703125" style="12" customWidth="1"/>
    <col min="2312" max="2312" width="11.28515625" style="12" customWidth="1"/>
    <col min="2313" max="2313" width="17.85546875" style="12" customWidth="1"/>
    <col min="2314" max="2314" width="26.42578125" style="12" customWidth="1"/>
    <col min="2315" max="2315" width="15" style="12" customWidth="1"/>
    <col min="2316" max="2316" width="17.5703125" style="12" customWidth="1"/>
    <col min="2317" max="2560" width="9.140625" style="12"/>
    <col min="2561" max="2561" width="7.85546875" style="12" customWidth="1"/>
    <col min="2562" max="2562" width="23.42578125" style="12" customWidth="1"/>
    <col min="2563" max="2563" width="11.140625" style="12" customWidth="1"/>
    <col min="2564" max="2564" width="16.85546875" style="12" customWidth="1"/>
    <col min="2565" max="2565" width="15.5703125" style="12" customWidth="1"/>
    <col min="2566" max="2566" width="19" style="12" customWidth="1"/>
    <col min="2567" max="2567" width="8.5703125" style="12" customWidth="1"/>
    <col min="2568" max="2568" width="11.28515625" style="12" customWidth="1"/>
    <col min="2569" max="2569" width="17.85546875" style="12" customWidth="1"/>
    <col min="2570" max="2570" width="26.42578125" style="12" customWidth="1"/>
    <col min="2571" max="2571" width="15" style="12" customWidth="1"/>
    <col min="2572" max="2572" width="17.5703125" style="12" customWidth="1"/>
    <col min="2573" max="2816" width="9.140625" style="12"/>
    <col min="2817" max="2817" width="7.85546875" style="12" customWidth="1"/>
    <col min="2818" max="2818" width="23.42578125" style="12" customWidth="1"/>
    <col min="2819" max="2819" width="11.140625" style="12" customWidth="1"/>
    <col min="2820" max="2820" width="16.85546875" style="12" customWidth="1"/>
    <col min="2821" max="2821" width="15.5703125" style="12" customWidth="1"/>
    <col min="2822" max="2822" width="19" style="12" customWidth="1"/>
    <col min="2823" max="2823" width="8.5703125" style="12" customWidth="1"/>
    <col min="2824" max="2824" width="11.28515625" style="12" customWidth="1"/>
    <col min="2825" max="2825" width="17.85546875" style="12" customWidth="1"/>
    <col min="2826" max="2826" width="26.42578125" style="12" customWidth="1"/>
    <col min="2827" max="2827" width="15" style="12" customWidth="1"/>
    <col min="2828" max="2828" width="17.5703125" style="12" customWidth="1"/>
    <col min="2829" max="3072" width="9.140625" style="12"/>
    <col min="3073" max="3073" width="7.85546875" style="12" customWidth="1"/>
    <col min="3074" max="3074" width="23.42578125" style="12" customWidth="1"/>
    <col min="3075" max="3075" width="11.140625" style="12" customWidth="1"/>
    <col min="3076" max="3076" width="16.85546875" style="12" customWidth="1"/>
    <col min="3077" max="3077" width="15.5703125" style="12" customWidth="1"/>
    <col min="3078" max="3078" width="19" style="12" customWidth="1"/>
    <col min="3079" max="3079" width="8.5703125" style="12" customWidth="1"/>
    <col min="3080" max="3080" width="11.28515625" style="12" customWidth="1"/>
    <col min="3081" max="3081" width="17.85546875" style="12" customWidth="1"/>
    <col min="3082" max="3082" width="26.42578125" style="12" customWidth="1"/>
    <col min="3083" max="3083" width="15" style="12" customWidth="1"/>
    <col min="3084" max="3084" width="17.5703125" style="12" customWidth="1"/>
    <col min="3085" max="3328" width="9.140625" style="12"/>
    <col min="3329" max="3329" width="7.85546875" style="12" customWidth="1"/>
    <col min="3330" max="3330" width="23.42578125" style="12" customWidth="1"/>
    <col min="3331" max="3331" width="11.140625" style="12" customWidth="1"/>
    <col min="3332" max="3332" width="16.85546875" style="12" customWidth="1"/>
    <col min="3333" max="3333" width="15.5703125" style="12" customWidth="1"/>
    <col min="3334" max="3334" width="19" style="12" customWidth="1"/>
    <col min="3335" max="3335" width="8.5703125" style="12" customWidth="1"/>
    <col min="3336" max="3336" width="11.28515625" style="12" customWidth="1"/>
    <col min="3337" max="3337" width="17.85546875" style="12" customWidth="1"/>
    <col min="3338" max="3338" width="26.42578125" style="12" customWidth="1"/>
    <col min="3339" max="3339" width="15" style="12" customWidth="1"/>
    <col min="3340" max="3340" width="17.5703125" style="12" customWidth="1"/>
    <col min="3341" max="3584" width="9.140625" style="12"/>
    <col min="3585" max="3585" width="7.85546875" style="12" customWidth="1"/>
    <col min="3586" max="3586" width="23.42578125" style="12" customWidth="1"/>
    <col min="3587" max="3587" width="11.140625" style="12" customWidth="1"/>
    <col min="3588" max="3588" width="16.85546875" style="12" customWidth="1"/>
    <col min="3589" max="3589" width="15.5703125" style="12" customWidth="1"/>
    <col min="3590" max="3590" width="19" style="12" customWidth="1"/>
    <col min="3591" max="3591" width="8.5703125" style="12" customWidth="1"/>
    <col min="3592" max="3592" width="11.28515625" style="12" customWidth="1"/>
    <col min="3593" max="3593" width="17.85546875" style="12" customWidth="1"/>
    <col min="3594" max="3594" width="26.42578125" style="12" customWidth="1"/>
    <col min="3595" max="3595" width="15" style="12" customWidth="1"/>
    <col min="3596" max="3596" width="17.5703125" style="12" customWidth="1"/>
    <col min="3597" max="3840" width="9.140625" style="12"/>
    <col min="3841" max="3841" width="7.85546875" style="12" customWidth="1"/>
    <col min="3842" max="3842" width="23.42578125" style="12" customWidth="1"/>
    <col min="3843" max="3843" width="11.140625" style="12" customWidth="1"/>
    <col min="3844" max="3844" width="16.85546875" style="12" customWidth="1"/>
    <col min="3845" max="3845" width="15.5703125" style="12" customWidth="1"/>
    <col min="3846" max="3846" width="19" style="12" customWidth="1"/>
    <col min="3847" max="3847" width="8.5703125" style="12" customWidth="1"/>
    <col min="3848" max="3848" width="11.28515625" style="12" customWidth="1"/>
    <col min="3849" max="3849" width="17.85546875" style="12" customWidth="1"/>
    <col min="3850" max="3850" width="26.42578125" style="12" customWidth="1"/>
    <col min="3851" max="3851" width="15" style="12" customWidth="1"/>
    <col min="3852" max="3852" width="17.5703125" style="12" customWidth="1"/>
    <col min="3853" max="4096" width="9.140625" style="12"/>
    <col min="4097" max="4097" width="7.85546875" style="12" customWidth="1"/>
    <col min="4098" max="4098" width="23.42578125" style="12" customWidth="1"/>
    <col min="4099" max="4099" width="11.140625" style="12" customWidth="1"/>
    <col min="4100" max="4100" width="16.85546875" style="12" customWidth="1"/>
    <col min="4101" max="4101" width="15.5703125" style="12" customWidth="1"/>
    <col min="4102" max="4102" width="19" style="12" customWidth="1"/>
    <col min="4103" max="4103" width="8.5703125" style="12" customWidth="1"/>
    <col min="4104" max="4104" width="11.28515625" style="12" customWidth="1"/>
    <col min="4105" max="4105" width="17.85546875" style="12" customWidth="1"/>
    <col min="4106" max="4106" width="26.42578125" style="12" customWidth="1"/>
    <col min="4107" max="4107" width="15" style="12" customWidth="1"/>
    <col min="4108" max="4108" width="17.5703125" style="12" customWidth="1"/>
    <col min="4109" max="4352" width="9.140625" style="12"/>
    <col min="4353" max="4353" width="7.85546875" style="12" customWidth="1"/>
    <col min="4354" max="4354" width="23.42578125" style="12" customWidth="1"/>
    <col min="4355" max="4355" width="11.140625" style="12" customWidth="1"/>
    <col min="4356" max="4356" width="16.85546875" style="12" customWidth="1"/>
    <col min="4357" max="4357" width="15.5703125" style="12" customWidth="1"/>
    <col min="4358" max="4358" width="19" style="12" customWidth="1"/>
    <col min="4359" max="4359" width="8.5703125" style="12" customWidth="1"/>
    <col min="4360" max="4360" width="11.28515625" style="12" customWidth="1"/>
    <col min="4361" max="4361" width="17.85546875" style="12" customWidth="1"/>
    <col min="4362" max="4362" width="26.42578125" style="12" customWidth="1"/>
    <col min="4363" max="4363" width="15" style="12" customWidth="1"/>
    <col min="4364" max="4364" width="17.5703125" style="12" customWidth="1"/>
    <col min="4365" max="4608" width="9.140625" style="12"/>
    <col min="4609" max="4609" width="7.85546875" style="12" customWidth="1"/>
    <col min="4610" max="4610" width="23.42578125" style="12" customWidth="1"/>
    <col min="4611" max="4611" width="11.140625" style="12" customWidth="1"/>
    <col min="4612" max="4612" width="16.85546875" style="12" customWidth="1"/>
    <col min="4613" max="4613" width="15.5703125" style="12" customWidth="1"/>
    <col min="4614" max="4614" width="19" style="12" customWidth="1"/>
    <col min="4615" max="4615" width="8.5703125" style="12" customWidth="1"/>
    <col min="4616" max="4616" width="11.28515625" style="12" customWidth="1"/>
    <col min="4617" max="4617" width="17.85546875" style="12" customWidth="1"/>
    <col min="4618" max="4618" width="26.42578125" style="12" customWidth="1"/>
    <col min="4619" max="4619" width="15" style="12" customWidth="1"/>
    <col min="4620" max="4620" width="17.5703125" style="12" customWidth="1"/>
    <col min="4621" max="4864" width="9.140625" style="12"/>
    <col min="4865" max="4865" width="7.85546875" style="12" customWidth="1"/>
    <col min="4866" max="4866" width="23.42578125" style="12" customWidth="1"/>
    <col min="4867" max="4867" width="11.140625" style="12" customWidth="1"/>
    <col min="4868" max="4868" width="16.85546875" style="12" customWidth="1"/>
    <col min="4869" max="4869" width="15.5703125" style="12" customWidth="1"/>
    <col min="4870" max="4870" width="19" style="12" customWidth="1"/>
    <col min="4871" max="4871" width="8.5703125" style="12" customWidth="1"/>
    <col min="4872" max="4872" width="11.28515625" style="12" customWidth="1"/>
    <col min="4873" max="4873" width="17.85546875" style="12" customWidth="1"/>
    <col min="4874" max="4874" width="26.42578125" style="12" customWidth="1"/>
    <col min="4875" max="4875" width="15" style="12" customWidth="1"/>
    <col min="4876" max="4876" width="17.5703125" style="12" customWidth="1"/>
    <col min="4877" max="5120" width="9.140625" style="12"/>
    <col min="5121" max="5121" width="7.85546875" style="12" customWidth="1"/>
    <col min="5122" max="5122" width="23.42578125" style="12" customWidth="1"/>
    <col min="5123" max="5123" width="11.140625" style="12" customWidth="1"/>
    <col min="5124" max="5124" width="16.85546875" style="12" customWidth="1"/>
    <col min="5125" max="5125" width="15.5703125" style="12" customWidth="1"/>
    <col min="5126" max="5126" width="19" style="12" customWidth="1"/>
    <col min="5127" max="5127" width="8.5703125" style="12" customWidth="1"/>
    <col min="5128" max="5128" width="11.28515625" style="12" customWidth="1"/>
    <col min="5129" max="5129" width="17.85546875" style="12" customWidth="1"/>
    <col min="5130" max="5130" width="26.42578125" style="12" customWidth="1"/>
    <col min="5131" max="5131" width="15" style="12" customWidth="1"/>
    <col min="5132" max="5132" width="17.5703125" style="12" customWidth="1"/>
    <col min="5133" max="5376" width="9.140625" style="12"/>
    <col min="5377" max="5377" width="7.85546875" style="12" customWidth="1"/>
    <col min="5378" max="5378" width="23.42578125" style="12" customWidth="1"/>
    <col min="5379" max="5379" width="11.140625" style="12" customWidth="1"/>
    <col min="5380" max="5380" width="16.85546875" style="12" customWidth="1"/>
    <col min="5381" max="5381" width="15.5703125" style="12" customWidth="1"/>
    <col min="5382" max="5382" width="19" style="12" customWidth="1"/>
    <col min="5383" max="5383" width="8.5703125" style="12" customWidth="1"/>
    <col min="5384" max="5384" width="11.28515625" style="12" customWidth="1"/>
    <col min="5385" max="5385" width="17.85546875" style="12" customWidth="1"/>
    <col min="5386" max="5386" width="26.42578125" style="12" customWidth="1"/>
    <col min="5387" max="5387" width="15" style="12" customWidth="1"/>
    <col min="5388" max="5388" width="17.5703125" style="12" customWidth="1"/>
    <col min="5389" max="5632" width="9.140625" style="12"/>
    <col min="5633" max="5633" width="7.85546875" style="12" customWidth="1"/>
    <col min="5634" max="5634" width="23.42578125" style="12" customWidth="1"/>
    <col min="5635" max="5635" width="11.140625" style="12" customWidth="1"/>
    <col min="5636" max="5636" width="16.85546875" style="12" customWidth="1"/>
    <col min="5637" max="5637" width="15.5703125" style="12" customWidth="1"/>
    <col min="5638" max="5638" width="19" style="12" customWidth="1"/>
    <col min="5639" max="5639" width="8.5703125" style="12" customWidth="1"/>
    <col min="5640" max="5640" width="11.28515625" style="12" customWidth="1"/>
    <col min="5641" max="5641" width="17.85546875" style="12" customWidth="1"/>
    <col min="5642" max="5642" width="26.42578125" style="12" customWidth="1"/>
    <col min="5643" max="5643" width="15" style="12" customWidth="1"/>
    <col min="5644" max="5644" width="17.5703125" style="12" customWidth="1"/>
    <col min="5645" max="5888" width="9.140625" style="12"/>
    <col min="5889" max="5889" width="7.85546875" style="12" customWidth="1"/>
    <col min="5890" max="5890" width="23.42578125" style="12" customWidth="1"/>
    <col min="5891" max="5891" width="11.140625" style="12" customWidth="1"/>
    <col min="5892" max="5892" width="16.85546875" style="12" customWidth="1"/>
    <col min="5893" max="5893" width="15.5703125" style="12" customWidth="1"/>
    <col min="5894" max="5894" width="19" style="12" customWidth="1"/>
    <col min="5895" max="5895" width="8.5703125" style="12" customWidth="1"/>
    <col min="5896" max="5896" width="11.28515625" style="12" customWidth="1"/>
    <col min="5897" max="5897" width="17.85546875" style="12" customWidth="1"/>
    <col min="5898" max="5898" width="26.42578125" style="12" customWidth="1"/>
    <col min="5899" max="5899" width="15" style="12" customWidth="1"/>
    <col min="5900" max="5900" width="17.5703125" style="12" customWidth="1"/>
    <col min="5901" max="6144" width="9.140625" style="12"/>
    <col min="6145" max="6145" width="7.85546875" style="12" customWidth="1"/>
    <col min="6146" max="6146" width="23.42578125" style="12" customWidth="1"/>
    <col min="6147" max="6147" width="11.140625" style="12" customWidth="1"/>
    <col min="6148" max="6148" width="16.85546875" style="12" customWidth="1"/>
    <col min="6149" max="6149" width="15.5703125" style="12" customWidth="1"/>
    <col min="6150" max="6150" width="19" style="12" customWidth="1"/>
    <col min="6151" max="6151" width="8.5703125" style="12" customWidth="1"/>
    <col min="6152" max="6152" width="11.28515625" style="12" customWidth="1"/>
    <col min="6153" max="6153" width="17.85546875" style="12" customWidth="1"/>
    <col min="6154" max="6154" width="26.42578125" style="12" customWidth="1"/>
    <col min="6155" max="6155" width="15" style="12" customWidth="1"/>
    <col min="6156" max="6156" width="17.5703125" style="12" customWidth="1"/>
    <col min="6157" max="6400" width="9.140625" style="12"/>
    <col min="6401" max="6401" width="7.85546875" style="12" customWidth="1"/>
    <col min="6402" max="6402" width="23.42578125" style="12" customWidth="1"/>
    <col min="6403" max="6403" width="11.140625" style="12" customWidth="1"/>
    <col min="6404" max="6404" width="16.85546875" style="12" customWidth="1"/>
    <col min="6405" max="6405" width="15.5703125" style="12" customWidth="1"/>
    <col min="6406" max="6406" width="19" style="12" customWidth="1"/>
    <col min="6407" max="6407" width="8.5703125" style="12" customWidth="1"/>
    <col min="6408" max="6408" width="11.28515625" style="12" customWidth="1"/>
    <col min="6409" max="6409" width="17.85546875" style="12" customWidth="1"/>
    <col min="6410" max="6410" width="26.42578125" style="12" customWidth="1"/>
    <col min="6411" max="6411" width="15" style="12" customWidth="1"/>
    <col min="6412" max="6412" width="17.5703125" style="12" customWidth="1"/>
    <col min="6413" max="6656" width="9.140625" style="12"/>
    <col min="6657" max="6657" width="7.85546875" style="12" customWidth="1"/>
    <col min="6658" max="6658" width="23.42578125" style="12" customWidth="1"/>
    <col min="6659" max="6659" width="11.140625" style="12" customWidth="1"/>
    <col min="6660" max="6660" width="16.85546875" style="12" customWidth="1"/>
    <col min="6661" max="6661" width="15.5703125" style="12" customWidth="1"/>
    <col min="6662" max="6662" width="19" style="12" customWidth="1"/>
    <col min="6663" max="6663" width="8.5703125" style="12" customWidth="1"/>
    <col min="6664" max="6664" width="11.28515625" style="12" customWidth="1"/>
    <col min="6665" max="6665" width="17.85546875" style="12" customWidth="1"/>
    <col min="6666" max="6666" width="26.42578125" style="12" customWidth="1"/>
    <col min="6667" max="6667" width="15" style="12" customWidth="1"/>
    <col min="6668" max="6668" width="17.5703125" style="12" customWidth="1"/>
    <col min="6669" max="6912" width="9.140625" style="12"/>
    <col min="6913" max="6913" width="7.85546875" style="12" customWidth="1"/>
    <col min="6914" max="6914" width="23.42578125" style="12" customWidth="1"/>
    <col min="6915" max="6915" width="11.140625" style="12" customWidth="1"/>
    <col min="6916" max="6916" width="16.85546875" style="12" customWidth="1"/>
    <col min="6917" max="6917" width="15.5703125" style="12" customWidth="1"/>
    <col min="6918" max="6918" width="19" style="12" customWidth="1"/>
    <col min="6919" max="6919" width="8.5703125" style="12" customWidth="1"/>
    <col min="6920" max="6920" width="11.28515625" style="12" customWidth="1"/>
    <col min="6921" max="6921" width="17.85546875" style="12" customWidth="1"/>
    <col min="6922" max="6922" width="26.42578125" style="12" customWidth="1"/>
    <col min="6923" max="6923" width="15" style="12" customWidth="1"/>
    <col min="6924" max="6924" width="17.5703125" style="12" customWidth="1"/>
    <col min="6925" max="7168" width="9.140625" style="12"/>
    <col min="7169" max="7169" width="7.85546875" style="12" customWidth="1"/>
    <col min="7170" max="7170" width="23.42578125" style="12" customWidth="1"/>
    <col min="7171" max="7171" width="11.140625" style="12" customWidth="1"/>
    <col min="7172" max="7172" width="16.85546875" style="12" customWidth="1"/>
    <col min="7173" max="7173" width="15.5703125" style="12" customWidth="1"/>
    <col min="7174" max="7174" width="19" style="12" customWidth="1"/>
    <col min="7175" max="7175" width="8.5703125" style="12" customWidth="1"/>
    <col min="7176" max="7176" width="11.28515625" style="12" customWidth="1"/>
    <col min="7177" max="7177" width="17.85546875" style="12" customWidth="1"/>
    <col min="7178" max="7178" width="26.42578125" style="12" customWidth="1"/>
    <col min="7179" max="7179" width="15" style="12" customWidth="1"/>
    <col min="7180" max="7180" width="17.5703125" style="12" customWidth="1"/>
    <col min="7181" max="7424" width="9.140625" style="12"/>
    <col min="7425" max="7425" width="7.85546875" style="12" customWidth="1"/>
    <col min="7426" max="7426" width="23.42578125" style="12" customWidth="1"/>
    <col min="7427" max="7427" width="11.140625" style="12" customWidth="1"/>
    <col min="7428" max="7428" width="16.85546875" style="12" customWidth="1"/>
    <col min="7429" max="7429" width="15.5703125" style="12" customWidth="1"/>
    <col min="7430" max="7430" width="19" style="12" customWidth="1"/>
    <col min="7431" max="7431" width="8.5703125" style="12" customWidth="1"/>
    <col min="7432" max="7432" width="11.28515625" style="12" customWidth="1"/>
    <col min="7433" max="7433" width="17.85546875" style="12" customWidth="1"/>
    <col min="7434" max="7434" width="26.42578125" style="12" customWidth="1"/>
    <col min="7435" max="7435" width="15" style="12" customWidth="1"/>
    <col min="7436" max="7436" width="17.5703125" style="12" customWidth="1"/>
    <col min="7437" max="7680" width="9.140625" style="12"/>
    <col min="7681" max="7681" width="7.85546875" style="12" customWidth="1"/>
    <col min="7682" max="7682" width="23.42578125" style="12" customWidth="1"/>
    <col min="7683" max="7683" width="11.140625" style="12" customWidth="1"/>
    <col min="7684" max="7684" width="16.85546875" style="12" customWidth="1"/>
    <col min="7685" max="7685" width="15.5703125" style="12" customWidth="1"/>
    <col min="7686" max="7686" width="19" style="12" customWidth="1"/>
    <col min="7687" max="7687" width="8.5703125" style="12" customWidth="1"/>
    <col min="7688" max="7688" width="11.28515625" style="12" customWidth="1"/>
    <col min="7689" max="7689" width="17.85546875" style="12" customWidth="1"/>
    <col min="7690" max="7690" width="26.42578125" style="12" customWidth="1"/>
    <col min="7691" max="7691" width="15" style="12" customWidth="1"/>
    <col min="7692" max="7692" width="17.5703125" style="12" customWidth="1"/>
    <col min="7693" max="7936" width="9.140625" style="12"/>
    <col min="7937" max="7937" width="7.85546875" style="12" customWidth="1"/>
    <col min="7938" max="7938" width="23.42578125" style="12" customWidth="1"/>
    <col min="7939" max="7939" width="11.140625" style="12" customWidth="1"/>
    <col min="7940" max="7940" width="16.85546875" style="12" customWidth="1"/>
    <col min="7941" max="7941" width="15.5703125" style="12" customWidth="1"/>
    <col min="7942" max="7942" width="19" style="12" customWidth="1"/>
    <col min="7943" max="7943" width="8.5703125" style="12" customWidth="1"/>
    <col min="7944" max="7944" width="11.28515625" style="12" customWidth="1"/>
    <col min="7945" max="7945" width="17.85546875" style="12" customWidth="1"/>
    <col min="7946" max="7946" width="26.42578125" style="12" customWidth="1"/>
    <col min="7947" max="7947" width="15" style="12" customWidth="1"/>
    <col min="7948" max="7948" width="17.5703125" style="12" customWidth="1"/>
    <col min="7949" max="8192" width="9.140625" style="12"/>
    <col min="8193" max="8193" width="7.85546875" style="12" customWidth="1"/>
    <col min="8194" max="8194" width="23.42578125" style="12" customWidth="1"/>
    <col min="8195" max="8195" width="11.140625" style="12" customWidth="1"/>
    <col min="8196" max="8196" width="16.85546875" style="12" customWidth="1"/>
    <col min="8197" max="8197" width="15.5703125" style="12" customWidth="1"/>
    <col min="8198" max="8198" width="19" style="12" customWidth="1"/>
    <col min="8199" max="8199" width="8.5703125" style="12" customWidth="1"/>
    <col min="8200" max="8200" width="11.28515625" style="12" customWidth="1"/>
    <col min="8201" max="8201" width="17.85546875" style="12" customWidth="1"/>
    <col min="8202" max="8202" width="26.42578125" style="12" customWidth="1"/>
    <col min="8203" max="8203" width="15" style="12" customWidth="1"/>
    <col min="8204" max="8204" width="17.5703125" style="12" customWidth="1"/>
    <col min="8205" max="8448" width="9.140625" style="12"/>
    <col min="8449" max="8449" width="7.85546875" style="12" customWidth="1"/>
    <col min="8450" max="8450" width="23.42578125" style="12" customWidth="1"/>
    <col min="8451" max="8451" width="11.140625" style="12" customWidth="1"/>
    <col min="8452" max="8452" width="16.85546875" style="12" customWidth="1"/>
    <col min="8453" max="8453" width="15.5703125" style="12" customWidth="1"/>
    <col min="8454" max="8454" width="19" style="12" customWidth="1"/>
    <col min="8455" max="8455" width="8.5703125" style="12" customWidth="1"/>
    <col min="8456" max="8456" width="11.28515625" style="12" customWidth="1"/>
    <col min="8457" max="8457" width="17.85546875" style="12" customWidth="1"/>
    <col min="8458" max="8458" width="26.42578125" style="12" customWidth="1"/>
    <col min="8459" max="8459" width="15" style="12" customWidth="1"/>
    <col min="8460" max="8460" width="17.5703125" style="12" customWidth="1"/>
    <col min="8461" max="8704" width="9.140625" style="12"/>
    <col min="8705" max="8705" width="7.85546875" style="12" customWidth="1"/>
    <col min="8706" max="8706" width="23.42578125" style="12" customWidth="1"/>
    <col min="8707" max="8707" width="11.140625" style="12" customWidth="1"/>
    <col min="8708" max="8708" width="16.85546875" style="12" customWidth="1"/>
    <col min="8709" max="8709" width="15.5703125" style="12" customWidth="1"/>
    <col min="8710" max="8710" width="19" style="12" customWidth="1"/>
    <col min="8711" max="8711" width="8.5703125" style="12" customWidth="1"/>
    <col min="8712" max="8712" width="11.28515625" style="12" customWidth="1"/>
    <col min="8713" max="8713" width="17.85546875" style="12" customWidth="1"/>
    <col min="8714" max="8714" width="26.42578125" style="12" customWidth="1"/>
    <col min="8715" max="8715" width="15" style="12" customWidth="1"/>
    <col min="8716" max="8716" width="17.5703125" style="12" customWidth="1"/>
    <col min="8717" max="8960" width="9.140625" style="12"/>
    <col min="8961" max="8961" width="7.85546875" style="12" customWidth="1"/>
    <col min="8962" max="8962" width="23.42578125" style="12" customWidth="1"/>
    <col min="8963" max="8963" width="11.140625" style="12" customWidth="1"/>
    <col min="8964" max="8964" width="16.85546875" style="12" customWidth="1"/>
    <col min="8965" max="8965" width="15.5703125" style="12" customWidth="1"/>
    <col min="8966" max="8966" width="19" style="12" customWidth="1"/>
    <col min="8967" max="8967" width="8.5703125" style="12" customWidth="1"/>
    <col min="8968" max="8968" width="11.28515625" style="12" customWidth="1"/>
    <col min="8969" max="8969" width="17.85546875" style="12" customWidth="1"/>
    <col min="8970" max="8970" width="26.42578125" style="12" customWidth="1"/>
    <col min="8971" max="8971" width="15" style="12" customWidth="1"/>
    <col min="8972" max="8972" width="17.5703125" style="12" customWidth="1"/>
    <col min="8973" max="9216" width="9.140625" style="12"/>
    <col min="9217" max="9217" width="7.85546875" style="12" customWidth="1"/>
    <col min="9218" max="9218" width="23.42578125" style="12" customWidth="1"/>
    <col min="9219" max="9219" width="11.140625" style="12" customWidth="1"/>
    <col min="9220" max="9220" width="16.85546875" style="12" customWidth="1"/>
    <col min="9221" max="9221" width="15.5703125" style="12" customWidth="1"/>
    <col min="9222" max="9222" width="19" style="12" customWidth="1"/>
    <col min="9223" max="9223" width="8.5703125" style="12" customWidth="1"/>
    <col min="9224" max="9224" width="11.28515625" style="12" customWidth="1"/>
    <col min="9225" max="9225" width="17.85546875" style="12" customWidth="1"/>
    <col min="9226" max="9226" width="26.42578125" style="12" customWidth="1"/>
    <col min="9227" max="9227" width="15" style="12" customWidth="1"/>
    <col min="9228" max="9228" width="17.5703125" style="12" customWidth="1"/>
    <col min="9229" max="9472" width="9.140625" style="12"/>
    <col min="9473" max="9473" width="7.85546875" style="12" customWidth="1"/>
    <col min="9474" max="9474" width="23.42578125" style="12" customWidth="1"/>
    <col min="9475" max="9475" width="11.140625" style="12" customWidth="1"/>
    <col min="9476" max="9476" width="16.85546875" style="12" customWidth="1"/>
    <col min="9477" max="9477" width="15.5703125" style="12" customWidth="1"/>
    <col min="9478" max="9478" width="19" style="12" customWidth="1"/>
    <col min="9479" max="9479" width="8.5703125" style="12" customWidth="1"/>
    <col min="9480" max="9480" width="11.28515625" style="12" customWidth="1"/>
    <col min="9481" max="9481" width="17.85546875" style="12" customWidth="1"/>
    <col min="9482" max="9482" width="26.42578125" style="12" customWidth="1"/>
    <col min="9483" max="9483" width="15" style="12" customWidth="1"/>
    <col min="9484" max="9484" width="17.5703125" style="12" customWidth="1"/>
    <col min="9485" max="9728" width="9.140625" style="12"/>
    <col min="9729" max="9729" width="7.85546875" style="12" customWidth="1"/>
    <col min="9730" max="9730" width="23.42578125" style="12" customWidth="1"/>
    <col min="9731" max="9731" width="11.140625" style="12" customWidth="1"/>
    <col min="9732" max="9732" width="16.85546875" style="12" customWidth="1"/>
    <col min="9733" max="9733" width="15.5703125" style="12" customWidth="1"/>
    <col min="9734" max="9734" width="19" style="12" customWidth="1"/>
    <col min="9735" max="9735" width="8.5703125" style="12" customWidth="1"/>
    <col min="9736" max="9736" width="11.28515625" style="12" customWidth="1"/>
    <col min="9737" max="9737" width="17.85546875" style="12" customWidth="1"/>
    <col min="9738" max="9738" width="26.42578125" style="12" customWidth="1"/>
    <col min="9739" max="9739" width="15" style="12" customWidth="1"/>
    <col min="9740" max="9740" width="17.5703125" style="12" customWidth="1"/>
    <col min="9741" max="9984" width="9.140625" style="12"/>
    <col min="9985" max="9985" width="7.85546875" style="12" customWidth="1"/>
    <col min="9986" max="9986" width="23.42578125" style="12" customWidth="1"/>
    <col min="9987" max="9987" width="11.140625" style="12" customWidth="1"/>
    <col min="9988" max="9988" width="16.85546875" style="12" customWidth="1"/>
    <col min="9989" max="9989" width="15.5703125" style="12" customWidth="1"/>
    <col min="9990" max="9990" width="19" style="12" customWidth="1"/>
    <col min="9991" max="9991" width="8.5703125" style="12" customWidth="1"/>
    <col min="9992" max="9992" width="11.28515625" style="12" customWidth="1"/>
    <col min="9993" max="9993" width="17.85546875" style="12" customWidth="1"/>
    <col min="9994" max="9994" width="26.42578125" style="12" customWidth="1"/>
    <col min="9995" max="9995" width="15" style="12" customWidth="1"/>
    <col min="9996" max="9996" width="17.5703125" style="12" customWidth="1"/>
    <col min="9997" max="10240" width="9.140625" style="12"/>
    <col min="10241" max="10241" width="7.85546875" style="12" customWidth="1"/>
    <col min="10242" max="10242" width="23.42578125" style="12" customWidth="1"/>
    <col min="10243" max="10243" width="11.140625" style="12" customWidth="1"/>
    <col min="10244" max="10244" width="16.85546875" style="12" customWidth="1"/>
    <col min="10245" max="10245" width="15.5703125" style="12" customWidth="1"/>
    <col min="10246" max="10246" width="19" style="12" customWidth="1"/>
    <col min="10247" max="10247" width="8.5703125" style="12" customWidth="1"/>
    <col min="10248" max="10248" width="11.28515625" style="12" customWidth="1"/>
    <col min="10249" max="10249" width="17.85546875" style="12" customWidth="1"/>
    <col min="10250" max="10250" width="26.42578125" style="12" customWidth="1"/>
    <col min="10251" max="10251" width="15" style="12" customWidth="1"/>
    <col min="10252" max="10252" width="17.5703125" style="12" customWidth="1"/>
    <col min="10253" max="10496" width="9.140625" style="12"/>
    <col min="10497" max="10497" width="7.85546875" style="12" customWidth="1"/>
    <col min="10498" max="10498" width="23.42578125" style="12" customWidth="1"/>
    <col min="10499" max="10499" width="11.140625" style="12" customWidth="1"/>
    <col min="10500" max="10500" width="16.85546875" style="12" customWidth="1"/>
    <col min="10501" max="10501" width="15.5703125" style="12" customWidth="1"/>
    <col min="10502" max="10502" width="19" style="12" customWidth="1"/>
    <col min="10503" max="10503" width="8.5703125" style="12" customWidth="1"/>
    <col min="10504" max="10504" width="11.28515625" style="12" customWidth="1"/>
    <col min="10505" max="10505" width="17.85546875" style="12" customWidth="1"/>
    <col min="10506" max="10506" width="26.42578125" style="12" customWidth="1"/>
    <col min="10507" max="10507" width="15" style="12" customWidth="1"/>
    <col min="10508" max="10508" width="17.5703125" style="12" customWidth="1"/>
    <col min="10509" max="10752" width="9.140625" style="12"/>
    <col min="10753" max="10753" width="7.85546875" style="12" customWidth="1"/>
    <col min="10754" max="10754" width="23.42578125" style="12" customWidth="1"/>
    <col min="10755" max="10755" width="11.140625" style="12" customWidth="1"/>
    <col min="10756" max="10756" width="16.85546875" style="12" customWidth="1"/>
    <col min="10757" max="10757" width="15.5703125" style="12" customWidth="1"/>
    <col min="10758" max="10758" width="19" style="12" customWidth="1"/>
    <col min="10759" max="10759" width="8.5703125" style="12" customWidth="1"/>
    <col min="10760" max="10760" width="11.28515625" style="12" customWidth="1"/>
    <col min="10761" max="10761" width="17.85546875" style="12" customWidth="1"/>
    <col min="10762" max="10762" width="26.42578125" style="12" customWidth="1"/>
    <col min="10763" max="10763" width="15" style="12" customWidth="1"/>
    <col min="10764" max="10764" width="17.5703125" style="12" customWidth="1"/>
    <col min="10765" max="11008" width="9.140625" style="12"/>
    <col min="11009" max="11009" width="7.85546875" style="12" customWidth="1"/>
    <col min="11010" max="11010" width="23.42578125" style="12" customWidth="1"/>
    <col min="11011" max="11011" width="11.140625" style="12" customWidth="1"/>
    <col min="11012" max="11012" width="16.85546875" style="12" customWidth="1"/>
    <col min="11013" max="11013" width="15.5703125" style="12" customWidth="1"/>
    <col min="11014" max="11014" width="19" style="12" customWidth="1"/>
    <col min="11015" max="11015" width="8.5703125" style="12" customWidth="1"/>
    <col min="11016" max="11016" width="11.28515625" style="12" customWidth="1"/>
    <col min="11017" max="11017" width="17.85546875" style="12" customWidth="1"/>
    <col min="11018" max="11018" width="26.42578125" style="12" customWidth="1"/>
    <col min="11019" max="11019" width="15" style="12" customWidth="1"/>
    <col min="11020" max="11020" width="17.5703125" style="12" customWidth="1"/>
    <col min="11021" max="11264" width="9.140625" style="12"/>
    <col min="11265" max="11265" width="7.85546875" style="12" customWidth="1"/>
    <col min="11266" max="11266" width="23.42578125" style="12" customWidth="1"/>
    <col min="11267" max="11267" width="11.140625" style="12" customWidth="1"/>
    <col min="11268" max="11268" width="16.85546875" style="12" customWidth="1"/>
    <col min="11269" max="11269" width="15.5703125" style="12" customWidth="1"/>
    <col min="11270" max="11270" width="19" style="12" customWidth="1"/>
    <col min="11271" max="11271" width="8.5703125" style="12" customWidth="1"/>
    <col min="11272" max="11272" width="11.28515625" style="12" customWidth="1"/>
    <col min="11273" max="11273" width="17.85546875" style="12" customWidth="1"/>
    <col min="11274" max="11274" width="26.42578125" style="12" customWidth="1"/>
    <col min="11275" max="11275" width="15" style="12" customWidth="1"/>
    <col min="11276" max="11276" width="17.5703125" style="12" customWidth="1"/>
    <col min="11277" max="11520" width="9.140625" style="12"/>
    <col min="11521" max="11521" width="7.85546875" style="12" customWidth="1"/>
    <col min="11522" max="11522" width="23.42578125" style="12" customWidth="1"/>
    <col min="11523" max="11523" width="11.140625" style="12" customWidth="1"/>
    <col min="11524" max="11524" width="16.85546875" style="12" customWidth="1"/>
    <col min="11525" max="11525" width="15.5703125" style="12" customWidth="1"/>
    <col min="11526" max="11526" width="19" style="12" customWidth="1"/>
    <col min="11527" max="11527" width="8.5703125" style="12" customWidth="1"/>
    <col min="11528" max="11528" width="11.28515625" style="12" customWidth="1"/>
    <col min="11529" max="11529" width="17.85546875" style="12" customWidth="1"/>
    <col min="11530" max="11530" width="26.42578125" style="12" customWidth="1"/>
    <col min="11531" max="11531" width="15" style="12" customWidth="1"/>
    <col min="11532" max="11532" width="17.5703125" style="12" customWidth="1"/>
    <col min="11533" max="11776" width="9.140625" style="12"/>
    <col min="11777" max="11777" width="7.85546875" style="12" customWidth="1"/>
    <col min="11778" max="11778" width="23.42578125" style="12" customWidth="1"/>
    <col min="11779" max="11779" width="11.140625" style="12" customWidth="1"/>
    <col min="11780" max="11780" width="16.85546875" style="12" customWidth="1"/>
    <col min="11781" max="11781" width="15.5703125" style="12" customWidth="1"/>
    <col min="11782" max="11782" width="19" style="12" customWidth="1"/>
    <col min="11783" max="11783" width="8.5703125" style="12" customWidth="1"/>
    <col min="11784" max="11784" width="11.28515625" style="12" customWidth="1"/>
    <col min="11785" max="11785" width="17.85546875" style="12" customWidth="1"/>
    <col min="11786" max="11786" width="26.42578125" style="12" customWidth="1"/>
    <col min="11787" max="11787" width="15" style="12" customWidth="1"/>
    <col min="11788" max="11788" width="17.5703125" style="12" customWidth="1"/>
    <col min="11789" max="12032" width="9.140625" style="12"/>
    <col min="12033" max="12033" width="7.85546875" style="12" customWidth="1"/>
    <col min="12034" max="12034" width="23.42578125" style="12" customWidth="1"/>
    <col min="12035" max="12035" width="11.140625" style="12" customWidth="1"/>
    <col min="12036" max="12036" width="16.85546875" style="12" customWidth="1"/>
    <col min="12037" max="12037" width="15.5703125" style="12" customWidth="1"/>
    <col min="12038" max="12038" width="19" style="12" customWidth="1"/>
    <col min="12039" max="12039" width="8.5703125" style="12" customWidth="1"/>
    <col min="12040" max="12040" width="11.28515625" style="12" customWidth="1"/>
    <col min="12041" max="12041" width="17.85546875" style="12" customWidth="1"/>
    <col min="12042" max="12042" width="26.42578125" style="12" customWidth="1"/>
    <col min="12043" max="12043" width="15" style="12" customWidth="1"/>
    <col min="12044" max="12044" width="17.5703125" style="12" customWidth="1"/>
    <col min="12045" max="12288" width="9.140625" style="12"/>
    <col min="12289" max="12289" width="7.85546875" style="12" customWidth="1"/>
    <col min="12290" max="12290" width="23.42578125" style="12" customWidth="1"/>
    <col min="12291" max="12291" width="11.140625" style="12" customWidth="1"/>
    <col min="12292" max="12292" width="16.85546875" style="12" customWidth="1"/>
    <col min="12293" max="12293" width="15.5703125" style="12" customWidth="1"/>
    <col min="12294" max="12294" width="19" style="12" customWidth="1"/>
    <col min="12295" max="12295" width="8.5703125" style="12" customWidth="1"/>
    <col min="12296" max="12296" width="11.28515625" style="12" customWidth="1"/>
    <col min="12297" max="12297" width="17.85546875" style="12" customWidth="1"/>
    <col min="12298" max="12298" width="26.42578125" style="12" customWidth="1"/>
    <col min="12299" max="12299" width="15" style="12" customWidth="1"/>
    <col min="12300" max="12300" width="17.5703125" style="12" customWidth="1"/>
    <col min="12301" max="12544" width="9.140625" style="12"/>
    <col min="12545" max="12545" width="7.85546875" style="12" customWidth="1"/>
    <col min="12546" max="12546" width="23.42578125" style="12" customWidth="1"/>
    <col min="12547" max="12547" width="11.140625" style="12" customWidth="1"/>
    <col min="12548" max="12548" width="16.85546875" style="12" customWidth="1"/>
    <col min="12549" max="12549" width="15.5703125" style="12" customWidth="1"/>
    <col min="12550" max="12550" width="19" style="12" customWidth="1"/>
    <col min="12551" max="12551" width="8.5703125" style="12" customWidth="1"/>
    <col min="12552" max="12552" width="11.28515625" style="12" customWidth="1"/>
    <col min="12553" max="12553" width="17.85546875" style="12" customWidth="1"/>
    <col min="12554" max="12554" width="26.42578125" style="12" customWidth="1"/>
    <col min="12555" max="12555" width="15" style="12" customWidth="1"/>
    <col min="12556" max="12556" width="17.5703125" style="12" customWidth="1"/>
    <col min="12557" max="12800" width="9.140625" style="12"/>
    <col min="12801" max="12801" width="7.85546875" style="12" customWidth="1"/>
    <col min="12802" max="12802" width="23.42578125" style="12" customWidth="1"/>
    <col min="12803" max="12803" width="11.140625" style="12" customWidth="1"/>
    <col min="12804" max="12804" width="16.85546875" style="12" customWidth="1"/>
    <col min="12805" max="12805" width="15.5703125" style="12" customWidth="1"/>
    <col min="12806" max="12806" width="19" style="12" customWidth="1"/>
    <col min="12807" max="12807" width="8.5703125" style="12" customWidth="1"/>
    <col min="12808" max="12808" width="11.28515625" style="12" customWidth="1"/>
    <col min="12809" max="12809" width="17.85546875" style="12" customWidth="1"/>
    <col min="12810" max="12810" width="26.42578125" style="12" customWidth="1"/>
    <col min="12811" max="12811" width="15" style="12" customWidth="1"/>
    <col min="12812" max="12812" width="17.5703125" style="12" customWidth="1"/>
    <col min="12813" max="13056" width="9.140625" style="12"/>
    <col min="13057" max="13057" width="7.85546875" style="12" customWidth="1"/>
    <col min="13058" max="13058" width="23.42578125" style="12" customWidth="1"/>
    <col min="13059" max="13059" width="11.140625" style="12" customWidth="1"/>
    <col min="13060" max="13060" width="16.85546875" style="12" customWidth="1"/>
    <col min="13061" max="13061" width="15.5703125" style="12" customWidth="1"/>
    <col min="13062" max="13062" width="19" style="12" customWidth="1"/>
    <col min="13063" max="13063" width="8.5703125" style="12" customWidth="1"/>
    <col min="13064" max="13064" width="11.28515625" style="12" customWidth="1"/>
    <col min="13065" max="13065" width="17.85546875" style="12" customWidth="1"/>
    <col min="13066" max="13066" width="26.42578125" style="12" customWidth="1"/>
    <col min="13067" max="13067" width="15" style="12" customWidth="1"/>
    <col min="13068" max="13068" width="17.5703125" style="12" customWidth="1"/>
    <col min="13069" max="13312" width="9.140625" style="12"/>
    <col min="13313" max="13313" width="7.85546875" style="12" customWidth="1"/>
    <col min="13314" max="13314" width="23.42578125" style="12" customWidth="1"/>
    <col min="13315" max="13315" width="11.140625" style="12" customWidth="1"/>
    <col min="13316" max="13316" width="16.85546875" style="12" customWidth="1"/>
    <col min="13317" max="13317" width="15.5703125" style="12" customWidth="1"/>
    <col min="13318" max="13318" width="19" style="12" customWidth="1"/>
    <col min="13319" max="13319" width="8.5703125" style="12" customWidth="1"/>
    <col min="13320" max="13320" width="11.28515625" style="12" customWidth="1"/>
    <col min="13321" max="13321" width="17.85546875" style="12" customWidth="1"/>
    <col min="13322" max="13322" width="26.42578125" style="12" customWidth="1"/>
    <col min="13323" max="13323" width="15" style="12" customWidth="1"/>
    <col min="13324" max="13324" width="17.5703125" style="12" customWidth="1"/>
    <col min="13325" max="13568" width="9.140625" style="12"/>
    <col min="13569" max="13569" width="7.85546875" style="12" customWidth="1"/>
    <col min="13570" max="13570" width="23.42578125" style="12" customWidth="1"/>
    <col min="13571" max="13571" width="11.140625" style="12" customWidth="1"/>
    <col min="13572" max="13572" width="16.85546875" style="12" customWidth="1"/>
    <col min="13573" max="13573" width="15.5703125" style="12" customWidth="1"/>
    <col min="13574" max="13574" width="19" style="12" customWidth="1"/>
    <col min="13575" max="13575" width="8.5703125" style="12" customWidth="1"/>
    <col min="13576" max="13576" width="11.28515625" style="12" customWidth="1"/>
    <col min="13577" max="13577" width="17.85546875" style="12" customWidth="1"/>
    <col min="13578" max="13578" width="26.42578125" style="12" customWidth="1"/>
    <col min="13579" max="13579" width="15" style="12" customWidth="1"/>
    <col min="13580" max="13580" width="17.5703125" style="12" customWidth="1"/>
    <col min="13581" max="13824" width="9.140625" style="12"/>
    <col min="13825" max="13825" width="7.85546875" style="12" customWidth="1"/>
    <col min="13826" max="13826" width="23.42578125" style="12" customWidth="1"/>
    <col min="13827" max="13827" width="11.140625" style="12" customWidth="1"/>
    <col min="13828" max="13828" width="16.85546875" style="12" customWidth="1"/>
    <col min="13829" max="13829" width="15.5703125" style="12" customWidth="1"/>
    <col min="13830" max="13830" width="19" style="12" customWidth="1"/>
    <col min="13831" max="13831" width="8.5703125" style="12" customWidth="1"/>
    <col min="13832" max="13832" width="11.28515625" style="12" customWidth="1"/>
    <col min="13833" max="13833" width="17.85546875" style="12" customWidth="1"/>
    <col min="13834" max="13834" width="26.42578125" style="12" customWidth="1"/>
    <col min="13835" max="13835" width="15" style="12" customWidth="1"/>
    <col min="13836" max="13836" width="17.5703125" style="12" customWidth="1"/>
    <col min="13837" max="14080" width="9.140625" style="12"/>
    <col min="14081" max="14081" width="7.85546875" style="12" customWidth="1"/>
    <col min="14082" max="14082" width="23.42578125" style="12" customWidth="1"/>
    <col min="14083" max="14083" width="11.140625" style="12" customWidth="1"/>
    <col min="14084" max="14084" width="16.85546875" style="12" customWidth="1"/>
    <col min="14085" max="14085" width="15.5703125" style="12" customWidth="1"/>
    <col min="14086" max="14086" width="19" style="12" customWidth="1"/>
    <col min="14087" max="14087" width="8.5703125" style="12" customWidth="1"/>
    <col min="14088" max="14088" width="11.28515625" style="12" customWidth="1"/>
    <col min="14089" max="14089" width="17.85546875" style="12" customWidth="1"/>
    <col min="14090" max="14090" width="26.42578125" style="12" customWidth="1"/>
    <col min="14091" max="14091" width="15" style="12" customWidth="1"/>
    <col min="14092" max="14092" width="17.5703125" style="12" customWidth="1"/>
    <col min="14093" max="14336" width="9.140625" style="12"/>
    <col min="14337" max="14337" width="7.85546875" style="12" customWidth="1"/>
    <col min="14338" max="14338" width="23.42578125" style="12" customWidth="1"/>
    <col min="14339" max="14339" width="11.140625" style="12" customWidth="1"/>
    <col min="14340" max="14340" width="16.85546875" style="12" customWidth="1"/>
    <col min="14341" max="14341" width="15.5703125" style="12" customWidth="1"/>
    <col min="14342" max="14342" width="19" style="12" customWidth="1"/>
    <col min="14343" max="14343" width="8.5703125" style="12" customWidth="1"/>
    <col min="14344" max="14344" width="11.28515625" style="12" customWidth="1"/>
    <col min="14345" max="14345" width="17.85546875" style="12" customWidth="1"/>
    <col min="14346" max="14346" width="26.42578125" style="12" customWidth="1"/>
    <col min="14347" max="14347" width="15" style="12" customWidth="1"/>
    <col min="14348" max="14348" width="17.5703125" style="12" customWidth="1"/>
    <col min="14349" max="14592" width="9.140625" style="12"/>
    <col min="14593" max="14593" width="7.85546875" style="12" customWidth="1"/>
    <col min="14594" max="14594" width="23.42578125" style="12" customWidth="1"/>
    <col min="14595" max="14595" width="11.140625" style="12" customWidth="1"/>
    <col min="14596" max="14596" width="16.85546875" style="12" customWidth="1"/>
    <col min="14597" max="14597" width="15.5703125" style="12" customWidth="1"/>
    <col min="14598" max="14598" width="19" style="12" customWidth="1"/>
    <col min="14599" max="14599" width="8.5703125" style="12" customWidth="1"/>
    <col min="14600" max="14600" width="11.28515625" style="12" customWidth="1"/>
    <col min="14601" max="14601" width="17.85546875" style="12" customWidth="1"/>
    <col min="14602" max="14602" width="26.42578125" style="12" customWidth="1"/>
    <col min="14603" max="14603" width="15" style="12" customWidth="1"/>
    <col min="14604" max="14604" width="17.5703125" style="12" customWidth="1"/>
    <col min="14605" max="14848" width="9.140625" style="12"/>
    <col min="14849" max="14849" width="7.85546875" style="12" customWidth="1"/>
    <col min="14850" max="14850" width="23.42578125" style="12" customWidth="1"/>
    <col min="14851" max="14851" width="11.140625" style="12" customWidth="1"/>
    <col min="14852" max="14852" width="16.85546875" style="12" customWidth="1"/>
    <col min="14853" max="14853" width="15.5703125" style="12" customWidth="1"/>
    <col min="14854" max="14854" width="19" style="12" customWidth="1"/>
    <col min="14855" max="14855" width="8.5703125" style="12" customWidth="1"/>
    <col min="14856" max="14856" width="11.28515625" style="12" customWidth="1"/>
    <col min="14857" max="14857" width="17.85546875" style="12" customWidth="1"/>
    <col min="14858" max="14858" width="26.42578125" style="12" customWidth="1"/>
    <col min="14859" max="14859" width="15" style="12" customWidth="1"/>
    <col min="14860" max="14860" width="17.5703125" style="12" customWidth="1"/>
    <col min="14861" max="15104" width="9.140625" style="12"/>
    <col min="15105" max="15105" width="7.85546875" style="12" customWidth="1"/>
    <col min="15106" max="15106" width="23.42578125" style="12" customWidth="1"/>
    <col min="15107" max="15107" width="11.140625" style="12" customWidth="1"/>
    <col min="15108" max="15108" width="16.85546875" style="12" customWidth="1"/>
    <col min="15109" max="15109" width="15.5703125" style="12" customWidth="1"/>
    <col min="15110" max="15110" width="19" style="12" customWidth="1"/>
    <col min="15111" max="15111" width="8.5703125" style="12" customWidth="1"/>
    <col min="15112" max="15112" width="11.28515625" style="12" customWidth="1"/>
    <col min="15113" max="15113" width="17.85546875" style="12" customWidth="1"/>
    <col min="15114" max="15114" width="26.42578125" style="12" customWidth="1"/>
    <col min="15115" max="15115" width="15" style="12" customWidth="1"/>
    <col min="15116" max="15116" width="17.5703125" style="12" customWidth="1"/>
    <col min="15117" max="15360" width="9.140625" style="12"/>
    <col min="15361" max="15361" width="7.85546875" style="12" customWidth="1"/>
    <col min="15362" max="15362" width="23.42578125" style="12" customWidth="1"/>
    <col min="15363" max="15363" width="11.140625" style="12" customWidth="1"/>
    <col min="15364" max="15364" width="16.85546875" style="12" customWidth="1"/>
    <col min="15365" max="15365" width="15.5703125" style="12" customWidth="1"/>
    <col min="15366" max="15366" width="19" style="12" customWidth="1"/>
    <col min="15367" max="15367" width="8.5703125" style="12" customWidth="1"/>
    <col min="15368" max="15368" width="11.28515625" style="12" customWidth="1"/>
    <col min="15369" max="15369" width="17.85546875" style="12" customWidth="1"/>
    <col min="15370" max="15370" width="26.42578125" style="12" customWidth="1"/>
    <col min="15371" max="15371" width="15" style="12" customWidth="1"/>
    <col min="15372" max="15372" width="17.5703125" style="12" customWidth="1"/>
    <col min="15373" max="15616" width="9.140625" style="12"/>
    <col min="15617" max="15617" width="7.85546875" style="12" customWidth="1"/>
    <col min="15618" max="15618" width="23.42578125" style="12" customWidth="1"/>
    <col min="15619" max="15619" width="11.140625" style="12" customWidth="1"/>
    <col min="15620" max="15620" width="16.85546875" style="12" customWidth="1"/>
    <col min="15621" max="15621" width="15.5703125" style="12" customWidth="1"/>
    <col min="15622" max="15622" width="19" style="12" customWidth="1"/>
    <col min="15623" max="15623" width="8.5703125" style="12" customWidth="1"/>
    <col min="15624" max="15624" width="11.28515625" style="12" customWidth="1"/>
    <col min="15625" max="15625" width="17.85546875" style="12" customWidth="1"/>
    <col min="15626" max="15626" width="26.42578125" style="12" customWidth="1"/>
    <col min="15627" max="15627" width="15" style="12" customWidth="1"/>
    <col min="15628" max="15628" width="17.5703125" style="12" customWidth="1"/>
    <col min="15629" max="15872" width="9.140625" style="12"/>
    <col min="15873" max="15873" width="7.85546875" style="12" customWidth="1"/>
    <col min="15874" max="15874" width="23.42578125" style="12" customWidth="1"/>
    <col min="15875" max="15875" width="11.140625" style="12" customWidth="1"/>
    <col min="15876" max="15876" width="16.85546875" style="12" customWidth="1"/>
    <col min="15877" max="15877" width="15.5703125" style="12" customWidth="1"/>
    <col min="15878" max="15878" width="19" style="12" customWidth="1"/>
    <col min="15879" max="15879" width="8.5703125" style="12" customWidth="1"/>
    <col min="15880" max="15880" width="11.28515625" style="12" customWidth="1"/>
    <col min="15881" max="15881" width="17.85546875" style="12" customWidth="1"/>
    <col min="15882" max="15882" width="26.42578125" style="12" customWidth="1"/>
    <col min="15883" max="15883" width="15" style="12" customWidth="1"/>
    <col min="15884" max="15884" width="17.5703125" style="12" customWidth="1"/>
    <col min="15885" max="16128" width="9.140625" style="12"/>
    <col min="16129" max="16129" width="7.85546875" style="12" customWidth="1"/>
    <col min="16130" max="16130" width="23.42578125" style="12" customWidth="1"/>
    <col min="16131" max="16131" width="11.140625" style="12" customWidth="1"/>
    <col min="16132" max="16132" width="16.85546875" style="12" customWidth="1"/>
    <col min="16133" max="16133" width="15.5703125" style="12" customWidth="1"/>
    <col min="16134" max="16134" width="19" style="12" customWidth="1"/>
    <col min="16135" max="16135" width="8.5703125" style="12" customWidth="1"/>
    <col min="16136" max="16136" width="11.28515625" style="12" customWidth="1"/>
    <col min="16137" max="16137" width="17.85546875" style="12" customWidth="1"/>
    <col min="16138" max="16138" width="26.42578125" style="12" customWidth="1"/>
    <col min="16139" max="16139" width="15" style="12" customWidth="1"/>
    <col min="16140" max="16140" width="17.5703125" style="12" customWidth="1"/>
    <col min="16141" max="16384" width="9.140625" style="12"/>
  </cols>
  <sheetData>
    <row r="1" spans="1:12" s="40" customFormat="1" ht="32.25" customHeight="1" x14ac:dyDescent="0.25">
      <c r="K1" s="890" t="s">
        <v>424</v>
      </c>
      <c r="L1" s="890"/>
    </row>
    <row r="2" spans="1:12" s="2" customFormat="1" ht="11.25" x14ac:dyDescent="0.2"/>
    <row r="3" spans="1:12" s="2" customFormat="1" ht="11.25" customHeight="1" x14ac:dyDescent="0.2">
      <c r="A3" s="940" t="s">
        <v>425</v>
      </c>
      <c r="B3" s="940"/>
      <c r="C3" s="940"/>
      <c r="D3" s="940"/>
      <c r="E3" s="940"/>
      <c r="F3" s="940"/>
      <c r="G3" s="940"/>
      <c r="H3" s="940"/>
      <c r="I3" s="940"/>
      <c r="J3" s="940"/>
      <c r="K3" s="940"/>
      <c r="L3" s="940"/>
    </row>
    <row r="4" spans="1:12" s="14" customFormat="1" ht="10.5" x14ac:dyDescent="0.15"/>
    <row r="5" spans="1:12" s="2" customFormat="1" ht="12.75" customHeight="1" x14ac:dyDescent="0.2">
      <c r="E5" s="67" t="s">
        <v>2</v>
      </c>
      <c r="F5" s="944" t="str">
        <f>'Пр 1 (произв)'!M5</f>
        <v>Муниципальное предприятие Заполярного района "Севержилкомсервис"</v>
      </c>
      <c r="G5" s="1004"/>
      <c r="H5" s="1004"/>
      <c r="I5" s="1004"/>
    </row>
    <row r="6" spans="1:12" s="2" customFormat="1" ht="12.75" customHeight="1" x14ac:dyDescent="0.2">
      <c r="E6" s="54"/>
      <c r="F6" s="836" t="s">
        <v>3</v>
      </c>
      <c r="G6" s="836"/>
      <c r="H6" s="836"/>
      <c r="I6" s="836"/>
    </row>
    <row r="7" spans="1:12" s="2" customFormat="1" ht="12.75" customHeight="1" x14ac:dyDescent="0.2">
      <c r="E7" s="54"/>
      <c r="F7" s="4"/>
      <c r="G7" s="4"/>
      <c r="H7" s="4"/>
      <c r="I7" s="4"/>
    </row>
    <row r="8" spans="1:12" s="2" customFormat="1" ht="13.5" customHeight="1" x14ac:dyDescent="0.2">
      <c r="F8" s="68" t="s">
        <v>4</v>
      </c>
      <c r="G8" s="26" t="s">
        <v>1256</v>
      </c>
      <c r="H8" s="53" t="s">
        <v>5</v>
      </c>
    </row>
    <row r="9" spans="1:12" s="2" customFormat="1" ht="6" customHeight="1" x14ac:dyDescent="0.2">
      <c r="F9" s="68"/>
      <c r="G9" s="248"/>
      <c r="H9" s="53"/>
    </row>
    <row r="10" spans="1:12" s="2" customFormat="1" ht="6" customHeight="1" x14ac:dyDescent="0.2">
      <c r="F10" s="68"/>
      <c r="G10" s="248"/>
      <c r="H10" s="53"/>
    </row>
    <row r="11" spans="1:12" s="2" customFormat="1" ht="6" customHeight="1" x14ac:dyDescent="0.2">
      <c r="F11" s="68"/>
      <c r="G11" s="248"/>
      <c r="H11" s="53"/>
    </row>
    <row r="12" spans="1:12" s="2" customFormat="1" ht="11.25" x14ac:dyDescent="0.2">
      <c r="E12" s="54"/>
      <c r="H12" s="54"/>
      <c r="I12" s="54"/>
    </row>
    <row r="13" spans="1:12" s="27" customFormat="1" ht="30" customHeight="1" x14ac:dyDescent="0.2">
      <c r="A13" s="1005" t="s">
        <v>8</v>
      </c>
      <c r="B13" s="1005" t="s">
        <v>91</v>
      </c>
      <c r="C13" s="1005" t="s">
        <v>426</v>
      </c>
      <c r="D13" s="1005" t="s">
        <v>427</v>
      </c>
      <c r="E13" s="1005" t="s">
        <v>389</v>
      </c>
      <c r="F13" s="1005" t="s">
        <v>428</v>
      </c>
      <c r="G13" s="975" t="s">
        <v>429</v>
      </c>
      <c r="H13" s="976"/>
      <c r="I13" s="977"/>
      <c r="J13" s="1005" t="s">
        <v>430</v>
      </c>
      <c r="K13" s="1006" t="s">
        <v>407</v>
      </c>
      <c r="L13" s="1006"/>
    </row>
    <row r="14" spans="1:12" s="27" customFormat="1" ht="128.25" customHeight="1" x14ac:dyDescent="0.2">
      <c r="A14" s="1005"/>
      <c r="B14" s="1005"/>
      <c r="C14" s="1005"/>
      <c r="D14" s="1005"/>
      <c r="E14" s="1005"/>
      <c r="F14" s="1005"/>
      <c r="G14" s="975" t="s">
        <v>431</v>
      </c>
      <c r="H14" s="977"/>
      <c r="I14" s="70" t="s">
        <v>432</v>
      </c>
      <c r="J14" s="1005"/>
      <c r="K14" s="93" t="s">
        <v>416</v>
      </c>
      <c r="L14" s="70" t="s">
        <v>417</v>
      </c>
    </row>
    <row r="15" spans="1:12" s="27" customFormat="1" ht="11.25" x14ac:dyDescent="0.2">
      <c r="A15" s="71">
        <v>1</v>
      </c>
      <c r="B15" s="85">
        <v>2</v>
      </c>
      <c r="C15" s="71">
        <v>3</v>
      </c>
      <c r="D15" s="71">
        <v>4</v>
      </c>
      <c r="E15" s="71">
        <v>5</v>
      </c>
      <c r="F15" s="71">
        <v>6</v>
      </c>
      <c r="G15" s="986">
        <v>7</v>
      </c>
      <c r="H15" s="987"/>
      <c r="I15" s="71">
        <v>8</v>
      </c>
      <c r="J15" s="85">
        <v>9</v>
      </c>
      <c r="K15" s="72" t="s">
        <v>218</v>
      </c>
      <c r="L15" s="72" t="s">
        <v>219</v>
      </c>
    </row>
    <row r="16" spans="1:12" s="74" customFormat="1" ht="36.75" customHeight="1" x14ac:dyDescent="0.25">
      <c r="A16" s="167" t="str">
        <f>'Пр 12 (произв)-'!A17</f>
        <v>0.1</v>
      </c>
      <c r="B16" s="597" t="str">
        <f>'Пр 12 (произв)-'!B17</f>
        <v>Технологическое присоединение (подключение), всего</v>
      </c>
      <c r="C16" s="36" t="s">
        <v>1394</v>
      </c>
      <c r="D16" s="86" t="s">
        <v>1394</v>
      </c>
      <c r="E16" s="86" t="s">
        <v>1394</v>
      </c>
      <c r="F16" s="86" t="s">
        <v>1394</v>
      </c>
      <c r="G16" s="1025" t="s">
        <v>1394</v>
      </c>
      <c r="H16" s="1026"/>
      <c r="I16" s="86" t="s">
        <v>1394</v>
      </c>
      <c r="J16" s="94" t="s">
        <v>1394</v>
      </c>
      <c r="K16" s="86" t="s">
        <v>1394</v>
      </c>
      <c r="L16" s="86" t="s">
        <v>1394</v>
      </c>
    </row>
    <row r="17" spans="1:12" ht="36.75" customHeight="1" x14ac:dyDescent="0.25">
      <c r="A17" s="167" t="str">
        <f>'Пр 12 (произв)-'!A18</f>
        <v>0.2</v>
      </c>
      <c r="B17" s="167" t="str">
        <f>'Пр 12 (произв)-'!B18</f>
        <v>Реконструкция, всего</v>
      </c>
      <c r="C17" s="36" t="s">
        <v>1394</v>
      </c>
      <c r="D17" s="86" t="s">
        <v>1394</v>
      </c>
      <c r="E17" s="86" t="s">
        <v>1394</v>
      </c>
      <c r="F17" s="86" t="s">
        <v>1394</v>
      </c>
      <c r="G17" s="1025" t="s">
        <v>1394</v>
      </c>
      <c r="H17" s="1026"/>
      <c r="I17" s="86" t="s">
        <v>1394</v>
      </c>
      <c r="J17" s="94" t="s">
        <v>1394</v>
      </c>
      <c r="K17" s="86" t="s">
        <v>1394</v>
      </c>
      <c r="L17" s="86" t="s">
        <v>1394</v>
      </c>
    </row>
  </sheetData>
  <mergeCells count="17">
    <mergeCell ref="G14:H14"/>
    <mergeCell ref="G15:H15"/>
    <mergeCell ref="G17:H17"/>
    <mergeCell ref="G16:H16"/>
    <mergeCell ref="K1:L1"/>
    <mergeCell ref="A3:L3"/>
    <mergeCell ref="F5:I5"/>
    <mergeCell ref="F6:I6"/>
    <mergeCell ref="A13:A14"/>
    <mergeCell ref="B13:B14"/>
    <mergeCell ref="C13:C14"/>
    <mergeCell ref="D13:D14"/>
    <mergeCell ref="E13:E14"/>
    <mergeCell ref="F13:F14"/>
    <mergeCell ref="G13:I13"/>
    <mergeCell ref="J13:J14"/>
    <mergeCell ref="K13:L13"/>
  </mergeCells>
  <pageMargins left="0.78740157480314965" right="0.78740157480314965" top="0.78740157480314965" bottom="0.39370078740157483" header="0.19685039370078741" footer="0.19685039370078741"/>
  <pageSetup paperSize="9" scale="67" pageOrder="overThenDown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50"/>
  <sheetViews>
    <sheetView tabSelected="1" view="pageBreakPreview" topLeftCell="E25" zoomScale="115" zoomScaleNormal="100" zoomScaleSheetLayoutView="115" workbookViewId="0">
      <selection activeCell="M33" sqref="M33"/>
    </sheetView>
  </sheetViews>
  <sheetFormatPr defaultRowHeight="15" x14ac:dyDescent="0.25"/>
  <cols>
    <col min="1" max="1" width="6.7109375" style="12" customWidth="1"/>
    <col min="2" max="2" width="28.85546875" style="350" customWidth="1"/>
    <col min="3" max="3" width="10.28515625" style="12" customWidth="1"/>
    <col min="4" max="5" width="11.7109375" style="12" customWidth="1"/>
    <col min="6" max="6" width="7.5703125" style="12" customWidth="1"/>
    <col min="7" max="7" width="6" style="12" customWidth="1"/>
    <col min="8" max="8" width="7.85546875" style="12" customWidth="1"/>
    <col min="9" max="9" width="11.7109375" style="12" customWidth="1"/>
    <col min="10" max="10" width="6.28515625" style="12" customWidth="1"/>
    <col min="11" max="11" width="13.28515625" style="12" customWidth="1"/>
    <col min="12" max="12" width="9.7109375" style="12" customWidth="1"/>
    <col min="13" max="13" width="9.42578125" style="12" customWidth="1"/>
    <col min="14" max="14" width="11.7109375" style="12" customWidth="1"/>
    <col min="15" max="15" width="12.28515625" style="12" customWidth="1"/>
    <col min="16" max="19" width="6.85546875" style="12" customWidth="1"/>
    <col min="20" max="256" width="9.140625" style="12"/>
    <col min="257" max="257" width="6.7109375" style="12" customWidth="1"/>
    <col min="258" max="258" width="19.42578125" style="12" customWidth="1"/>
    <col min="259" max="259" width="9.28515625" style="12" customWidth="1"/>
    <col min="260" max="260" width="14.28515625" style="12" customWidth="1"/>
    <col min="261" max="261" width="11.7109375" style="12" customWidth="1"/>
    <col min="262" max="263" width="7.5703125" style="12" customWidth="1"/>
    <col min="264" max="264" width="8.7109375" style="12" customWidth="1"/>
    <col min="265" max="265" width="11.7109375" style="12" customWidth="1"/>
    <col min="266" max="266" width="7.5703125" style="12" customWidth="1"/>
    <col min="267" max="267" width="13.28515625" style="12" customWidth="1"/>
    <col min="268" max="268" width="9.7109375" style="12" customWidth="1"/>
    <col min="269" max="269" width="9.42578125" style="12" customWidth="1"/>
    <col min="270" max="270" width="11.28515625" style="12" customWidth="1"/>
    <col min="271" max="271" width="12.28515625" style="12" customWidth="1"/>
    <col min="272" max="275" width="8.140625" style="12" customWidth="1"/>
    <col min="276" max="512" width="9.140625" style="12"/>
    <col min="513" max="513" width="6.7109375" style="12" customWidth="1"/>
    <col min="514" max="514" width="19.42578125" style="12" customWidth="1"/>
    <col min="515" max="515" width="9.28515625" style="12" customWidth="1"/>
    <col min="516" max="516" width="14.28515625" style="12" customWidth="1"/>
    <col min="517" max="517" width="11.7109375" style="12" customWidth="1"/>
    <col min="518" max="519" width="7.5703125" style="12" customWidth="1"/>
    <col min="520" max="520" width="8.7109375" style="12" customWidth="1"/>
    <col min="521" max="521" width="11.7109375" style="12" customWidth="1"/>
    <col min="522" max="522" width="7.5703125" style="12" customWidth="1"/>
    <col min="523" max="523" width="13.28515625" style="12" customWidth="1"/>
    <col min="524" max="524" width="9.7109375" style="12" customWidth="1"/>
    <col min="525" max="525" width="9.42578125" style="12" customWidth="1"/>
    <col min="526" max="526" width="11.28515625" style="12" customWidth="1"/>
    <col min="527" max="527" width="12.28515625" style="12" customWidth="1"/>
    <col min="528" max="531" width="8.140625" style="12" customWidth="1"/>
    <col min="532" max="768" width="9.140625" style="12"/>
    <col min="769" max="769" width="6.7109375" style="12" customWidth="1"/>
    <col min="770" max="770" width="19.42578125" style="12" customWidth="1"/>
    <col min="771" max="771" width="9.28515625" style="12" customWidth="1"/>
    <col min="772" max="772" width="14.28515625" style="12" customWidth="1"/>
    <col min="773" max="773" width="11.7109375" style="12" customWidth="1"/>
    <col min="774" max="775" width="7.5703125" style="12" customWidth="1"/>
    <col min="776" max="776" width="8.7109375" style="12" customWidth="1"/>
    <col min="777" max="777" width="11.7109375" style="12" customWidth="1"/>
    <col min="778" max="778" width="7.5703125" style="12" customWidth="1"/>
    <col min="779" max="779" width="13.28515625" style="12" customWidth="1"/>
    <col min="780" max="780" width="9.7109375" style="12" customWidth="1"/>
    <col min="781" max="781" width="9.42578125" style="12" customWidth="1"/>
    <col min="782" max="782" width="11.28515625" style="12" customWidth="1"/>
    <col min="783" max="783" width="12.28515625" style="12" customWidth="1"/>
    <col min="784" max="787" width="8.140625" style="12" customWidth="1"/>
    <col min="788" max="1024" width="9.140625" style="12"/>
    <col min="1025" max="1025" width="6.7109375" style="12" customWidth="1"/>
    <col min="1026" max="1026" width="19.42578125" style="12" customWidth="1"/>
    <col min="1027" max="1027" width="9.28515625" style="12" customWidth="1"/>
    <col min="1028" max="1028" width="14.28515625" style="12" customWidth="1"/>
    <col min="1029" max="1029" width="11.7109375" style="12" customWidth="1"/>
    <col min="1030" max="1031" width="7.5703125" style="12" customWidth="1"/>
    <col min="1032" max="1032" width="8.7109375" style="12" customWidth="1"/>
    <col min="1033" max="1033" width="11.7109375" style="12" customWidth="1"/>
    <col min="1034" max="1034" width="7.5703125" style="12" customWidth="1"/>
    <col min="1035" max="1035" width="13.28515625" style="12" customWidth="1"/>
    <col min="1036" max="1036" width="9.7109375" style="12" customWidth="1"/>
    <col min="1037" max="1037" width="9.42578125" style="12" customWidth="1"/>
    <col min="1038" max="1038" width="11.28515625" style="12" customWidth="1"/>
    <col min="1039" max="1039" width="12.28515625" style="12" customWidth="1"/>
    <col min="1040" max="1043" width="8.140625" style="12" customWidth="1"/>
    <col min="1044" max="1280" width="9.140625" style="12"/>
    <col min="1281" max="1281" width="6.7109375" style="12" customWidth="1"/>
    <col min="1282" max="1282" width="19.42578125" style="12" customWidth="1"/>
    <col min="1283" max="1283" width="9.28515625" style="12" customWidth="1"/>
    <col min="1284" max="1284" width="14.28515625" style="12" customWidth="1"/>
    <col min="1285" max="1285" width="11.7109375" style="12" customWidth="1"/>
    <col min="1286" max="1287" width="7.5703125" style="12" customWidth="1"/>
    <col min="1288" max="1288" width="8.7109375" style="12" customWidth="1"/>
    <col min="1289" max="1289" width="11.7109375" style="12" customWidth="1"/>
    <col min="1290" max="1290" width="7.5703125" style="12" customWidth="1"/>
    <col min="1291" max="1291" width="13.28515625" style="12" customWidth="1"/>
    <col min="1292" max="1292" width="9.7109375" style="12" customWidth="1"/>
    <col min="1293" max="1293" width="9.42578125" style="12" customWidth="1"/>
    <col min="1294" max="1294" width="11.28515625" style="12" customWidth="1"/>
    <col min="1295" max="1295" width="12.28515625" style="12" customWidth="1"/>
    <col min="1296" max="1299" width="8.140625" style="12" customWidth="1"/>
    <col min="1300" max="1536" width="9.140625" style="12"/>
    <col min="1537" max="1537" width="6.7109375" style="12" customWidth="1"/>
    <col min="1538" max="1538" width="19.42578125" style="12" customWidth="1"/>
    <col min="1539" max="1539" width="9.28515625" style="12" customWidth="1"/>
    <col min="1540" max="1540" width="14.28515625" style="12" customWidth="1"/>
    <col min="1541" max="1541" width="11.7109375" style="12" customWidth="1"/>
    <col min="1542" max="1543" width="7.5703125" style="12" customWidth="1"/>
    <col min="1544" max="1544" width="8.7109375" style="12" customWidth="1"/>
    <col min="1545" max="1545" width="11.7109375" style="12" customWidth="1"/>
    <col min="1546" max="1546" width="7.5703125" style="12" customWidth="1"/>
    <col min="1547" max="1547" width="13.28515625" style="12" customWidth="1"/>
    <col min="1548" max="1548" width="9.7109375" style="12" customWidth="1"/>
    <col min="1549" max="1549" width="9.42578125" style="12" customWidth="1"/>
    <col min="1550" max="1550" width="11.28515625" style="12" customWidth="1"/>
    <col min="1551" max="1551" width="12.28515625" style="12" customWidth="1"/>
    <col min="1552" max="1555" width="8.140625" style="12" customWidth="1"/>
    <col min="1556" max="1792" width="9.140625" style="12"/>
    <col min="1793" max="1793" width="6.7109375" style="12" customWidth="1"/>
    <col min="1794" max="1794" width="19.42578125" style="12" customWidth="1"/>
    <col min="1795" max="1795" width="9.28515625" style="12" customWidth="1"/>
    <col min="1796" max="1796" width="14.28515625" style="12" customWidth="1"/>
    <col min="1797" max="1797" width="11.7109375" style="12" customWidth="1"/>
    <col min="1798" max="1799" width="7.5703125" style="12" customWidth="1"/>
    <col min="1800" max="1800" width="8.7109375" style="12" customWidth="1"/>
    <col min="1801" max="1801" width="11.7109375" style="12" customWidth="1"/>
    <col min="1802" max="1802" width="7.5703125" style="12" customWidth="1"/>
    <col min="1803" max="1803" width="13.28515625" style="12" customWidth="1"/>
    <col min="1804" max="1804" width="9.7109375" style="12" customWidth="1"/>
    <col min="1805" max="1805" width="9.42578125" style="12" customWidth="1"/>
    <col min="1806" max="1806" width="11.28515625" style="12" customWidth="1"/>
    <col min="1807" max="1807" width="12.28515625" style="12" customWidth="1"/>
    <col min="1808" max="1811" width="8.140625" style="12" customWidth="1"/>
    <col min="1812" max="2048" width="9.140625" style="12"/>
    <col min="2049" max="2049" width="6.7109375" style="12" customWidth="1"/>
    <col min="2050" max="2050" width="19.42578125" style="12" customWidth="1"/>
    <col min="2051" max="2051" width="9.28515625" style="12" customWidth="1"/>
    <col min="2052" max="2052" width="14.28515625" style="12" customWidth="1"/>
    <col min="2053" max="2053" width="11.7109375" style="12" customWidth="1"/>
    <col min="2054" max="2055" width="7.5703125" style="12" customWidth="1"/>
    <col min="2056" max="2056" width="8.7109375" style="12" customWidth="1"/>
    <col min="2057" max="2057" width="11.7109375" style="12" customWidth="1"/>
    <col min="2058" max="2058" width="7.5703125" style="12" customWidth="1"/>
    <col min="2059" max="2059" width="13.28515625" style="12" customWidth="1"/>
    <col min="2060" max="2060" width="9.7109375" style="12" customWidth="1"/>
    <col min="2061" max="2061" width="9.42578125" style="12" customWidth="1"/>
    <col min="2062" max="2062" width="11.28515625" style="12" customWidth="1"/>
    <col min="2063" max="2063" width="12.28515625" style="12" customWidth="1"/>
    <col min="2064" max="2067" width="8.140625" style="12" customWidth="1"/>
    <col min="2068" max="2304" width="9.140625" style="12"/>
    <col min="2305" max="2305" width="6.7109375" style="12" customWidth="1"/>
    <col min="2306" max="2306" width="19.42578125" style="12" customWidth="1"/>
    <col min="2307" max="2307" width="9.28515625" style="12" customWidth="1"/>
    <col min="2308" max="2308" width="14.28515625" style="12" customWidth="1"/>
    <col min="2309" max="2309" width="11.7109375" style="12" customWidth="1"/>
    <col min="2310" max="2311" width="7.5703125" style="12" customWidth="1"/>
    <col min="2312" max="2312" width="8.7109375" style="12" customWidth="1"/>
    <col min="2313" max="2313" width="11.7109375" style="12" customWidth="1"/>
    <col min="2314" max="2314" width="7.5703125" style="12" customWidth="1"/>
    <col min="2315" max="2315" width="13.28515625" style="12" customWidth="1"/>
    <col min="2316" max="2316" width="9.7109375" style="12" customWidth="1"/>
    <col min="2317" max="2317" width="9.42578125" style="12" customWidth="1"/>
    <col min="2318" max="2318" width="11.28515625" style="12" customWidth="1"/>
    <col min="2319" max="2319" width="12.28515625" style="12" customWidth="1"/>
    <col min="2320" max="2323" width="8.140625" style="12" customWidth="1"/>
    <col min="2324" max="2560" width="9.140625" style="12"/>
    <col min="2561" max="2561" width="6.7109375" style="12" customWidth="1"/>
    <col min="2562" max="2562" width="19.42578125" style="12" customWidth="1"/>
    <col min="2563" max="2563" width="9.28515625" style="12" customWidth="1"/>
    <col min="2564" max="2564" width="14.28515625" style="12" customWidth="1"/>
    <col min="2565" max="2565" width="11.7109375" style="12" customWidth="1"/>
    <col min="2566" max="2567" width="7.5703125" style="12" customWidth="1"/>
    <col min="2568" max="2568" width="8.7109375" style="12" customWidth="1"/>
    <col min="2569" max="2569" width="11.7109375" style="12" customWidth="1"/>
    <col min="2570" max="2570" width="7.5703125" style="12" customWidth="1"/>
    <col min="2571" max="2571" width="13.28515625" style="12" customWidth="1"/>
    <col min="2572" max="2572" width="9.7109375" style="12" customWidth="1"/>
    <col min="2573" max="2573" width="9.42578125" style="12" customWidth="1"/>
    <col min="2574" max="2574" width="11.28515625" style="12" customWidth="1"/>
    <col min="2575" max="2575" width="12.28515625" style="12" customWidth="1"/>
    <col min="2576" max="2579" width="8.140625" style="12" customWidth="1"/>
    <col min="2580" max="2816" width="9.140625" style="12"/>
    <col min="2817" max="2817" width="6.7109375" style="12" customWidth="1"/>
    <col min="2818" max="2818" width="19.42578125" style="12" customWidth="1"/>
    <col min="2819" max="2819" width="9.28515625" style="12" customWidth="1"/>
    <col min="2820" max="2820" width="14.28515625" style="12" customWidth="1"/>
    <col min="2821" max="2821" width="11.7109375" style="12" customWidth="1"/>
    <col min="2822" max="2823" width="7.5703125" style="12" customWidth="1"/>
    <col min="2824" max="2824" width="8.7109375" style="12" customWidth="1"/>
    <col min="2825" max="2825" width="11.7109375" style="12" customWidth="1"/>
    <col min="2826" max="2826" width="7.5703125" style="12" customWidth="1"/>
    <col min="2827" max="2827" width="13.28515625" style="12" customWidth="1"/>
    <col min="2828" max="2828" width="9.7109375" style="12" customWidth="1"/>
    <col min="2829" max="2829" width="9.42578125" style="12" customWidth="1"/>
    <col min="2830" max="2830" width="11.28515625" style="12" customWidth="1"/>
    <col min="2831" max="2831" width="12.28515625" style="12" customWidth="1"/>
    <col min="2832" max="2835" width="8.140625" style="12" customWidth="1"/>
    <col min="2836" max="3072" width="9.140625" style="12"/>
    <col min="3073" max="3073" width="6.7109375" style="12" customWidth="1"/>
    <col min="3074" max="3074" width="19.42578125" style="12" customWidth="1"/>
    <col min="3075" max="3075" width="9.28515625" style="12" customWidth="1"/>
    <col min="3076" max="3076" width="14.28515625" style="12" customWidth="1"/>
    <col min="3077" max="3077" width="11.7109375" style="12" customWidth="1"/>
    <col min="3078" max="3079" width="7.5703125" style="12" customWidth="1"/>
    <col min="3080" max="3080" width="8.7109375" style="12" customWidth="1"/>
    <col min="3081" max="3081" width="11.7109375" style="12" customWidth="1"/>
    <col min="3082" max="3082" width="7.5703125" style="12" customWidth="1"/>
    <col min="3083" max="3083" width="13.28515625" style="12" customWidth="1"/>
    <col min="3084" max="3084" width="9.7109375" style="12" customWidth="1"/>
    <col min="3085" max="3085" width="9.42578125" style="12" customWidth="1"/>
    <col min="3086" max="3086" width="11.28515625" style="12" customWidth="1"/>
    <col min="3087" max="3087" width="12.28515625" style="12" customWidth="1"/>
    <col min="3088" max="3091" width="8.140625" style="12" customWidth="1"/>
    <col min="3092" max="3328" width="9.140625" style="12"/>
    <col min="3329" max="3329" width="6.7109375" style="12" customWidth="1"/>
    <col min="3330" max="3330" width="19.42578125" style="12" customWidth="1"/>
    <col min="3331" max="3331" width="9.28515625" style="12" customWidth="1"/>
    <col min="3332" max="3332" width="14.28515625" style="12" customWidth="1"/>
    <col min="3333" max="3333" width="11.7109375" style="12" customWidth="1"/>
    <col min="3334" max="3335" width="7.5703125" style="12" customWidth="1"/>
    <col min="3336" max="3336" width="8.7109375" style="12" customWidth="1"/>
    <col min="3337" max="3337" width="11.7109375" style="12" customWidth="1"/>
    <col min="3338" max="3338" width="7.5703125" style="12" customWidth="1"/>
    <col min="3339" max="3339" width="13.28515625" style="12" customWidth="1"/>
    <col min="3340" max="3340" width="9.7109375" style="12" customWidth="1"/>
    <col min="3341" max="3341" width="9.42578125" style="12" customWidth="1"/>
    <col min="3342" max="3342" width="11.28515625" style="12" customWidth="1"/>
    <col min="3343" max="3343" width="12.28515625" style="12" customWidth="1"/>
    <col min="3344" max="3347" width="8.140625" style="12" customWidth="1"/>
    <col min="3348" max="3584" width="9.140625" style="12"/>
    <col min="3585" max="3585" width="6.7109375" style="12" customWidth="1"/>
    <col min="3586" max="3586" width="19.42578125" style="12" customWidth="1"/>
    <col min="3587" max="3587" width="9.28515625" style="12" customWidth="1"/>
    <col min="3588" max="3588" width="14.28515625" style="12" customWidth="1"/>
    <col min="3589" max="3589" width="11.7109375" style="12" customWidth="1"/>
    <col min="3590" max="3591" width="7.5703125" style="12" customWidth="1"/>
    <col min="3592" max="3592" width="8.7109375" style="12" customWidth="1"/>
    <col min="3593" max="3593" width="11.7109375" style="12" customWidth="1"/>
    <col min="3594" max="3594" width="7.5703125" style="12" customWidth="1"/>
    <col min="3595" max="3595" width="13.28515625" style="12" customWidth="1"/>
    <col min="3596" max="3596" width="9.7109375" style="12" customWidth="1"/>
    <col min="3597" max="3597" width="9.42578125" style="12" customWidth="1"/>
    <col min="3598" max="3598" width="11.28515625" style="12" customWidth="1"/>
    <col min="3599" max="3599" width="12.28515625" style="12" customWidth="1"/>
    <col min="3600" max="3603" width="8.140625" style="12" customWidth="1"/>
    <col min="3604" max="3840" width="9.140625" style="12"/>
    <col min="3841" max="3841" width="6.7109375" style="12" customWidth="1"/>
    <col min="3842" max="3842" width="19.42578125" style="12" customWidth="1"/>
    <col min="3843" max="3843" width="9.28515625" style="12" customWidth="1"/>
    <col min="3844" max="3844" width="14.28515625" style="12" customWidth="1"/>
    <col min="3845" max="3845" width="11.7109375" style="12" customWidth="1"/>
    <col min="3846" max="3847" width="7.5703125" style="12" customWidth="1"/>
    <col min="3848" max="3848" width="8.7109375" style="12" customWidth="1"/>
    <col min="3849" max="3849" width="11.7109375" style="12" customWidth="1"/>
    <col min="3850" max="3850" width="7.5703125" style="12" customWidth="1"/>
    <col min="3851" max="3851" width="13.28515625" style="12" customWidth="1"/>
    <col min="3852" max="3852" width="9.7109375" style="12" customWidth="1"/>
    <col min="3853" max="3853" width="9.42578125" style="12" customWidth="1"/>
    <col min="3854" max="3854" width="11.28515625" style="12" customWidth="1"/>
    <col min="3855" max="3855" width="12.28515625" style="12" customWidth="1"/>
    <col min="3856" max="3859" width="8.140625" style="12" customWidth="1"/>
    <col min="3860" max="4096" width="9.140625" style="12"/>
    <col min="4097" max="4097" width="6.7109375" style="12" customWidth="1"/>
    <col min="4098" max="4098" width="19.42578125" style="12" customWidth="1"/>
    <col min="4099" max="4099" width="9.28515625" style="12" customWidth="1"/>
    <col min="4100" max="4100" width="14.28515625" style="12" customWidth="1"/>
    <col min="4101" max="4101" width="11.7109375" style="12" customWidth="1"/>
    <col min="4102" max="4103" width="7.5703125" style="12" customWidth="1"/>
    <col min="4104" max="4104" width="8.7109375" style="12" customWidth="1"/>
    <col min="4105" max="4105" width="11.7109375" style="12" customWidth="1"/>
    <col min="4106" max="4106" width="7.5703125" style="12" customWidth="1"/>
    <col min="4107" max="4107" width="13.28515625" style="12" customWidth="1"/>
    <col min="4108" max="4108" width="9.7109375" style="12" customWidth="1"/>
    <col min="4109" max="4109" width="9.42578125" style="12" customWidth="1"/>
    <col min="4110" max="4110" width="11.28515625" style="12" customWidth="1"/>
    <col min="4111" max="4111" width="12.28515625" style="12" customWidth="1"/>
    <col min="4112" max="4115" width="8.140625" style="12" customWidth="1"/>
    <col min="4116" max="4352" width="9.140625" style="12"/>
    <col min="4353" max="4353" width="6.7109375" style="12" customWidth="1"/>
    <col min="4354" max="4354" width="19.42578125" style="12" customWidth="1"/>
    <col min="4355" max="4355" width="9.28515625" style="12" customWidth="1"/>
    <col min="4356" max="4356" width="14.28515625" style="12" customWidth="1"/>
    <col min="4357" max="4357" width="11.7109375" style="12" customWidth="1"/>
    <col min="4358" max="4359" width="7.5703125" style="12" customWidth="1"/>
    <col min="4360" max="4360" width="8.7109375" style="12" customWidth="1"/>
    <col min="4361" max="4361" width="11.7109375" style="12" customWidth="1"/>
    <col min="4362" max="4362" width="7.5703125" style="12" customWidth="1"/>
    <col min="4363" max="4363" width="13.28515625" style="12" customWidth="1"/>
    <col min="4364" max="4364" width="9.7109375" style="12" customWidth="1"/>
    <col min="4365" max="4365" width="9.42578125" style="12" customWidth="1"/>
    <col min="4366" max="4366" width="11.28515625" style="12" customWidth="1"/>
    <col min="4367" max="4367" width="12.28515625" style="12" customWidth="1"/>
    <col min="4368" max="4371" width="8.140625" style="12" customWidth="1"/>
    <col min="4372" max="4608" width="9.140625" style="12"/>
    <col min="4609" max="4609" width="6.7109375" style="12" customWidth="1"/>
    <col min="4610" max="4610" width="19.42578125" style="12" customWidth="1"/>
    <col min="4611" max="4611" width="9.28515625" style="12" customWidth="1"/>
    <col min="4612" max="4612" width="14.28515625" style="12" customWidth="1"/>
    <col min="4613" max="4613" width="11.7109375" style="12" customWidth="1"/>
    <col min="4614" max="4615" width="7.5703125" style="12" customWidth="1"/>
    <col min="4616" max="4616" width="8.7109375" style="12" customWidth="1"/>
    <col min="4617" max="4617" width="11.7109375" style="12" customWidth="1"/>
    <col min="4618" max="4618" width="7.5703125" style="12" customWidth="1"/>
    <col min="4619" max="4619" width="13.28515625" style="12" customWidth="1"/>
    <col min="4620" max="4620" width="9.7109375" style="12" customWidth="1"/>
    <col min="4621" max="4621" width="9.42578125" style="12" customWidth="1"/>
    <col min="4622" max="4622" width="11.28515625" style="12" customWidth="1"/>
    <col min="4623" max="4623" width="12.28515625" style="12" customWidth="1"/>
    <col min="4624" max="4627" width="8.140625" style="12" customWidth="1"/>
    <col min="4628" max="4864" width="9.140625" style="12"/>
    <col min="4865" max="4865" width="6.7109375" style="12" customWidth="1"/>
    <col min="4866" max="4866" width="19.42578125" style="12" customWidth="1"/>
    <col min="4867" max="4867" width="9.28515625" style="12" customWidth="1"/>
    <col min="4868" max="4868" width="14.28515625" style="12" customWidth="1"/>
    <col min="4869" max="4869" width="11.7109375" style="12" customWidth="1"/>
    <col min="4870" max="4871" width="7.5703125" style="12" customWidth="1"/>
    <col min="4872" max="4872" width="8.7109375" style="12" customWidth="1"/>
    <col min="4873" max="4873" width="11.7109375" style="12" customWidth="1"/>
    <col min="4874" max="4874" width="7.5703125" style="12" customWidth="1"/>
    <col min="4875" max="4875" width="13.28515625" style="12" customWidth="1"/>
    <col min="4876" max="4876" width="9.7109375" style="12" customWidth="1"/>
    <col min="4877" max="4877" width="9.42578125" style="12" customWidth="1"/>
    <col min="4878" max="4878" width="11.28515625" style="12" customWidth="1"/>
    <col min="4879" max="4879" width="12.28515625" style="12" customWidth="1"/>
    <col min="4880" max="4883" width="8.140625" style="12" customWidth="1"/>
    <col min="4884" max="5120" width="9.140625" style="12"/>
    <col min="5121" max="5121" width="6.7109375" style="12" customWidth="1"/>
    <col min="5122" max="5122" width="19.42578125" style="12" customWidth="1"/>
    <col min="5123" max="5123" width="9.28515625" style="12" customWidth="1"/>
    <col min="5124" max="5124" width="14.28515625" style="12" customWidth="1"/>
    <col min="5125" max="5125" width="11.7109375" style="12" customWidth="1"/>
    <col min="5126" max="5127" width="7.5703125" style="12" customWidth="1"/>
    <col min="5128" max="5128" width="8.7109375" style="12" customWidth="1"/>
    <col min="5129" max="5129" width="11.7109375" style="12" customWidth="1"/>
    <col min="5130" max="5130" width="7.5703125" style="12" customWidth="1"/>
    <col min="5131" max="5131" width="13.28515625" style="12" customWidth="1"/>
    <col min="5132" max="5132" width="9.7109375" style="12" customWidth="1"/>
    <col min="5133" max="5133" width="9.42578125" style="12" customWidth="1"/>
    <col min="5134" max="5134" width="11.28515625" style="12" customWidth="1"/>
    <col min="5135" max="5135" width="12.28515625" style="12" customWidth="1"/>
    <col min="5136" max="5139" width="8.140625" style="12" customWidth="1"/>
    <col min="5140" max="5376" width="9.140625" style="12"/>
    <col min="5377" max="5377" width="6.7109375" style="12" customWidth="1"/>
    <col min="5378" max="5378" width="19.42578125" style="12" customWidth="1"/>
    <col min="5379" max="5379" width="9.28515625" style="12" customWidth="1"/>
    <col min="5380" max="5380" width="14.28515625" style="12" customWidth="1"/>
    <col min="5381" max="5381" width="11.7109375" style="12" customWidth="1"/>
    <col min="5382" max="5383" width="7.5703125" style="12" customWidth="1"/>
    <col min="5384" max="5384" width="8.7109375" style="12" customWidth="1"/>
    <col min="5385" max="5385" width="11.7109375" style="12" customWidth="1"/>
    <col min="5386" max="5386" width="7.5703125" style="12" customWidth="1"/>
    <col min="5387" max="5387" width="13.28515625" style="12" customWidth="1"/>
    <col min="5388" max="5388" width="9.7109375" style="12" customWidth="1"/>
    <col min="5389" max="5389" width="9.42578125" style="12" customWidth="1"/>
    <col min="5390" max="5390" width="11.28515625" style="12" customWidth="1"/>
    <col min="5391" max="5391" width="12.28515625" style="12" customWidth="1"/>
    <col min="5392" max="5395" width="8.140625" style="12" customWidth="1"/>
    <col min="5396" max="5632" width="9.140625" style="12"/>
    <col min="5633" max="5633" width="6.7109375" style="12" customWidth="1"/>
    <col min="5634" max="5634" width="19.42578125" style="12" customWidth="1"/>
    <col min="5635" max="5635" width="9.28515625" style="12" customWidth="1"/>
    <col min="5636" max="5636" width="14.28515625" style="12" customWidth="1"/>
    <col min="5637" max="5637" width="11.7109375" style="12" customWidth="1"/>
    <col min="5638" max="5639" width="7.5703125" style="12" customWidth="1"/>
    <col min="5640" max="5640" width="8.7109375" style="12" customWidth="1"/>
    <col min="5641" max="5641" width="11.7109375" style="12" customWidth="1"/>
    <col min="5642" max="5642" width="7.5703125" style="12" customWidth="1"/>
    <col min="5643" max="5643" width="13.28515625" style="12" customWidth="1"/>
    <col min="5644" max="5644" width="9.7109375" style="12" customWidth="1"/>
    <col min="5645" max="5645" width="9.42578125" style="12" customWidth="1"/>
    <col min="5646" max="5646" width="11.28515625" style="12" customWidth="1"/>
    <col min="5647" max="5647" width="12.28515625" style="12" customWidth="1"/>
    <col min="5648" max="5651" width="8.140625" style="12" customWidth="1"/>
    <col min="5652" max="5888" width="9.140625" style="12"/>
    <col min="5889" max="5889" width="6.7109375" style="12" customWidth="1"/>
    <col min="5890" max="5890" width="19.42578125" style="12" customWidth="1"/>
    <col min="5891" max="5891" width="9.28515625" style="12" customWidth="1"/>
    <col min="5892" max="5892" width="14.28515625" style="12" customWidth="1"/>
    <col min="5893" max="5893" width="11.7109375" style="12" customWidth="1"/>
    <col min="5894" max="5895" width="7.5703125" style="12" customWidth="1"/>
    <col min="5896" max="5896" width="8.7109375" style="12" customWidth="1"/>
    <col min="5897" max="5897" width="11.7109375" style="12" customWidth="1"/>
    <col min="5898" max="5898" width="7.5703125" style="12" customWidth="1"/>
    <col min="5899" max="5899" width="13.28515625" style="12" customWidth="1"/>
    <col min="5900" max="5900" width="9.7109375" style="12" customWidth="1"/>
    <col min="5901" max="5901" width="9.42578125" style="12" customWidth="1"/>
    <col min="5902" max="5902" width="11.28515625" style="12" customWidth="1"/>
    <col min="5903" max="5903" width="12.28515625" style="12" customWidth="1"/>
    <col min="5904" max="5907" width="8.140625" style="12" customWidth="1"/>
    <col min="5908" max="6144" width="9.140625" style="12"/>
    <col min="6145" max="6145" width="6.7109375" style="12" customWidth="1"/>
    <col min="6146" max="6146" width="19.42578125" style="12" customWidth="1"/>
    <col min="6147" max="6147" width="9.28515625" style="12" customWidth="1"/>
    <col min="6148" max="6148" width="14.28515625" style="12" customWidth="1"/>
    <col min="6149" max="6149" width="11.7109375" style="12" customWidth="1"/>
    <col min="6150" max="6151" width="7.5703125" style="12" customWidth="1"/>
    <col min="6152" max="6152" width="8.7109375" style="12" customWidth="1"/>
    <col min="6153" max="6153" width="11.7109375" style="12" customWidth="1"/>
    <col min="6154" max="6154" width="7.5703125" style="12" customWidth="1"/>
    <col min="6155" max="6155" width="13.28515625" style="12" customWidth="1"/>
    <col min="6156" max="6156" width="9.7109375" style="12" customWidth="1"/>
    <col min="6157" max="6157" width="9.42578125" style="12" customWidth="1"/>
    <col min="6158" max="6158" width="11.28515625" style="12" customWidth="1"/>
    <col min="6159" max="6159" width="12.28515625" style="12" customWidth="1"/>
    <col min="6160" max="6163" width="8.140625" style="12" customWidth="1"/>
    <col min="6164" max="6400" width="9.140625" style="12"/>
    <col min="6401" max="6401" width="6.7109375" style="12" customWidth="1"/>
    <col min="6402" max="6402" width="19.42578125" style="12" customWidth="1"/>
    <col min="6403" max="6403" width="9.28515625" style="12" customWidth="1"/>
    <col min="6404" max="6404" width="14.28515625" style="12" customWidth="1"/>
    <col min="6405" max="6405" width="11.7109375" style="12" customWidth="1"/>
    <col min="6406" max="6407" width="7.5703125" style="12" customWidth="1"/>
    <col min="6408" max="6408" width="8.7109375" style="12" customWidth="1"/>
    <col min="6409" max="6409" width="11.7109375" style="12" customWidth="1"/>
    <col min="6410" max="6410" width="7.5703125" style="12" customWidth="1"/>
    <col min="6411" max="6411" width="13.28515625" style="12" customWidth="1"/>
    <col min="6412" max="6412" width="9.7109375" style="12" customWidth="1"/>
    <col min="6413" max="6413" width="9.42578125" style="12" customWidth="1"/>
    <col min="6414" max="6414" width="11.28515625" style="12" customWidth="1"/>
    <col min="6415" max="6415" width="12.28515625" style="12" customWidth="1"/>
    <col min="6416" max="6419" width="8.140625" style="12" customWidth="1"/>
    <col min="6420" max="6656" width="9.140625" style="12"/>
    <col min="6657" max="6657" width="6.7109375" style="12" customWidth="1"/>
    <col min="6658" max="6658" width="19.42578125" style="12" customWidth="1"/>
    <col min="6659" max="6659" width="9.28515625" style="12" customWidth="1"/>
    <col min="6660" max="6660" width="14.28515625" style="12" customWidth="1"/>
    <col min="6661" max="6661" width="11.7109375" style="12" customWidth="1"/>
    <col min="6662" max="6663" width="7.5703125" style="12" customWidth="1"/>
    <col min="6664" max="6664" width="8.7109375" style="12" customWidth="1"/>
    <col min="6665" max="6665" width="11.7109375" style="12" customWidth="1"/>
    <col min="6666" max="6666" width="7.5703125" style="12" customWidth="1"/>
    <col min="6667" max="6667" width="13.28515625" style="12" customWidth="1"/>
    <col min="6668" max="6668" width="9.7109375" style="12" customWidth="1"/>
    <col min="6669" max="6669" width="9.42578125" style="12" customWidth="1"/>
    <col min="6670" max="6670" width="11.28515625" style="12" customWidth="1"/>
    <col min="6671" max="6671" width="12.28515625" style="12" customWidth="1"/>
    <col min="6672" max="6675" width="8.140625" style="12" customWidth="1"/>
    <col min="6676" max="6912" width="9.140625" style="12"/>
    <col min="6913" max="6913" width="6.7109375" style="12" customWidth="1"/>
    <col min="6914" max="6914" width="19.42578125" style="12" customWidth="1"/>
    <col min="6915" max="6915" width="9.28515625" style="12" customWidth="1"/>
    <col min="6916" max="6916" width="14.28515625" style="12" customWidth="1"/>
    <col min="6917" max="6917" width="11.7109375" style="12" customWidth="1"/>
    <col min="6918" max="6919" width="7.5703125" style="12" customWidth="1"/>
    <col min="6920" max="6920" width="8.7109375" style="12" customWidth="1"/>
    <col min="6921" max="6921" width="11.7109375" style="12" customWidth="1"/>
    <col min="6922" max="6922" width="7.5703125" style="12" customWidth="1"/>
    <col min="6923" max="6923" width="13.28515625" style="12" customWidth="1"/>
    <col min="6924" max="6924" width="9.7109375" style="12" customWidth="1"/>
    <col min="6925" max="6925" width="9.42578125" style="12" customWidth="1"/>
    <col min="6926" max="6926" width="11.28515625" style="12" customWidth="1"/>
    <col min="6927" max="6927" width="12.28515625" style="12" customWidth="1"/>
    <col min="6928" max="6931" width="8.140625" style="12" customWidth="1"/>
    <col min="6932" max="7168" width="9.140625" style="12"/>
    <col min="7169" max="7169" width="6.7109375" style="12" customWidth="1"/>
    <col min="7170" max="7170" width="19.42578125" style="12" customWidth="1"/>
    <col min="7171" max="7171" width="9.28515625" style="12" customWidth="1"/>
    <col min="7172" max="7172" width="14.28515625" style="12" customWidth="1"/>
    <col min="7173" max="7173" width="11.7109375" style="12" customWidth="1"/>
    <col min="7174" max="7175" width="7.5703125" style="12" customWidth="1"/>
    <col min="7176" max="7176" width="8.7109375" style="12" customWidth="1"/>
    <col min="7177" max="7177" width="11.7109375" style="12" customWidth="1"/>
    <col min="7178" max="7178" width="7.5703125" style="12" customWidth="1"/>
    <col min="7179" max="7179" width="13.28515625" style="12" customWidth="1"/>
    <col min="7180" max="7180" width="9.7109375" style="12" customWidth="1"/>
    <col min="7181" max="7181" width="9.42578125" style="12" customWidth="1"/>
    <col min="7182" max="7182" width="11.28515625" style="12" customWidth="1"/>
    <col min="7183" max="7183" width="12.28515625" style="12" customWidth="1"/>
    <col min="7184" max="7187" width="8.140625" style="12" customWidth="1"/>
    <col min="7188" max="7424" width="9.140625" style="12"/>
    <col min="7425" max="7425" width="6.7109375" style="12" customWidth="1"/>
    <col min="7426" max="7426" width="19.42578125" style="12" customWidth="1"/>
    <col min="7427" max="7427" width="9.28515625" style="12" customWidth="1"/>
    <col min="7428" max="7428" width="14.28515625" style="12" customWidth="1"/>
    <col min="7429" max="7429" width="11.7109375" style="12" customWidth="1"/>
    <col min="7430" max="7431" width="7.5703125" style="12" customWidth="1"/>
    <col min="7432" max="7432" width="8.7109375" style="12" customWidth="1"/>
    <col min="7433" max="7433" width="11.7109375" style="12" customWidth="1"/>
    <col min="7434" max="7434" width="7.5703125" style="12" customWidth="1"/>
    <col min="7435" max="7435" width="13.28515625" style="12" customWidth="1"/>
    <col min="7436" max="7436" width="9.7109375" style="12" customWidth="1"/>
    <col min="7437" max="7437" width="9.42578125" style="12" customWidth="1"/>
    <col min="7438" max="7438" width="11.28515625" style="12" customWidth="1"/>
    <col min="7439" max="7439" width="12.28515625" style="12" customWidth="1"/>
    <col min="7440" max="7443" width="8.140625" style="12" customWidth="1"/>
    <col min="7444" max="7680" width="9.140625" style="12"/>
    <col min="7681" max="7681" width="6.7109375" style="12" customWidth="1"/>
    <col min="7682" max="7682" width="19.42578125" style="12" customWidth="1"/>
    <col min="7683" max="7683" width="9.28515625" style="12" customWidth="1"/>
    <col min="7684" max="7684" width="14.28515625" style="12" customWidth="1"/>
    <col min="7685" max="7685" width="11.7109375" style="12" customWidth="1"/>
    <col min="7686" max="7687" width="7.5703125" style="12" customWidth="1"/>
    <col min="7688" max="7688" width="8.7109375" style="12" customWidth="1"/>
    <col min="7689" max="7689" width="11.7109375" style="12" customWidth="1"/>
    <col min="7690" max="7690" width="7.5703125" style="12" customWidth="1"/>
    <col min="7691" max="7691" width="13.28515625" style="12" customWidth="1"/>
    <col min="7692" max="7692" width="9.7109375" style="12" customWidth="1"/>
    <col min="7693" max="7693" width="9.42578125" style="12" customWidth="1"/>
    <col min="7694" max="7694" width="11.28515625" style="12" customWidth="1"/>
    <col min="7695" max="7695" width="12.28515625" style="12" customWidth="1"/>
    <col min="7696" max="7699" width="8.140625" style="12" customWidth="1"/>
    <col min="7700" max="7936" width="9.140625" style="12"/>
    <col min="7937" max="7937" width="6.7109375" style="12" customWidth="1"/>
    <col min="7938" max="7938" width="19.42578125" style="12" customWidth="1"/>
    <col min="7939" max="7939" width="9.28515625" style="12" customWidth="1"/>
    <col min="7940" max="7940" width="14.28515625" style="12" customWidth="1"/>
    <col min="7941" max="7941" width="11.7109375" style="12" customWidth="1"/>
    <col min="7942" max="7943" width="7.5703125" style="12" customWidth="1"/>
    <col min="7944" max="7944" width="8.7109375" style="12" customWidth="1"/>
    <col min="7945" max="7945" width="11.7109375" style="12" customWidth="1"/>
    <col min="7946" max="7946" width="7.5703125" style="12" customWidth="1"/>
    <col min="7947" max="7947" width="13.28515625" style="12" customWidth="1"/>
    <col min="7948" max="7948" width="9.7109375" style="12" customWidth="1"/>
    <col min="7949" max="7949" width="9.42578125" style="12" customWidth="1"/>
    <col min="7950" max="7950" width="11.28515625" style="12" customWidth="1"/>
    <col min="7951" max="7951" width="12.28515625" style="12" customWidth="1"/>
    <col min="7952" max="7955" width="8.140625" style="12" customWidth="1"/>
    <col min="7956" max="8192" width="9.140625" style="12"/>
    <col min="8193" max="8193" width="6.7109375" style="12" customWidth="1"/>
    <col min="8194" max="8194" width="19.42578125" style="12" customWidth="1"/>
    <col min="8195" max="8195" width="9.28515625" style="12" customWidth="1"/>
    <col min="8196" max="8196" width="14.28515625" style="12" customWidth="1"/>
    <col min="8197" max="8197" width="11.7109375" style="12" customWidth="1"/>
    <col min="8198" max="8199" width="7.5703125" style="12" customWidth="1"/>
    <col min="8200" max="8200" width="8.7109375" style="12" customWidth="1"/>
    <col min="8201" max="8201" width="11.7109375" style="12" customWidth="1"/>
    <col min="8202" max="8202" width="7.5703125" style="12" customWidth="1"/>
    <col min="8203" max="8203" width="13.28515625" style="12" customWidth="1"/>
    <col min="8204" max="8204" width="9.7109375" style="12" customWidth="1"/>
    <col min="8205" max="8205" width="9.42578125" style="12" customWidth="1"/>
    <col min="8206" max="8206" width="11.28515625" style="12" customWidth="1"/>
    <col min="8207" max="8207" width="12.28515625" style="12" customWidth="1"/>
    <col min="8208" max="8211" width="8.140625" style="12" customWidth="1"/>
    <col min="8212" max="8448" width="9.140625" style="12"/>
    <col min="8449" max="8449" width="6.7109375" style="12" customWidth="1"/>
    <col min="8450" max="8450" width="19.42578125" style="12" customWidth="1"/>
    <col min="8451" max="8451" width="9.28515625" style="12" customWidth="1"/>
    <col min="8452" max="8452" width="14.28515625" style="12" customWidth="1"/>
    <col min="8453" max="8453" width="11.7109375" style="12" customWidth="1"/>
    <col min="8454" max="8455" width="7.5703125" style="12" customWidth="1"/>
    <col min="8456" max="8456" width="8.7109375" style="12" customWidth="1"/>
    <col min="8457" max="8457" width="11.7109375" style="12" customWidth="1"/>
    <col min="8458" max="8458" width="7.5703125" style="12" customWidth="1"/>
    <col min="8459" max="8459" width="13.28515625" style="12" customWidth="1"/>
    <col min="8460" max="8460" width="9.7109375" style="12" customWidth="1"/>
    <col min="8461" max="8461" width="9.42578125" style="12" customWidth="1"/>
    <col min="8462" max="8462" width="11.28515625" style="12" customWidth="1"/>
    <col min="8463" max="8463" width="12.28515625" style="12" customWidth="1"/>
    <col min="8464" max="8467" width="8.140625" style="12" customWidth="1"/>
    <col min="8468" max="8704" width="9.140625" style="12"/>
    <col min="8705" max="8705" width="6.7109375" style="12" customWidth="1"/>
    <col min="8706" max="8706" width="19.42578125" style="12" customWidth="1"/>
    <col min="8707" max="8707" width="9.28515625" style="12" customWidth="1"/>
    <col min="8708" max="8708" width="14.28515625" style="12" customWidth="1"/>
    <col min="8709" max="8709" width="11.7109375" style="12" customWidth="1"/>
    <col min="8710" max="8711" width="7.5703125" style="12" customWidth="1"/>
    <col min="8712" max="8712" width="8.7109375" style="12" customWidth="1"/>
    <col min="8713" max="8713" width="11.7109375" style="12" customWidth="1"/>
    <col min="8714" max="8714" width="7.5703125" style="12" customWidth="1"/>
    <col min="8715" max="8715" width="13.28515625" style="12" customWidth="1"/>
    <col min="8716" max="8716" width="9.7109375" style="12" customWidth="1"/>
    <col min="8717" max="8717" width="9.42578125" style="12" customWidth="1"/>
    <col min="8718" max="8718" width="11.28515625" style="12" customWidth="1"/>
    <col min="8719" max="8719" width="12.28515625" style="12" customWidth="1"/>
    <col min="8720" max="8723" width="8.140625" style="12" customWidth="1"/>
    <col min="8724" max="8960" width="9.140625" style="12"/>
    <col min="8961" max="8961" width="6.7109375" style="12" customWidth="1"/>
    <col min="8962" max="8962" width="19.42578125" style="12" customWidth="1"/>
    <col min="8963" max="8963" width="9.28515625" style="12" customWidth="1"/>
    <col min="8964" max="8964" width="14.28515625" style="12" customWidth="1"/>
    <col min="8965" max="8965" width="11.7109375" style="12" customWidth="1"/>
    <col min="8966" max="8967" width="7.5703125" style="12" customWidth="1"/>
    <col min="8968" max="8968" width="8.7109375" style="12" customWidth="1"/>
    <col min="8969" max="8969" width="11.7109375" style="12" customWidth="1"/>
    <col min="8970" max="8970" width="7.5703125" style="12" customWidth="1"/>
    <col min="8971" max="8971" width="13.28515625" style="12" customWidth="1"/>
    <col min="8972" max="8972" width="9.7109375" style="12" customWidth="1"/>
    <col min="8973" max="8973" width="9.42578125" style="12" customWidth="1"/>
    <col min="8974" max="8974" width="11.28515625" style="12" customWidth="1"/>
    <col min="8975" max="8975" width="12.28515625" style="12" customWidth="1"/>
    <col min="8976" max="8979" width="8.140625" style="12" customWidth="1"/>
    <col min="8980" max="9216" width="9.140625" style="12"/>
    <col min="9217" max="9217" width="6.7109375" style="12" customWidth="1"/>
    <col min="9218" max="9218" width="19.42578125" style="12" customWidth="1"/>
    <col min="9219" max="9219" width="9.28515625" style="12" customWidth="1"/>
    <col min="9220" max="9220" width="14.28515625" style="12" customWidth="1"/>
    <col min="9221" max="9221" width="11.7109375" style="12" customWidth="1"/>
    <col min="9222" max="9223" width="7.5703125" style="12" customWidth="1"/>
    <col min="9224" max="9224" width="8.7109375" style="12" customWidth="1"/>
    <col min="9225" max="9225" width="11.7109375" style="12" customWidth="1"/>
    <col min="9226" max="9226" width="7.5703125" style="12" customWidth="1"/>
    <col min="9227" max="9227" width="13.28515625" style="12" customWidth="1"/>
    <col min="9228" max="9228" width="9.7109375" style="12" customWidth="1"/>
    <col min="9229" max="9229" width="9.42578125" style="12" customWidth="1"/>
    <col min="9230" max="9230" width="11.28515625" style="12" customWidth="1"/>
    <col min="9231" max="9231" width="12.28515625" style="12" customWidth="1"/>
    <col min="9232" max="9235" width="8.140625" style="12" customWidth="1"/>
    <col min="9236" max="9472" width="9.140625" style="12"/>
    <col min="9473" max="9473" width="6.7109375" style="12" customWidth="1"/>
    <col min="9474" max="9474" width="19.42578125" style="12" customWidth="1"/>
    <col min="9475" max="9475" width="9.28515625" style="12" customWidth="1"/>
    <col min="9476" max="9476" width="14.28515625" style="12" customWidth="1"/>
    <col min="9477" max="9477" width="11.7109375" style="12" customWidth="1"/>
    <col min="9478" max="9479" width="7.5703125" style="12" customWidth="1"/>
    <col min="9480" max="9480" width="8.7109375" style="12" customWidth="1"/>
    <col min="9481" max="9481" width="11.7109375" style="12" customWidth="1"/>
    <col min="9482" max="9482" width="7.5703125" style="12" customWidth="1"/>
    <col min="9483" max="9483" width="13.28515625" style="12" customWidth="1"/>
    <col min="9484" max="9484" width="9.7109375" style="12" customWidth="1"/>
    <col min="9485" max="9485" width="9.42578125" style="12" customWidth="1"/>
    <col min="9486" max="9486" width="11.28515625" style="12" customWidth="1"/>
    <col min="9487" max="9487" width="12.28515625" style="12" customWidth="1"/>
    <col min="9488" max="9491" width="8.140625" style="12" customWidth="1"/>
    <col min="9492" max="9728" width="9.140625" style="12"/>
    <col min="9729" max="9729" width="6.7109375" style="12" customWidth="1"/>
    <col min="9730" max="9730" width="19.42578125" style="12" customWidth="1"/>
    <col min="9731" max="9731" width="9.28515625" style="12" customWidth="1"/>
    <col min="9732" max="9732" width="14.28515625" style="12" customWidth="1"/>
    <col min="9733" max="9733" width="11.7109375" style="12" customWidth="1"/>
    <col min="9734" max="9735" width="7.5703125" style="12" customWidth="1"/>
    <col min="9736" max="9736" width="8.7109375" style="12" customWidth="1"/>
    <col min="9737" max="9737" width="11.7109375" style="12" customWidth="1"/>
    <col min="9738" max="9738" width="7.5703125" style="12" customWidth="1"/>
    <col min="9739" max="9739" width="13.28515625" style="12" customWidth="1"/>
    <col min="9740" max="9740" width="9.7109375" style="12" customWidth="1"/>
    <col min="9741" max="9741" width="9.42578125" style="12" customWidth="1"/>
    <col min="9742" max="9742" width="11.28515625" style="12" customWidth="1"/>
    <col min="9743" max="9743" width="12.28515625" style="12" customWidth="1"/>
    <col min="9744" max="9747" width="8.140625" style="12" customWidth="1"/>
    <col min="9748" max="9984" width="9.140625" style="12"/>
    <col min="9985" max="9985" width="6.7109375" style="12" customWidth="1"/>
    <col min="9986" max="9986" width="19.42578125" style="12" customWidth="1"/>
    <col min="9987" max="9987" width="9.28515625" style="12" customWidth="1"/>
    <col min="9988" max="9988" width="14.28515625" style="12" customWidth="1"/>
    <col min="9989" max="9989" width="11.7109375" style="12" customWidth="1"/>
    <col min="9990" max="9991" width="7.5703125" style="12" customWidth="1"/>
    <col min="9992" max="9992" width="8.7109375" style="12" customWidth="1"/>
    <col min="9993" max="9993" width="11.7109375" style="12" customWidth="1"/>
    <col min="9994" max="9994" width="7.5703125" style="12" customWidth="1"/>
    <col min="9995" max="9995" width="13.28515625" style="12" customWidth="1"/>
    <col min="9996" max="9996" width="9.7109375" style="12" customWidth="1"/>
    <col min="9997" max="9997" width="9.42578125" style="12" customWidth="1"/>
    <col min="9998" max="9998" width="11.28515625" style="12" customWidth="1"/>
    <col min="9999" max="9999" width="12.28515625" style="12" customWidth="1"/>
    <col min="10000" max="10003" width="8.140625" style="12" customWidth="1"/>
    <col min="10004" max="10240" width="9.140625" style="12"/>
    <col min="10241" max="10241" width="6.7109375" style="12" customWidth="1"/>
    <col min="10242" max="10242" width="19.42578125" style="12" customWidth="1"/>
    <col min="10243" max="10243" width="9.28515625" style="12" customWidth="1"/>
    <col min="10244" max="10244" width="14.28515625" style="12" customWidth="1"/>
    <col min="10245" max="10245" width="11.7109375" style="12" customWidth="1"/>
    <col min="10246" max="10247" width="7.5703125" style="12" customWidth="1"/>
    <col min="10248" max="10248" width="8.7109375" style="12" customWidth="1"/>
    <col min="10249" max="10249" width="11.7109375" style="12" customWidth="1"/>
    <col min="10250" max="10250" width="7.5703125" style="12" customWidth="1"/>
    <col min="10251" max="10251" width="13.28515625" style="12" customWidth="1"/>
    <col min="10252" max="10252" width="9.7109375" style="12" customWidth="1"/>
    <col min="10253" max="10253" width="9.42578125" style="12" customWidth="1"/>
    <col min="10254" max="10254" width="11.28515625" style="12" customWidth="1"/>
    <col min="10255" max="10255" width="12.28515625" style="12" customWidth="1"/>
    <col min="10256" max="10259" width="8.140625" style="12" customWidth="1"/>
    <col min="10260" max="10496" width="9.140625" style="12"/>
    <col min="10497" max="10497" width="6.7109375" style="12" customWidth="1"/>
    <col min="10498" max="10498" width="19.42578125" style="12" customWidth="1"/>
    <col min="10499" max="10499" width="9.28515625" style="12" customWidth="1"/>
    <col min="10500" max="10500" width="14.28515625" style="12" customWidth="1"/>
    <col min="10501" max="10501" width="11.7109375" style="12" customWidth="1"/>
    <col min="10502" max="10503" width="7.5703125" style="12" customWidth="1"/>
    <col min="10504" max="10504" width="8.7109375" style="12" customWidth="1"/>
    <col min="10505" max="10505" width="11.7109375" style="12" customWidth="1"/>
    <col min="10506" max="10506" width="7.5703125" style="12" customWidth="1"/>
    <col min="10507" max="10507" width="13.28515625" style="12" customWidth="1"/>
    <col min="10508" max="10508" width="9.7109375" style="12" customWidth="1"/>
    <col min="10509" max="10509" width="9.42578125" style="12" customWidth="1"/>
    <col min="10510" max="10510" width="11.28515625" style="12" customWidth="1"/>
    <col min="10511" max="10511" width="12.28515625" style="12" customWidth="1"/>
    <col min="10512" max="10515" width="8.140625" style="12" customWidth="1"/>
    <col min="10516" max="10752" width="9.140625" style="12"/>
    <col min="10753" max="10753" width="6.7109375" style="12" customWidth="1"/>
    <col min="10754" max="10754" width="19.42578125" style="12" customWidth="1"/>
    <col min="10755" max="10755" width="9.28515625" style="12" customWidth="1"/>
    <col min="10756" max="10756" width="14.28515625" style="12" customWidth="1"/>
    <col min="10757" max="10757" width="11.7109375" style="12" customWidth="1"/>
    <col min="10758" max="10759" width="7.5703125" style="12" customWidth="1"/>
    <col min="10760" max="10760" width="8.7109375" style="12" customWidth="1"/>
    <col min="10761" max="10761" width="11.7109375" style="12" customWidth="1"/>
    <col min="10762" max="10762" width="7.5703125" style="12" customWidth="1"/>
    <col min="10763" max="10763" width="13.28515625" style="12" customWidth="1"/>
    <col min="10764" max="10764" width="9.7109375" style="12" customWidth="1"/>
    <col min="10765" max="10765" width="9.42578125" style="12" customWidth="1"/>
    <col min="10766" max="10766" width="11.28515625" style="12" customWidth="1"/>
    <col min="10767" max="10767" width="12.28515625" style="12" customWidth="1"/>
    <col min="10768" max="10771" width="8.140625" style="12" customWidth="1"/>
    <col min="10772" max="11008" width="9.140625" style="12"/>
    <col min="11009" max="11009" width="6.7109375" style="12" customWidth="1"/>
    <col min="11010" max="11010" width="19.42578125" style="12" customWidth="1"/>
    <col min="11011" max="11011" width="9.28515625" style="12" customWidth="1"/>
    <col min="11012" max="11012" width="14.28515625" style="12" customWidth="1"/>
    <col min="11013" max="11013" width="11.7109375" style="12" customWidth="1"/>
    <col min="11014" max="11015" width="7.5703125" style="12" customWidth="1"/>
    <col min="11016" max="11016" width="8.7109375" style="12" customWidth="1"/>
    <col min="11017" max="11017" width="11.7109375" style="12" customWidth="1"/>
    <col min="11018" max="11018" width="7.5703125" style="12" customWidth="1"/>
    <col min="11019" max="11019" width="13.28515625" style="12" customWidth="1"/>
    <col min="11020" max="11020" width="9.7109375" style="12" customWidth="1"/>
    <col min="11021" max="11021" width="9.42578125" style="12" customWidth="1"/>
    <col min="11022" max="11022" width="11.28515625" style="12" customWidth="1"/>
    <col min="11023" max="11023" width="12.28515625" style="12" customWidth="1"/>
    <col min="11024" max="11027" width="8.140625" style="12" customWidth="1"/>
    <col min="11028" max="11264" width="9.140625" style="12"/>
    <col min="11265" max="11265" width="6.7109375" style="12" customWidth="1"/>
    <col min="11266" max="11266" width="19.42578125" style="12" customWidth="1"/>
    <col min="11267" max="11267" width="9.28515625" style="12" customWidth="1"/>
    <col min="11268" max="11268" width="14.28515625" style="12" customWidth="1"/>
    <col min="11269" max="11269" width="11.7109375" style="12" customWidth="1"/>
    <col min="11270" max="11271" width="7.5703125" style="12" customWidth="1"/>
    <col min="11272" max="11272" width="8.7109375" style="12" customWidth="1"/>
    <col min="11273" max="11273" width="11.7109375" style="12" customWidth="1"/>
    <col min="11274" max="11274" width="7.5703125" style="12" customWidth="1"/>
    <col min="11275" max="11275" width="13.28515625" style="12" customWidth="1"/>
    <col min="11276" max="11276" width="9.7109375" style="12" customWidth="1"/>
    <col min="11277" max="11277" width="9.42578125" style="12" customWidth="1"/>
    <col min="11278" max="11278" width="11.28515625" style="12" customWidth="1"/>
    <col min="11279" max="11279" width="12.28515625" style="12" customWidth="1"/>
    <col min="11280" max="11283" width="8.140625" style="12" customWidth="1"/>
    <col min="11284" max="11520" width="9.140625" style="12"/>
    <col min="11521" max="11521" width="6.7109375" style="12" customWidth="1"/>
    <col min="11522" max="11522" width="19.42578125" style="12" customWidth="1"/>
    <col min="11523" max="11523" width="9.28515625" style="12" customWidth="1"/>
    <col min="11524" max="11524" width="14.28515625" style="12" customWidth="1"/>
    <col min="11525" max="11525" width="11.7109375" style="12" customWidth="1"/>
    <col min="11526" max="11527" width="7.5703125" style="12" customWidth="1"/>
    <col min="11528" max="11528" width="8.7109375" style="12" customWidth="1"/>
    <col min="11529" max="11529" width="11.7109375" style="12" customWidth="1"/>
    <col min="11530" max="11530" width="7.5703125" style="12" customWidth="1"/>
    <col min="11531" max="11531" width="13.28515625" style="12" customWidth="1"/>
    <col min="11532" max="11532" width="9.7109375" style="12" customWidth="1"/>
    <col min="11533" max="11533" width="9.42578125" style="12" customWidth="1"/>
    <col min="11534" max="11534" width="11.28515625" style="12" customWidth="1"/>
    <col min="11535" max="11535" width="12.28515625" style="12" customWidth="1"/>
    <col min="11536" max="11539" width="8.140625" style="12" customWidth="1"/>
    <col min="11540" max="11776" width="9.140625" style="12"/>
    <col min="11777" max="11777" width="6.7109375" style="12" customWidth="1"/>
    <col min="11778" max="11778" width="19.42578125" style="12" customWidth="1"/>
    <col min="11779" max="11779" width="9.28515625" style="12" customWidth="1"/>
    <col min="11780" max="11780" width="14.28515625" style="12" customWidth="1"/>
    <col min="11781" max="11781" width="11.7109375" style="12" customWidth="1"/>
    <col min="11782" max="11783" width="7.5703125" style="12" customWidth="1"/>
    <col min="11784" max="11784" width="8.7109375" style="12" customWidth="1"/>
    <col min="11785" max="11785" width="11.7109375" style="12" customWidth="1"/>
    <col min="11786" max="11786" width="7.5703125" style="12" customWidth="1"/>
    <col min="11787" max="11787" width="13.28515625" style="12" customWidth="1"/>
    <col min="11788" max="11788" width="9.7109375" style="12" customWidth="1"/>
    <col min="11789" max="11789" width="9.42578125" style="12" customWidth="1"/>
    <col min="11790" max="11790" width="11.28515625" style="12" customWidth="1"/>
    <col min="11791" max="11791" width="12.28515625" style="12" customWidth="1"/>
    <col min="11792" max="11795" width="8.140625" style="12" customWidth="1"/>
    <col min="11796" max="12032" width="9.140625" style="12"/>
    <col min="12033" max="12033" width="6.7109375" style="12" customWidth="1"/>
    <col min="12034" max="12034" width="19.42578125" style="12" customWidth="1"/>
    <col min="12035" max="12035" width="9.28515625" style="12" customWidth="1"/>
    <col min="12036" max="12036" width="14.28515625" style="12" customWidth="1"/>
    <col min="12037" max="12037" width="11.7109375" style="12" customWidth="1"/>
    <col min="12038" max="12039" width="7.5703125" style="12" customWidth="1"/>
    <col min="12040" max="12040" width="8.7109375" style="12" customWidth="1"/>
    <col min="12041" max="12041" width="11.7109375" style="12" customWidth="1"/>
    <col min="12042" max="12042" width="7.5703125" style="12" customWidth="1"/>
    <col min="12043" max="12043" width="13.28515625" style="12" customWidth="1"/>
    <col min="12044" max="12044" width="9.7109375" style="12" customWidth="1"/>
    <col min="12045" max="12045" width="9.42578125" style="12" customWidth="1"/>
    <col min="12046" max="12046" width="11.28515625" style="12" customWidth="1"/>
    <col min="12047" max="12047" width="12.28515625" style="12" customWidth="1"/>
    <col min="12048" max="12051" width="8.140625" style="12" customWidth="1"/>
    <col min="12052" max="12288" width="9.140625" style="12"/>
    <col min="12289" max="12289" width="6.7109375" style="12" customWidth="1"/>
    <col min="12290" max="12290" width="19.42578125" style="12" customWidth="1"/>
    <col min="12291" max="12291" width="9.28515625" style="12" customWidth="1"/>
    <col min="12292" max="12292" width="14.28515625" style="12" customWidth="1"/>
    <col min="12293" max="12293" width="11.7109375" style="12" customWidth="1"/>
    <col min="12294" max="12295" width="7.5703125" style="12" customWidth="1"/>
    <col min="12296" max="12296" width="8.7109375" style="12" customWidth="1"/>
    <col min="12297" max="12297" width="11.7109375" style="12" customWidth="1"/>
    <col min="12298" max="12298" width="7.5703125" style="12" customWidth="1"/>
    <col min="12299" max="12299" width="13.28515625" style="12" customWidth="1"/>
    <col min="12300" max="12300" width="9.7109375" style="12" customWidth="1"/>
    <col min="12301" max="12301" width="9.42578125" style="12" customWidth="1"/>
    <col min="12302" max="12302" width="11.28515625" style="12" customWidth="1"/>
    <col min="12303" max="12303" width="12.28515625" style="12" customWidth="1"/>
    <col min="12304" max="12307" width="8.140625" style="12" customWidth="1"/>
    <col min="12308" max="12544" width="9.140625" style="12"/>
    <col min="12545" max="12545" width="6.7109375" style="12" customWidth="1"/>
    <col min="12546" max="12546" width="19.42578125" style="12" customWidth="1"/>
    <col min="12547" max="12547" width="9.28515625" style="12" customWidth="1"/>
    <col min="12548" max="12548" width="14.28515625" style="12" customWidth="1"/>
    <col min="12549" max="12549" width="11.7109375" style="12" customWidth="1"/>
    <col min="12550" max="12551" width="7.5703125" style="12" customWidth="1"/>
    <col min="12552" max="12552" width="8.7109375" style="12" customWidth="1"/>
    <col min="12553" max="12553" width="11.7109375" style="12" customWidth="1"/>
    <col min="12554" max="12554" width="7.5703125" style="12" customWidth="1"/>
    <col min="12555" max="12555" width="13.28515625" style="12" customWidth="1"/>
    <col min="12556" max="12556" width="9.7109375" style="12" customWidth="1"/>
    <col min="12557" max="12557" width="9.42578125" style="12" customWidth="1"/>
    <col min="12558" max="12558" width="11.28515625" style="12" customWidth="1"/>
    <col min="12559" max="12559" width="12.28515625" style="12" customWidth="1"/>
    <col min="12560" max="12563" width="8.140625" style="12" customWidth="1"/>
    <col min="12564" max="12800" width="9.140625" style="12"/>
    <col min="12801" max="12801" width="6.7109375" style="12" customWidth="1"/>
    <col min="12802" max="12802" width="19.42578125" style="12" customWidth="1"/>
    <col min="12803" max="12803" width="9.28515625" style="12" customWidth="1"/>
    <col min="12804" max="12804" width="14.28515625" style="12" customWidth="1"/>
    <col min="12805" max="12805" width="11.7109375" style="12" customWidth="1"/>
    <col min="12806" max="12807" width="7.5703125" style="12" customWidth="1"/>
    <col min="12808" max="12808" width="8.7109375" style="12" customWidth="1"/>
    <col min="12809" max="12809" width="11.7109375" style="12" customWidth="1"/>
    <col min="12810" max="12810" width="7.5703125" style="12" customWidth="1"/>
    <col min="12811" max="12811" width="13.28515625" style="12" customWidth="1"/>
    <col min="12812" max="12812" width="9.7109375" style="12" customWidth="1"/>
    <col min="12813" max="12813" width="9.42578125" style="12" customWidth="1"/>
    <col min="12814" max="12814" width="11.28515625" style="12" customWidth="1"/>
    <col min="12815" max="12815" width="12.28515625" style="12" customWidth="1"/>
    <col min="12816" max="12819" width="8.140625" style="12" customWidth="1"/>
    <col min="12820" max="13056" width="9.140625" style="12"/>
    <col min="13057" max="13057" width="6.7109375" style="12" customWidth="1"/>
    <col min="13058" max="13058" width="19.42578125" style="12" customWidth="1"/>
    <col min="13059" max="13059" width="9.28515625" style="12" customWidth="1"/>
    <col min="13060" max="13060" width="14.28515625" style="12" customWidth="1"/>
    <col min="13061" max="13061" width="11.7109375" style="12" customWidth="1"/>
    <col min="13062" max="13063" width="7.5703125" style="12" customWidth="1"/>
    <col min="13064" max="13064" width="8.7109375" style="12" customWidth="1"/>
    <col min="13065" max="13065" width="11.7109375" style="12" customWidth="1"/>
    <col min="13066" max="13066" width="7.5703125" style="12" customWidth="1"/>
    <col min="13067" max="13067" width="13.28515625" style="12" customWidth="1"/>
    <col min="13068" max="13068" width="9.7109375" style="12" customWidth="1"/>
    <col min="13069" max="13069" width="9.42578125" style="12" customWidth="1"/>
    <col min="13070" max="13070" width="11.28515625" style="12" customWidth="1"/>
    <col min="13071" max="13071" width="12.28515625" style="12" customWidth="1"/>
    <col min="13072" max="13075" width="8.140625" style="12" customWidth="1"/>
    <col min="13076" max="13312" width="9.140625" style="12"/>
    <col min="13313" max="13313" width="6.7109375" style="12" customWidth="1"/>
    <col min="13314" max="13314" width="19.42578125" style="12" customWidth="1"/>
    <col min="13315" max="13315" width="9.28515625" style="12" customWidth="1"/>
    <col min="13316" max="13316" width="14.28515625" style="12" customWidth="1"/>
    <col min="13317" max="13317" width="11.7109375" style="12" customWidth="1"/>
    <col min="13318" max="13319" width="7.5703125" style="12" customWidth="1"/>
    <col min="13320" max="13320" width="8.7109375" style="12" customWidth="1"/>
    <col min="13321" max="13321" width="11.7109375" style="12" customWidth="1"/>
    <col min="13322" max="13322" width="7.5703125" style="12" customWidth="1"/>
    <col min="13323" max="13323" width="13.28515625" style="12" customWidth="1"/>
    <col min="13324" max="13324" width="9.7109375" style="12" customWidth="1"/>
    <col min="13325" max="13325" width="9.42578125" style="12" customWidth="1"/>
    <col min="13326" max="13326" width="11.28515625" style="12" customWidth="1"/>
    <col min="13327" max="13327" width="12.28515625" style="12" customWidth="1"/>
    <col min="13328" max="13331" width="8.140625" style="12" customWidth="1"/>
    <col min="13332" max="13568" width="9.140625" style="12"/>
    <col min="13569" max="13569" width="6.7109375" style="12" customWidth="1"/>
    <col min="13570" max="13570" width="19.42578125" style="12" customWidth="1"/>
    <col min="13571" max="13571" width="9.28515625" style="12" customWidth="1"/>
    <col min="13572" max="13572" width="14.28515625" style="12" customWidth="1"/>
    <col min="13573" max="13573" width="11.7109375" style="12" customWidth="1"/>
    <col min="13574" max="13575" width="7.5703125" style="12" customWidth="1"/>
    <col min="13576" max="13576" width="8.7109375" style="12" customWidth="1"/>
    <col min="13577" max="13577" width="11.7109375" style="12" customWidth="1"/>
    <col min="13578" max="13578" width="7.5703125" style="12" customWidth="1"/>
    <col min="13579" max="13579" width="13.28515625" style="12" customWidth="1"/>
    <col min="13580" max="13580" width="9.7109375" style="12" customWidth="1"/>
    <col min="13581" max="13581" width="9.42578125" style="12" customWidth="1"/>
    <col min="13582" max="13582" width="11.28515625" style="12" customWidth="1"/>
    <col min="13583" max="13583" width="12.28515625" style="12" customWidth="1"/>
    <col min="13584" max="13587" width="8.140625" style="12" customWidth="1"/>
    <col min="13588" max="13824" width="9.140625" style="12"/>
    <col min="13825" max="13825" width="6.7109375" style="12" customWidth="1"/>
    <col min="13826" max="13826" width="19.42578125" style="12" customWidth="1"/>
    <col min="13827" max="13827" width="9.28515625" style="12" customWidth="1"/>
    <col min="13828" max="13828" width="14.28515625" style="12" customWidth="1"/>
    <col min="13829" max="13829" width="11.7109375" style="12" customWidth="1"/>
    <col min="13830" max="13831" width="7.5703125" style="12" customWidth="1"/>
    <col min="13832" max="13832" width="8.7109375" style="12" customWidth="1"/>
    <col min="13833" max="13833" width="11.7109375" style="12" customWidth="1"/>
    <col min="13834" max="13834" width="7.5703125" style="12" customWidth="1"/>
    <col min="13835" max="13835" width="13.28515625" style="12" customWidth="1"/>
    <col min="13836" max="13836" width="9.7109375" style="12" customWidth="1"/>
    <col min="13837" max="13837" width="9.42578125" style="12" customWidth="1"/>
    <col min="13838" max="13838" width="11.28515625" style="12" customWidth="1"/>
    <col min="13839" max="13839" width="12.28515625" style="12" customWidth="1"/>
    <col min="13840" max="13843" width="8.140625" style="12" customWidth="1"/>
    <col min="13844" max="14080" width="9.140625" style="12"/>
    <col min="14081" max="14081" width="6.7109375" style="12" customWidth="1"/>
    <col min="14082" max="14082" width="19.42578125" style="12" customWidth="1"/>
    <col min="14083" max="14083" width="9.28515625" style="12" customWidth="1"/>
    <col min="14084" max="14084" width="14.28515625" style="12" customWidth="1"/>
    <col min="14085" max="14085" width="11.7109375" style="12" customWidth="1"/>
    <col min="14086" max="14087" width="7.5703125" style="12" customWidth="1"/>
    <col min="14088" max="14088" width="8.7109375" style="12" customWidth="1"/>
    <col min="14089" max="14089" width="11.7109375" style="12" customWidth="1"/>
    <col min="14090" max="14090" width="7.5703125" style="12" customWidth="1"/>
    <col min="14091" max="14091" width="13.28515625" style="12" customWidth="1"/>
    <col min="14092" max="14092" width="9.7109375" style="12" customWidth="1"/>
    <col min="14093" max="14093" width="9.42578125" style="12" customWidth="1"/>
    <col min="14094" max="14094" width="11.28515625" style="12" customWidth="1"/>
    <col min="14095" max="14095" width="12.28515625" style="12" customWidth="1"/>
    <col min="14096" max="14099" width="8.140625" style="12" customWidth="1"/>
    <col min="14100" max="14336" width="9.140625" style="12"/>
    <col min="14337" max="14337" width="6.7109375" style="12" customWidth="1"/>
    <col min="14338" max="14338" width="19.42578125" style="12" customWidth="1"/>
    <col min="14339" max="14339" width="9.28515625" style="12" customWidth="1"/>
    <col min="14340" max="14340" width="14.28515625" style="12" customWidth="1"/>
    <col min="14341" max="14341" width="11.7109375" style="12" customWidth="1"/>
    <col min="14342" max="14343" width="7.5703125" style="12" customWidth="1"/>
    <col min="14344" max="14344" width="8.7109375" style="12" customWidth="1"/>
    <col min="14345" max="14345" width="11.7109375" style="12" customWidth="1"/>
    <col min="14346" max="14346" width="7.5703125" style="12" customWidth="1"/>
    <col min="14347" max="14347" width="13.28515625" style="12" customWidth="1"/>
    <col min="14348" max="14348" width="9.7109375" style="12" customWidth="1"/>
    <col min="14349" max="14349" width="9.42578125" style="12" customWidth="1"/>
    <col min="14350" max="14350" width="11.28515625" style="12" customWidth="1"/>
    <col min="14351" max="14351" width="12.28515625" style="12" customWidth="1"/>
    <col min="14352" max="14355" width="8.140625" style="12" customWidth="1"/>
    <col min="14356" max="14592" width="9.140625" style="12"/>
    <col min="14593" max="14593" width="6.7109375" style="12" customWidth="1"/>
    <col min="14594" max="14594" width="19.42578125" style="12" customWidth="1"/>
    <col min="14595" max="14595" width="9.28515625" style="12" customWidth="1"/>
    <col min="14596" max="14596" width="14.28515625" style="12" customWidth="1"/>
    <col min="14597" max="14597" width="11.7109375" style="12" customWidth="1"/>
    <col min="14598" max="14599" width="7.5703125" style="12" customWidth="1"/>
    <col min="14600" max="14600" width="8.7109375" style="12" customWidth="1"/>
    <col min="14601" max="14601" width="11.7109375" style="12" customWidth="1"/>
    <col min="14602" max="14602" width="7.5703125" style="12" customWidth="1"/>
    <col min="14603" max="14603" width="13.28515625" style="12" customWidth="1"/>
    <col min="14604" max="14604" width="9.7109375" style="12" customWidth="1"/>
    <col min="14605" max="14605" width="9.42578125" style="12" customWidth="1"/>
    <col min="14606" max="14606" width="11.28515625" style="12" customWidth="1"/>
    <col min="14607" max="14607" width="12.28515625" style="12" customWidth="1"/>
    <col min="14608" max="14611" width="8.140625" style="12" customWidth="1"/>
    <col min="14612" max="14848" width="9.140625" style="12"/>
    <col min="14849" max="14849" width="6.7109375" style="12" customWidth="1"/>
    <col min="14850" max="14850" width="19.42578125" style="12" customWidth="1"/>
    <col min="14851" max="14851" width="9.28515625" style="12" customWidth="1"/>
    <col min="14852" max="14852" width="14.28515625" style="12" customWidth="1"/>
    <col min="14853" max="14853" width="11.7109375" style="12" customWidth="1"/>
    <col min="14854" max="14855" width="7.5703125" style="12" customWidth="1"/>
    <col min="14856" max="14856" width="8.7109375" style="12" customWidth="1"/>
    <col min="14857" max="14857" width="11.7109375" style="12" customWidth="1"/>
    <col min="14858" max="14858" width="7.5703125" style="12" customWidth="1"/>
    <col min="14859" max="14859" width="13.28515625" style="12" customWidth="1"/>
    <col min="14860" max="14860" width="9.7109375" style="12" customWidth="1"/>
    <col min="14861" max="14861" width="9.42578125" style="12" customWidth="1"/>
    <col min="14862" max="14862" width="11.28515625" style="12" customWidth="1"/>
    <col min="14863" max="14863" width="12.28515625" style="12" customWidth="1"/>
    <col min="14864" max="14867" width="8.140625" style="12" customWidth="1"/>
    <col min="14868" max="15104" width="9.140625" style="12"/>
    <col min="15105" max="15105" width="6.7109375" style="12" customWidth="1"/>
    <col min="15106" max="15106" width="19.42578125" style="12" customWidth="1"/>
    <col min="15107" max="15107" width="9.28515625" style="12" customWidth="1"/>
    <col min="15108" max="15108" width="14.28515625" style="12" customWidth="1"/>
    <col min="15109" max="15109" width="11.7109375" style="12" customWidth="1"/>
    <col min="15110" max="15111" width="7.5703125" style="12" customWidth="1"/>
    <col min="15112" max="15112" width="8.7109375" style="12" customWidth="1"/>
    <col min="15113" max="15113" width="11.7109375" style="12" customWidth="1"/>
    <col min="15114" max="15114" width="7.5703125" style="12" customWidth="1"/>
    <col min="15115" max="15115" width="13.28515625" style="12" customWidth="1"/>
    <col min="15116" max="15116" width="9.7109375" style="12" customWidth="1"/>
    <col min="15117" max="15117" width="9.42578125" style="12" customWidth="1"/>
    <col min="15118" max="15118" width="11.28515625" style="12" customWidth="1"/>
    <col min="15119" max="15119" width="12.28515625" style="12" customWidth="1"/>
    <col min="15120" max="15123" width="8.140625" style="12" customWidth="1"/>
    <col min="15124" max="15360" width="9.140625" style="12"/>
    <col min="15361" max="15361" width="6.7109375" style="12" customWidth="1"/>
    <col min="15362" max="15362" width="19.42578125" style="12" customWidth="1"/>
    <col min="15363" max="15363" width="9.28515625" style="12" customWidth="1"/>
    <col min="15364" max="15364" width="14.28515625" style="12" customWidth="1"/>
    <col min="15365" max="15365" width="11.7109375" style="12" customWidth="1"/>
    <col min="15366" max="15367" width="7.5703125" style="12" customWidth="1"/>
    <col min="15368" max="15368" width="8.7109375" style="12" customWidth="1"/>
    <col min="15369" max="15369" width="11.7109375" style="12" customWidth="1"/>
    <col min="15370" max="15370" width="7.5703125" style="12" customWidth="1"/>
    <col min="15371" max="15371" width="13.28515625" style="12" customWidth="1"/>
    <col min="15372" max="15372" width="9.7109375" style="12" customWidth="1"/>
    <col min="15373" max="15373" width="9.42578125" style="12" customWidth="1"/>
    <col min="15374" max="15374" width="11.28515625" style="12" customWidth="1"/>
    <col min="15375" max="15375" width="12.28515625" style="12" customWidth="1"/>
    <col min="15376" max="15379" width="8.140625" style="12" customWidth="1"/>
    <col min="15380" max="15616" width="9.140625" style="12"/>
    <col min="15617" max="15617" width="6.7109375" style="12" customWidth="1"/>
    <col min="15618" max="15618" width="19.42578125" style="12" customWidth="1"/>
    <col min="15619" max="15619" width="9.28515625" style="12" customWidth="1"/>
    <col min="15620" max="15620" width="14.28515625" style="12" customWidth="1"/>
    <col min="15621" max="15621" width="11.7109375" style="12" customWidth="1"/>
    <col min="15622" max="15623" width="7.5703125" style="12" customWidth="1"/>
    <col min="15624" max="15624" width="8.7109375" style="12" customWidth="1"/>
    <col min="15625" max="15625" width="11.7109375" style="12" customWidth="1"/>
    <col min="15626" max="15626" width="7.5703125" style="12" customWidth="1"/>
    <col min="15627" max="15627" width="13.28515625" style="12" customWidth="1"/>
    <col min="15628" max="15628" width="9.7109375" style="12" customWidth="1"/>
    <col min="15629" max="15629" width="9.42578125" style="12" customWidth="1"/>
    <col min="15630" max="15630" width="11.28515625" style="12" customWidth="1"/>
    <col min="15631" max="15631" width="12.28515625" style="12" customWidth="1"/>
    <col min="15632" max="15635" width="8.140625" style="12" customWidth="1"/>
    <col min="15636" max="15872" width="9.140625" style="12"/>
    <col min="15873" max="15873" width="6.7109375" style="12" customWidth="1"/>
    <col min="15874" max="15874" width="19.42578125" style="12" customWidth="1"/>
    <col min="15875" max="15875" width="9.28515625" style="12" customWidth="1"/>
    <col min="15876" max="15876" width="14.28515625" style="12" customWidth="1"/>
    <col min="15877" max="15877" width="11.7109375" style="12" customWidth="1"/>
    <col min="15878" max="15879" width="7.5703125" style="12" customWidth="1"/>
    <col min="15880" max="15880" width="8.7109375" style="12" customWidth="1"/>
    <col min="15881" max="15881" width="11.7109375" style="12" customWidth="1"/>
    <col min="15882" max="15882" width="7.5703125" style="12" customWidth="1"/>
    <col min="15883" max="15883" width="13.28515625" style="12" customWidth="1"/>
    <col min="15884" max="15884" width="9.7109375" style="12" customWidth="1"/>
    <col min="15885" max="15885" width="9.42578125" style="12" customWidth="1"/>
    <col min="15886" max="15886" width="11.28515625" style="12" customWidth="1"/>
    <col min="15887" max="15887" width="12.28515625" style="12" customWidth="1"/>
    <col min="15888" max="15891" width="8.140625" style="12" customWidth="1"/>
    <col min="15892" max="16128" width="9.140625" style="12"/>
    <col min="16129" max="16129" width="6.7109375" style="12" customWidth="1"/>
    <col min="16130" max="16130" width="19.42578125" style="12" customWidth="1"/>
    <col min="16131" max="16131" width="9.28515625" style="12" customWidth="1"/>
    <col min="16132" max="16132" width="14.28515625" style="12" customWidth="1"/>
    <col min="16133" max="16133" width="11.7109375" style="12" customWidth="1"/>
    <col min="16134" max="16135" width="7.5703125" style="12" customWidth="1"/>
    <col min="16136" max="16136" width="8.7109375" style="12" customWidth="1"/>
    <col min="16137" max="16137" width="11.7109375" style="12" customWidth="1"/>
    <col min="16138" max="16138" width="7.5703125" style="12" customWidth="1"/>
    <col min="16139" max="16139" width="13.28515625" style="12" customWidth="1"/>
    <col min="16140" max="16140" width="9.7109375" style="12" customWidth="1"/>
    <col min="16141" max="16141" width="9.42578125" style="12" customWidth="1"/>
    <col min="16142" max="16142" width="11.28515625" style="12" customWidth="1"/>
    <col min="16143" max="16143" width="12.28515625" style="12" customWidth="1"/>
    <col min="16144" max="16147" width="8.140625" style="12" customWidth="1"/>
    <col min="16148" max="16384" width="9.140625" style="12"/>
  </cols>
  <sheetData>
    <row r="1" spans="1:19" s="40" customFormat="1" ht="32.25" customHeight="1" x14ac:dyDescent="0.25">
      <c r="B1" s="346"/>
      <c r="Q1" s="890" t="s">
        <v>433</v>
      </c>
      <c r="R1" s="890"/>
      <c r="S1" s="890"/>
    </row>
    <row r="2" spans="1:19" s="2" customFormat="1" ht="11.25" x14ac:dyDescent="0.2">
      <c r="B2" s="347"/>
    </row>
    <row r="3" spans="1:19" s="2" customFormat="1" ht="11.25" customHeight="1" x14ac:dyDescent="0.2">
      <c r="A3" s="940" t="s">
        <v>434</v>
      </c>
      <c r="B3" s="940"/>
      <c r="C3" s="940"/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940"/>
      <c r="Q3" s="940"/>
      <c r="R3" s="940"/>
      <c r="S3" s="95"/>
    </row>
    <row r="4" spans="1:19" s="14" customFormat="1" ht="10.5" x14ac:dyDescent="0.15">
      <c r="B4" s="348"/>
    </row>
    <row r="5" spans="1:19" s="2" customFormat="1" ht="12.75" customHeight="1" x14ac:dyDescent="0.2">
      <c r="B5" s="347"/>
      <c r="F5" s="67"/>
      <c r="G5" s="67"/>
      <c r="H5" s="67" t="s">
        <v>2</v>
      </c>
      <c r="I5" s="345" t="str">
        <f>'Пр 1 (произв)'!M5</f>
        <v>Муниципальное предприятие Заполярного района "Севержилкомсервис"</v>
      </c>
      <c r="J5" s="172"/>
      <c r="K5" s="172"/>
    </row>
    <row r="6" spans="1:19" s="2" customFormat="1" ht="12.75" customHeight="1" x14ac:dyDescent="0.2">
      <c r="B6" s="347"/>
      <c r="E6" s="54"/>
      <c r="F6" s="54"/>
      <c r="G6" s="54"/>
      <c r="I6" s="836" t="s">
        <v>3</v>
      </c>
      <c r="J6" s="836"/>
      <c r="K6" s="836"/>
    </row>
    <row r="7" spans="1:19" s="2" customFormat="1" ht="12.75" customHeight="1" x14ac:dyDescent="0.2">
      <c r="B7" s="347"/>
      <c r="E7" s="54"/>
      <c r="F7" s="54"/>
      <c r="G7" s="54"/>
      <c r="H7" s="4"/>
      <c r="I7" s="4"/>
      <c r="J7" s="4"/>
    </row>
    <row r="8" spans="1:19" s="2" customFormat="1" ht="11.25" x14ac:dyDescent="0.2">
      <c r="B8" s="347"/>
      <c r="I8" s="3" t="s">
        <v>4</v>
      </c>
      <c r="J8" s="26" t="s">
        <v>1256</v>
      </c>
      <c r="K8" s="53" t="s">
        <v>5</v>
      </c>
    </row>
    <row r="9" spans="1:19" s="2" customFormat="1" ht="6" customHeight="1" x14ac:dyDescent="0.2">
      <c r="B9" s="347"/>
      <c r="I9" s="3"/>
      <c r="J9" s="248"/>
      <c r="K9" s="53"/>
    </row>
    <row r="10" spans="1:19" s="2" customFormat="1" ht="6" customHeight="1" x14ac:dyDescent="0.2">
      <c r="B10" s="347"/>
      <c r="I10" s="3"/>
      <c r="J10" s="248"/>
      <c r="K10" s="53"/>
    </row>
    <row r="11" spans="1:19" s="2" customFormat="1" ht="6" customHeight="1" x14ac:dyDescent="0.2">
      <c r="B11" s="347"/>
      <c r="I11" s="3"/>
      <c r="J11" s="248"/>
      <c r="K11" s="53"/>
    </row>
    <row r="12" spans="1:19" s="2" customFormat="1" ht="11.25" x14ac:dyDescent="0.2">
      <c r="B12" s="347"/>
      <c r="E12" s="54"/>
      <c r="F12" s="54"/>
      <c r="G12" s="54"/>
      <c r="J12" s="54"/>
    </row>
    <row r="13" spans="1:19" s="28" customFormat="1" ht="24" customHeight="1" x14ac:dyDescent="0.2">
      <c r="A13" s="900" t="s">
        <v>8</v>
      </c>
      <c r="B13" s="1027" t="s">
        <v>91</v>
      </c>
      <c r="C13" s="900" t="s">
        <v>426</v>
      </c>
      <c r="D13" s="900" t="s">
        <v>435</v>
      </c>
      <c r="E13" s="900" t="s">
        <v>436</v>
      </c>
      <c r="F13" s="900" t="s">
        <v>437</v>
      </c>
      <c r="G13" s="900"/>
      <c r="H13" s="900"/>
      <c r="I13" s="900"/>
      <c r="J13" s="900"/>
      <c r="K13" s="900" t="s">
        <v>438</v>
      </c>
      <c r="L13" s="999" t="s">
        <v>439</v>
      </c>
      <c r="M13" s="999"/>
      <c r="N13" s="900" t="s">
        <v>440</v>
      </c>
      <c r="O13" s="900" t="s">
        <v>441</v>
      </c>
      <c r="P13" s="999" t="s">
        <v>442</v>
      </c>
      <c r="Q13" s="999"/>
      <c r="R13" s="999"/>
      <c r="S13" s="999"/>
    </row>
    <row r="14" spans="1:19" s="28" customFormat="1" ht="30" customHeight="1" x14ac:dyDescent="0.2">
      <c r="A14" s="900"/>
      <c r="B14" s="1027"/>
      <c r="C14" s="900"/>
      <c r="D14" s="900"/>
      <c r="E14" s="900"/>
      <c r="F14" s="900"/>
      <c r="G14" s="900"/>
      <c r="H14" s="900"/>
      <c r="I14" s="900"/>
      <c r="J14" s="900"/>
      <c r="K14" s="900"/>
      <c r="L14" s="999"/>
      <c r="M14" s="999"/>
      <c r="N14" s="900"/>
      <c r="O14" s="900"/>
      <c r="P14" s="999" t="s">
        <v>443</v>
      </c>
      <c r="Q14" s="999"/>
      <c r="R14" s="999" t="s">
        <v>443</v>
      </c>
      <c r="S14" s="999"/>
    </row>
    <row r="15" spans="1:19" s="28" customFormat="1" ht="84" customHeight="1" x14ac:dyDescent="0.2">
      <c r="A15" s="900"/>
      <c r="B15" s="1027"/>
      <c r="C15" s="900"/>
      <c r="D15" s="900"/>
      <c r="E15" s="900"/>
      <c r="F15" s="31" t="s">
        <v>444</v>
      </c>
      <c r="G15" s="31" t="s">
        <v>33</v>
      </c>
      <c r="H15" s="31" t="s">
        <v>34</v>
      </c>
      <c r="I15" s="31" t="s">
        <v>35</v>
      </c>
      <c r="J15" s="31" t="s">
        <v>36</v>
      </c>
      <c r="K15" s="900"/>
      <c r="L15" s="253" t="s">
        <v>445</v>
      </c>
      <c r="M15" s="253" t="s">
        <v>446</v>
      </c>
      <c r="N15" s="900"/>
      <c r="O15" s="900"/>
      <c r="P15" s="31" t="s">
        <v>447</v>
      </c>
      <c r="Q15" s="31" t="s">
        <v>448</v>
      </c>
      <c r="R15" s="31" t="s">
        <v>447</v>
      </c>
      <c r="S15" s="31" t="s">
        <v>448</v>
      </c>
    </row>
    <row r="16" spans="1:19" s="28" customFormat="1" ht="10.5" x14ac:dyDescent="0.2">
      <c r="A16" s="254">
        <v>1</v>
      </c>
      <c r="B16" s="368">
        <v>2</v>
      </c>
      <c r="C16" s="254">
        <v>3</v>
      </c>
      <c r="D16" s="254">
        <v>4</v>
      </c>
      <c r="E16" s="254">
        <v>5</v>
      </c>
      <c r="F16" s="254">
        <v>6</v>
      </c>
      <c r="G16" s="254">
        <v>7</v>
      </c>
      <c r="H16" s="254">
        <v>8</v>
      </c>
      <c r="I16" s="254">
        <v>9</v>
      </c>
      <c r="J16" s="254">
        <v>10</v>
      </c>
      <c r="K16" s="254">
        <v>11</v>
      </c>
      <c r="L16" s="256" t="s">
        <v>322</v>
      </c>
      <c r="M16" s="256" t="s">
        <v>323</v>
      </c>
      <c r="N16" s="254">
        <v>14</v>
      </c>
      <c r="O16" s="254">
        <v>15</v>
      </c>
      <c r="P16" s="256" t="s">
        <v>449</v>
      </c>
      <c r="Q16" s="256" t="s">
        <v>450</v>
      </c>
      <c r="R16" s="256" t="s">
        <v>451</v>
      </c>
      <c r="S16" s="256" t="s">
        <v>452</v>
      </c>
    </row>
    <row r="17" spans="1:20" s="39" customFormat="1" ht="42" x14ac:dyDescent="0.2">
      <c r="A17" s="353" t="str">
        <f>'Пр 1 (произв)'!A88</f>
        <v>1.3.1.1</v>
      </c>
      <c r="B17" s="597" t="str">
        <f>'Пр 1 (произв)'!B88</f>
        <v>Приобретение дизель-генератора 250 кВт на ДЭС п.Хорей-Вер</v>
      </c>
      <c r="C17" s="597" t="str">
        <f>'Пр 1 (произв)'!C88</f>
        <v>М_ЗР.1</v>
      </c>
      <c r="D17" s="351">
        <f>Мероприятия!H24</f>
        <v>1.8505796666666667</v>
      </c>
      <c r="E17" s="38" t="s">
        <v>1265</v>
      </c>
      <c r="F17" s="351"/>
      <c r="G17" s="257"/>
      <c r="H17" s="257"/>
      <c r="I17" s="352"/>
      <c r="J17" s="352"/>
      <c r="K17" s="349"/>
      <c r="L17" s="257"/>
      <c r="M17" s="351"/>
      <c r="N17" s="525" t="s">
        <v>1327</v>
      </c>
      <c r="O17" s="353"/>
      <c r="P17" s="96"/>
      <c r="Q17" s="96"/>
      <c r="R17" s="96"/>
      <c r="S17" s="96"/>
      <c r="T17" s="28"/>
    </row>
    <row r="18" spans="1:20" ht="42" x14ac:dyDescent="0.25">
      <c r="A18" s="353" t="str">
        <f>'Пр 1 (произв)'!A89</f>
        <v>1.3.1.2</v>
      </c>
      <c r="B18" s="597" t="str">
        <f>'Пр 1 (произв)'!B89</f>
        <v>Приобретение дизель-генератора 30 кВт на ДЭС п.Варнек</v>
      </c>
      <c r="C18" s="597" t="str">
        <f>'Пр 1 (произв)'!C89</f>
        <v>М_ЗР.2</v>
      </c>
      <c r="D18" s="351">
        <f>Мероприятия!H25</f>
        <v>0.69974000000000003</v>
      </c>
      <c r="E18" s="38" t="s">
        <v>1265</v>
      </c>
      <c r="F18" s="351"/>
      <c r="G18" s="304"/>
      <c r="H18" s="304"/>
      <c r="I18" s="352"/>
      <c r="J18" s="352"/>
      <c r="K18" s="349"/>
      <c r="L18" s="257"/>
      <c r="M18" s="351"/>
      <c r="N18" s="525" t="s">
        <v>1327</v>
      </c>
      <c r="O18" s="304"/>
      <c r="P18" s="304"/>
      <c r="Q18" s="304"/>
      <c r="R18" s="304"/>
      <c r="S18" s="304"/>
      <c r="T18" s="28"/>
    </row>
    <row r="19" spans="1:20" ht="42" x14ac:dyDescent="0.25">
      <c r="A19" s="353" t="str">
        <f>'Пр 1 (произв)'!A90</f>
        <v>1.3.1.3</v>
      </c>
      <c r="B19" s="597" t="str">
        <f>'Пр 1 (произв)'!B90</f>
        <v>Приобретение дизель-генератоа 60 кВт на ДЭС п.Варнек</v>
      </c>
      <c r="C19" s="597" t="str">
        <f>'Пр 1 (произв)'!C90</f>
        <v>М_ЗР.3</v>
      </c>
      <c r="D19" s="351">
        <f>Мероприятия!H26</f>
        <v>1.014465</v>
      </c>
      <c r="E19" s="38" t="s">
        <v>1265</v>
      </c>
      <c r="F19" s="351"/>
      <c r="G19" s="304"/>
      <c r="H19" s="304"/>
      <c r="I19" s="352"/>
      <c r="J19" s="352"/>
      <c r="K19" s="349"/>
      <c r="L19" s="257"/>
      <c r="M19" s="351"/>
      <c r="N19" s="525" t="s">
        <v>1327</v>
      </c>
      <c r="O19" s="304"/>
      <c r="P19" s="304"/>
      <c r="Q19" s="304"/>
      <c r="R19" s="304"/>
      <c r="S19" s="304"/>
    </row>
    <row r="20" spans="1:20" ht="42" x14ac:dyDescent="0.25">
      <c r="A20" s="353" t="str">
        <f>'Пр 1 (произв)'!A91</f>
        <v>1.3.1.4</v>
      </c>
      <c r="B20" s="597" t="str">
        <f>'Пр 1 (произв)'!B91</f>
        <v>Приобретение 2-х дизель-генераторов 200 кВт на ДЭС п. Каратайка</v>
      </c>
      <c r="C20" s="597" t="str">
        <f>'Пр 1 (произв)'!C91</f>
        <v>М_ЗР.4</v>
      </c>
      <c r="D20" s="351">
        <f>Мероприятия!H27</f>
        <v>3.1582083333333335</v>
      </c>
      <c r="E20" s="38" t="s">
        <v>1265</v>
      </c>
      <c r="F20" s="351"/>
      <c r="G20" s="304"/>
      <c r="H20" s="304"/>
      <c r="I20" s="352"/>
      <c r="J20" s="352"/>
      <c r="K20" s="349"/>
      <c r="L20" s="257"/>
      <c r="M20" s="351"/>
      <c r="N20" s="525" t="s">
        <v>1327</v>
      </c>
      <c r="O20" s="304"/>
      <c r="P20" s="304"/>
      <c r="Q20" s="304"/>
      <c r="R20" s="304"/>
      <c r="S20" s="304"/>
    </row>
    <row r="21" spans="1:20" ht="42" x14ac:dyDescent="0.25">
      <c r="A21" s="353" t="str">
        <f>'Пр 1 (произв)'!A92</f>
        <v>1.3.1.5</v>
      </c>
      <c r="B21" s="597" t="str">
        <f>'Пр 1 (произв)'!B92</f>
        <v>Приобретение 2-х  дизель-генераторов 60 кВт на ДЭС д.Вижас</v>
      </c>
      <c r="C21" s="597" t="str">
        <f>'Пр 1 (произв)'!C92</f>
        <v>М_ЗР.5</v>
      </c>
      <c r="D21" s="351">
        <f>Мероприятия!H28</f>
        <v>2.0289299999999999</v>
      </c>
      <c r="E21" s="38" t="s">
        <v>1265</v>
      </c>
      <c r="F21" s="351"/>
      <c r="G21" s="304"/>
      <c r="H21" s="304"/>
      <c r="I21" s="352"/>
      <c r="J21" s="352"/>
      <c r="K21" s="349"/>
      <c r="L21" s="257"/>
      <c r="M21" s="351"/>
      <c r="N21" s="525" t="s">
        <v>1327</v>
      </c>
      <c r="O21" s="304"/>
      <c r="P21" s="304"/>
      <c r="Q21" s="304"/>
      <c r="R21" s="304"/>
      <c r="S21" s="304"/>
    </row>
    <row r="22" spans="1:20" ht="42" x14ac:dyDescent="0.25">
      <c r="A22" s="353" t="str">
        <f>'Пр 1 (произв)'!A93</f>
        <v>1.3.1.6</v>
      </c>
      <c r="B22" s="597" t="str">
        <f>'Пр 1 (произв)'!B93</f>
        <v>Приобретение дизель-генератора 30 кВт на ДЭС д.Белушье</v>
      </c>
      <c r="C22" s="597" t="str">
        <f>'Пр 1 (произв)'!C93</f>
        <v>М_ЗР.6</v>
      </c>
      <c r="D22" s="351">
        <f>Мероприятия!H29</f>
        <v>0.69974000000000003</v>
      </c>
      <c r="E22" s="38" t="s">
        <v>1265</v>
      </c>
      <c r="F22" s="351"/>
      <c r="G22" s="304"/>
      <c r="H22" s="304"/>
      <c r="I22" s="352"/>
      <c r="J22" s="352"/>
      <c r="K22" s="349"/>
      <c r="L22" s="257"/>
      <c r="M22" s="351"/>
      <c r="N22" s="525" t="s">
        <v>1327</v>
      </c>
      <c r="O22" s="304"/>
      <c r="P22" s="304"/>
      <c r="Q22" s="304"/>
      <c r="R22" s="304"/>
      <c r="S22" s="304"/>
    </row>
    <row r="23" spans="1:20" ht="42" x14ac:dyDescent="0.25">
      <c r="A23" s="353" t="str">
        <f>'Пр 1 (произв)'!A94</f>
        <v>1.3.1.7</v>
      </c>
      <c r="B23" s="597" t="str">
        <f>'Пр 1 (произв)'!B94</f>
        <v>Приобретение дизель-генератора 30 кВт на ДЭС д.Устье</v>
      </c>
      <c r="C23" s="597" t="str">
        <f>'Пр 1 (произв)'!C94</f>
        <v>М_ЗР.7</v>
      </c>
      <c r="D23" s="351">
        <f>Мероприятия!H30</f>
        <v>0.69974000000000003</v>
      </c>
      <c r="E23" s="38" t="s">
        <v>1265</v>
      </c>
      <c r="F23" s="351"/>
      <c r="G23" s="304"/>
      <c r="H23" s="304"/>
      <c r="I23" s="352"/>
      <c r="J23" s="352"/>
      <c r="K23" s="349"/>
      <c r="L23" s="257"/>
      <c r="M23" s="351"/>
      <c r="N23" s="525" t="s">
        <v>1327</v>
      </c>
      <c r="O23" s="304"/>
      <c r="P23" s="304"/>
      <c r="Q23" s="304"/>
      <c r="R23" s="304"/>
      <c r="S23" s="304"/>
    </row>
    <row r="24" spans="1:20" ht="42" x14ac:dyDescent="0.25">
      <c r="A24" s="353" t="str">
        <f>'Пр 1 (произв)'!A95</f>
        <v>1.3.1.8</v>
      </c>
      <c r="B24" s="597" t="str">
        <f>'Пр 1 (произв)'!B95</f>
        <v>Приобретение дизель-генератора 30 кВт на ДЭС д.Кия</v>
      </c>
      <c r="C24" s="597" t="str">
        <f>'Пр 1 (произв)'!C95</f>
        <v>М_ЗР.8</v>
      </c>
      <c r="D24" s="351">
        <f>Мероприятия!H31</f>
        <v>0.69974000000000003</v>
      </c>
      <c r="E24" s="38" t="s">
        <v>1265</v>
      </c>
      <c r="F24" s="351"/>
      <c r="G24" s="304"/>
      <c r="H24" s="304"/>
      <c r="I24" s="352"/>
      <c r="J24" s="352"/>
      <c r="K24" s="349"/>
      <c r="L24" s="257"/>
      <c r="M24" s="351"/>
      <c r="N24" s="525" t="s">
        <v>1327</v>
      </c>
      <c r="O24" s="304"/>
      <c r="P24" s="304"/>
      <c r="Q24" s="304"/>
      <c r="R24" s="304"/>
      <c r="S24" s="304"/>
    </row>
    <row r="25" spans="1:20" ht="42" x14ac:dyDescent="0.25">
      <c r="A25" s="353" t="str">
        <f>'Пр 1 (произв)'!A96</f>
        <v>1.3.1.9</v>
      </c>
      <c r="B25" s="597" t="str">
        <f>'Пр 1 (произв)'!B96</f>
        <v>Приобретение дизель-генератора 30 кВт на ДЭС д.Чижа</v>
      </c>
      <c r="C25" s="597" t="str">
        <f>'Пр 1 (произв)'!C96</f>
        <v>М_ЗР.9</v>
      </c>
      <c r="D25" s="351">
        <f>Мероприятия!H32</f>
        <v>0.69974000000000003</v>
      </c>
      <c r="E25" s="38" t="s">
        <v>1265</v>
      </c>
      <c r="F25" s="351"/>
      <c r="G25" s="304"/>
      <c r="H25" s="304"/>
      <c r="I25" s="352"/>
      <c r="J25" s="352"/>
      <c r="K25" s="349"/>
      <c r="L25" s="257"/>
      <c r="M25" s="351"/>
      <c r="N25" s="525" t="s">
        <v>1327</v>
      </c>
      <c r="O25" s="304"/>
      <c r="P25" s="304"/>
      <c r="Q25" s="304"/>
      <c r="R25" s="304"/>
      <c r="S25" s="304"/>
    </row>
    <row r="26" spans="1:20" ht="42" x14ac:dyDescent="0.25">
      <c r="A26" s="353" t="str">
        <f>'Пр 1 (произв)'!A97</f>
        <v>1.3.1.10</v>
      </c>
      <c r="B26" s="597" t="str">
        <f>'Пр 1 (произв)'!B97</f>
        <v>Приобретение дизель-генератора 60 кВт на ДЭС д.Чижа</v>
      </c>
      <c r="C26" s="597" t="str">
        <f>'Пр 1 (произв)'!C97</f>
        <v>М_ЗР.10</v>
      </c>
      <c r="D26" s="351">
        <f>Мероприятия!H33</f>
        <v>1.014465</v>
      </c>
      <c r="E26" s="38" t="s">
        <v>1265</v>
      </c>
      <c r="F26" s="351"/>
      <c r="G26" s="304"/>
      <c r="H26" s="304"/>
      <c r="I26" s="352"/>
      <c r="J26" s="352"/>
      <c r="K26" s="349"/>
      <c r="L26" s="257"/>
      <c r="M26" s="351"/>
      <c r="N26" s="525" t="s">
        <v>1327</v>
      </c>
      <c r="O26" s="304"/>
      <c r="P26" s="304"/>
      <c r="Q26" s="304"/>
      <c r="R26" s="304"/>
      <c r="S26" s="304"/>
    </row>
    <row r="27" spans="1:20" ht="42" x14ac:dyDescent="0.25">
      <c r="A27" s="353" t="str">
        <f>'Пр 1 (произв)'!A98</f>
        <v>1.3.1.11</v>
      </c>
      <c r="B27" s="597" t="str">
        <f>'Пр 1 (произв)'!B98</f>
        <v>Приобретение 2-х дизель-генератов 30 кВт на ДЭС д.Волонга</v>
      </c>
      <c r="C27" s="597" t="str">
        <f>'Пр 1 (произв)'!C98</f>
        <v>М_ЗР.11</v>
      </c>
      <c r="D27" s="351">
        <f>Мероприятия!H34</f>
        <v>1.3994800000000001</v>
      </c>
      <c r="E27" s="38" t="s">
        <v>1265</v>
      </c>
      <c r="F27" s="351"/>
      <c r="G27" s="304"/>
      <c r="H27" s="304"/>
      <c r="I27" s="352"/>
      <c r="J27" s="352"/>
      <c r="K27" s="349"/>
      <c r="L27" s="257"/>
      <c r="M27" s="351"/>
      <c r="N27" s="525" t="s">
        <v>1327</v>
      </c>
      <c r="O27" s="304"/>
      <c r="P27" s="304"/>
      <c r="Q27" s="304"/>
      <c r="R27" s="304"/>
      <c r="S27" s="304"/>
    </row>
    <row r="28" spans="1:20" ht="42" x14ac:dyDescent="0.25">
      <c r="A28" s="353" t="str">
        <f>'Пр 1 (произв)'!A99</f>
        <v>1.3.1.12</v>
      </c>
      <c r="B28" s="597" t="str">
        <f>'Пр 1 (произв)'!B99</f>
        <v>Приобретение дизель-генератора 60 кВт на ДЭС д.Куя</v>
      </c>
      <c r="C28" s="597" t="str">
        <f>'Пр 1 (произв)'!C99</f>
        <v>М_ЗР.12</v>
      </c>
      <c r="D28" s="351">
        <f>Мероприятия!H35</f>
        <v>1.014465</v>
      </c>
      <c r="E28" s="38" t="s">
        <v>1265</v>
      </c>
      <c r="F28" s="351"/>
      <c r="G28" s="304"/>
      <c r="H28" s="304"/>
      <c r="I28" s="352"/>
      <c r="J28" s="352"/>
      <c r="K28" s="349"/>
      <c r="L28" s="257"/>
      <c r="M28" s="351"/>
      <c r="N28" s="525" t="s">
        <v>1327</v>
      </c>
      <c r="O28" s="304"/>
      <c r="P28" s="304"/>
      <c r="Q28" s="304"/>
      <c r="R28" s="304"/>
      <c r="S28" s="304"/>
    </row>
    <row r="29" spans="1:20" ht="42" x14ac:dyDescent="0.25">
      <c r="A29" s="353" t="str">
        <f>'Пр 1 (произв)'!A100</f>
        <v>1.3.1.13</v>
      </c>
      <c r="B29" s="597" t="str">
        <f>'Пр 1 (произв)'!B100</f>
        <v>Приобретение дизель-генератора АД-200 в кол-ве 2-х единиц на ДЭС п. Нельмин-Нос</v>
      </c>
      <c r="C29" s="597" t="str">
        <f>'Пр 1 (произв)'!C100</f>
        <v>М_ЗР.13</v>
      </c>
      <c r="D29" s="351">
        <f>Мероприятия!H36</f>
        <v>3.1582083333333335</v>
      </c>
      <c r="E29" s="38" t="s">
        <v>1265</v>
      </c>
      <c r="F29" s="351"/>
      <c r="G29" s="304"/>
      <c r="H29" s="304"/>
      <c r="I29" s="352"/>
      <c r="J29" s="352"/>
      <c r="K29" s="349"/>
      <c r="L29" s="257"/>
      <c r="M29" s="351"/>
      <c r="N29" s="525" t="s">
        <v>1327</v>
      </c>
      <c r="O29" s="304"/>
      <c r="P29" s="304"/>
      <c r="Q29" s="304"/>
      <c r="R29" s="304"/>
      <c r="S29" s="304"/>
    </row>
    <row r="30" spans="1:20" ht="42" x14ac:dyDescent="0.25">
      <c r="A30" s="353" t="str">
        <f>'Пр 1 (произв)'!A101</f>
        <v>1.3.1.14</v>
      </c>
      <c r="B30" s="597" t="str">
        <f>'Пр 1 (произв)'!B101</f>
        <v>Приобретение 2-х дизель-генераторов 315 кВт на ДЭС п.Хорей-Вер</v>
      </c>
      <c r="C30" s="597" t="str">
        <f>'Пр 1 (произв)'!C101</f>
        <v>М_ЗР.14</v>
      </c>
      <c r="D30" s="351">
        <f>Мероприятия!H37</f>
        <v>6.0914166666666674</v>
      </c>
      <c r="E30" s="38" t="s">
        <v>1265</v>
      </c>
      <c r="F30" s="351"/>
      <c r="G30" s="304"/>
      <c r="H30" s="304"/>
      <c r="I30" s="352"/>
      <c r="J30" s="352"/>
      <c r="K30" s="349"/>
      <c r="L30" s="257"/>
      <c r="M30" s="351"/>
      <c r="N30" s="525" t="s">
        <v>1327</v>
      </c>
      <c r="O30" s="304"/>
      <c r="P30" s="304"/>
      <c r="Q30" s="304"/>
      <c r="R30" s="304"/>
      <c r="S30" s="304"/>
    </row>
    <row r="31" spans="1:20" ht="21" x14ac:dyDescent="0.25">
      <c r="A31" s="353" t="str">
        <f>'Пр 1 (произв)'!A139</f>
        <v>1.5.1.1</v>
      </c>
      <c r="B31" s="597" t="str">
        <f>'Пр 1 (произв)'!B139</f>
        <v>Установка ветрогенераторов в д. Мгла (4 шт)</v>
      </c>
      <c r="C31" s="597" t="str">
        <f>'Пр 1 (произв)'!C139</f>
        <v>М_ЗР.15</v>
      </c>
      <c r="D31" s="351">
        <f>Мероприятия!H22</f>
        <v>3.0162038999999998</v>
      </c>
      <c r="E31" s="38" t="s">
        <v>1265</v>
      </c>
      <c r="F31" s="351"/>
      <c r="G31" s="304"/>
      <c r="H31" s="304"/>
      <c r="I31" s="352"/>
      <c r="J31" s="352"/>
      <c r="K31" s="349"/>
      <c r="L31" s="257"/>
      <c r="M31" s="351"/>
      <c r="N31" s="525" t="s">
        <v>1325</v>
      </c>
      <c r="O31" s="304"/>
      <c r="P31" s="304"/>
      <c r="Q31" s="304"/>
      <c r="R31" s="304"/>
      <c r="S31" s="304"/>
    </row>
    <row r="32" spans="1:20" ht="21" x14ac:dyDescent="0.25">
      <c r="A32" s="353" t="str">
        <f>'Пр 1 (произв)'!A140</f>
        <v>1.5.1.2</v>
      </c>
      <c r="B32" s="597" t="str">
        <f>'Пр 1 (произв)'!B140</f>
        <v>Установка ветрогенераторов в д. Белушье (4 шт)</v>
      </c>
      <c r="C32" s="597" t="str">
        <f>'Пр 1 (произв)'!C140</f>
        <v>М_ЗР.16</v>
      </c>
      <c r="D32" s="351">
        <f>Мероприятия!H23</f>
        <v>3.1683908599999997</v>
      </c>
      <c r="E32" s="38" t="s">
        <v>1265</v>
      </c>
      <c r="F32" s="351"/>
      <c r="G32" s="304"/>
      <c r="H32" s="304"/>
      <c r="I32" s="352"/>
      <c r="J32" s="352"/>
      <c r="K32" s="349"/>
      <c r="L32" s="257"/>
      <c r="M32" s="351"/>
      <c r="N32" s="525" t="s">
        <v>1325</v>
      </c>
      <c r="O32" s="304"/>
      <c r="P32" s="304"/>
      <c r="Q32" s="304"/>
      <c r="R32" s="304"/>
      <c r="S32" s="304"/>
    </row>
    <row r="33" spans="1:19" ht="21" x14ac:dyDescent="0.25">
      <c r="A33" s="353" t="str">
        <f>'Пр 1 (произв)'!A151</f>
        <v>1.5.4.1</v>
      </c>
      <c r="B33" s="597" t="str">
        <f>'Пр 1 (произв)'!B151</f>
        <v>Создание интеллектуальной системы учета электрической энергии</v>
      </c>
      <c r="C33" s="597" t="str">
        <f>'Пр 1 (произв)'!C151</f>
        <v>М_ЗР.17</v>
      </c>
      <c r="D33" s="351">
        <f>Мероприятия!H5</f>
        <v>18.507390000000001</v>
      </c>
      <c r="E33" s="38" t="s">
        <v>1265</v>
      </c>
      <c r="F33" s="351"/>
      <c r="G33" s="304"/>
      <c r="H33" s="304"/>
      <c r="I33" s="352"/>
      <c r="J33" s="352"/>
      <c r="K33" s="349"/>
      <c r="L33" s="257"/>
      <c r="M33" s="351"/>
      <c r="N33" s="525" t="s">
        <v>1326</v>
      </c>
      <c r="O33" s="304"/>
      <c r="P33" s="304"/>
      <c r="Q33" s="304"/>
      <c r="R33" s="304"/>
      <c r="S33" s="304"/>
    </row>
    <row r="34" spans="1:19" ht="30" customHeight="1" x14ac:dyDescent="0.25">
      <c r="A34" s="353" t="str">
        <f>'Пр 1 (произв)'!A159</f>
        <v>1.7.1</v>
      </c>
      <c r="B34" s="597" t="str">
        <f>'Пр 1 (произв)'!B159</f>
        <v>Монтаж ограждения ДЭС п. Нельмин-Нос</v>
      </c>
      <c r="C34" s="597" t="str">
        <f>'Пр 1 (произв)'!C159</f>
        <v>М_ЗР.18</v>
      </c>
      <c r="D34" s="351">
        <f>Мероприятия!H6</f>
        <v>9.230335199999999</v>
      </c>
      <c r="E34" s="38" t="s">
        <v>1264</v>
      </c>
      <c r="F34" s="351"/>
      <c r="G34" s="304"/>
      <c r="H34" s="304"/>
      <c r="I34" s="352"/>
      <c r="J34" s="352"/>
      <c r="K34" s="349"/>
      <c r="L34" s="526"/>
      <c r="M34" s="351"/>
      <c r="N34" s="50" t="s">
        <v>1534</v>
      </c>
      <c r="O34" s="304"/>
      <c r="P34" s="304"/>
      <c r="Q34" s="304"/>
      <c r="R34" s="304"/>
      <c r="S34" s="304"/>
    </row>
    <row r="35" spans="1:19" ht="30" customHeight="1" x14ac:dyDescent="0.25">
      <c r="A35" s="353" t="str">
        <f>'Пр 1 (произв)'!A160</f>
        <v>1.7.2</v>
      </c>
      <c r="B35" s="597" t="str">
        <f>'Пр 1 (произв)'!B160</f>
        <v>Монтаж ограждения ДЭС п. Бугрино</v>
      </c>
      <c r="C35" s="597" t="str">
        <f>'Пр 1 (произв)'!C160</f>
        <v>М_ЗР.19</v>
      </c>
      <c r="D35" s="351">
        <f>Мероприятия!H7</f>
        <v>9.8699075999999994</v>
      </c>
      <c r="E35" s="38" t="s">
        <v>1264</v>
      </c>
      <c r="F35" s="351"/>
      <c r="G35" s="304"/>
      <c r="H35" s="304"/>
      <c r="I35" s="352"/>
      <c r="J35" s="352"/>
      <c r="K35" s="349"/>
      <c r="L35" s="526"/>
      <c r="M35" s="351"/>
      <c r="N35" s="50" t="s">
        <v>1534</v>
      </c>
      <c r="O35" s="304"/>
      <c r="P35" s="304"/>
      <c r="Q35" s="304"/>
      <c r="R35" s="304"/>
      <c r="S35" s="304"/>
    </row>
    <row r="36" spans="1:19" ht="30" customHeight="1" x14ac:dyDescent="0.25">
      <c r="A36" s="353" t="str">
        <f>'Пр 1 (произв)'!A161</f>
        <v>1.7.3</v>
      </c>
      <c r="B36" s="597" t="str">
        <f>'Пр 1 (произв)'!B161</f>
        <v>Монтаж ограждения ДЭС п. Варнек</v>
      </c>
      <c r="C36" s="597" t="str">
        <f>'Пр 1 (произв)'!C161</f>
        <v>М_ЗР.20</v>
      </c>
      <c r="D36" s="351">
        <f>Мероприятия!H8</f>
        <v>8.2295219999999993</v>
      </c>
      <c r="E36" s="38" t="s">
        <v>1264</v>
      </c>
      <c r="F36" s="351"/>
      <c r="G36" s="304"/>
      <c r="H36" s="304"/>
      <c r="I36" s="352"/>
      <c r="J36" s="352"/>
      <c r="K36" s="349"/>
      <c r="L36" s="526"/>
      <c r="M36" s="351"/>
      <c r="N36" s="50" t="s">
        <v>1534</v>
      </c>
      <c r="O36" s="304"/>
      <c r="P36" s="304"/>
      <c r="Q36" s="304"/>
      <c r="R36" s="304"/>
      <c r="S36" s="304"/>
    </row>
    <row r="37" spans="1:19" ht="30" customHeight="1" x14ac:dyDescent="0.25">
      <c r="A37" s="353" t="str">
        <f>'Пр 1 (произв)'!A162</f>
        <v>1.7.4</v>
      </c>
      <c r="B37" s="597" t="str">
        <f>'Пр 1 (произв)'!B162</f>
        <v>Монтаж ограждения ДЭС п. Усть-Кара</v>
      </c>
      <c r="C37" s="597" t="str">
        <f>'Пр 1 (произв)'!C162</f>
        <v>М_ЗР.21</v>
      </c>
      <c r="D37" s="351">
        <f>Мероприятия!H9</f>
        <v>9.1767395999999994</v>
      </c>
      <c r="E37" s="38" t="s">
        <v>1264</v>
      </c>
      <c r="F37" s="351"/>
      <c r="G37" s="304"/>
      <c r="H37" s="304"/>
      <c r="I37" s="352"/>
      <c r="J37" s="352"/>
      <c r="K37" s="349"/>
      <c r="L37" s="526"/>
      <c r="M37" s="351"/>
      <c r="N37" s="50" t="s">
        <v>1534</v>
      </c>
      <c r="O37" s="304"/>
      <c r="P37" s="304"/>
      <c r="Q37" s="304"/>
      <c r="R37" s="304"/>
      <c r="S37" s="304"/>
    </row>
    <row r="38" spans="1:19" ht="30" customHeight="1" x14ac:dyDescent="0.25">
      <c r="A38" s="353" t="str">
        <f>'Пр 1 (произв)'!A163</f>
        <v>1.7.5</v>
      </c>
      <c r="B38" s="597" t="str">
        <f>'Пр 1 (произв)'!B163</f>
        <v>Монтаж ограждения ДЭС с. Коткино</v>
      </c>
      <c r="C38" s="597" t="str">
        <f>'Пр 1 (произв)'!C163</f>
        <v>М_ЗР.22</v>
      </c>
      <c r="D38" s="351">
        <f>Мероприятия!H10</f>
        <v>13.268806</v>
      </c>
      <c r="E38" s="38" t="s">
        <v>1264</v>
      </c>
      <c r="F38" s="351"/>
      <c r="G38" s="304"/>
      <c r="H38" s="304"/>
      <c r="I38" s="352"/>
      <c r="J38" s="352"/>
      <c r="K38" s="349"/>
      <c r="L38" s="526"/>
      <c r="M38" s="351"/>
      <c r="N38" s="50" t="s">
        <v>1534</v>
      </c>
      <c r="O38" s="304"/>
      <c r="P38" s="304"/>
      <c r="Q38" s="304"/>
      <c r="R38" s="304"/>
      <c r="S38" s="304"/>
    </row>
    <row r="39" spans="1:19" ht="30" customHeight="1" x14ac:dyDescent="0.25">
      <c r="A39" s="353" t="str">
        <f>'Пр 1 (произв)'!A164</f>
        <v>1.7.6</v>
      </c>
      <c r="B39" s="597" t="str">
        <f>'Пр 1 (произв)'!B164</f>
        <v>Монтаж ограждения ДЭС д. Устье</v>
      </c>
      <c r="C39" s="597" t="str">
        <f>'Пр 1 (произв)'!C164</f>
        <v>М_ЗР.23</v>
      </c>
      <c r="D39" s="351">
        <f>Мероприятия!H11</f>
        <v>9.2571384000000005</v>
      </c>
      <c r="E39" s="38" t="s">
        <v>1264</v>
      </c>
      <c r="F39" s="351"/>
      <c r="G39" s="304"/>
      <c r="H39" s="304"/>
      <c r="I39" s="352"/>
      <c r="J39" s="352"/>
      <c r="K39" s="349"/>
      <c r="L39" s="526"/>
      <c r="M39" s="351"/>
      <c r="N39" s="50" t="s">
        <v>1534</v>
      </c>
      <c r="O39" s="304"/>
      <c r="P39" s="304"/>
      <c r="Q39" s="304"/>
      <c r="R39" s="304"/>
      <c r="S39" s="304"/>
    </row>
    <row r="40" spans="1:19" ht="30" customHeight="1" x14ac:dyDescent="0.25">
      <c r="A40" s="353" t="str">
        <f>'Пр 1 (произв)'!A165</f>
        <v>1.7.7</v>
      </c>
      <c r="B40" s="597" t="str">
        <f>'Пр 1 (произв)'!B165</f>
        <v>Монтаж ограждения ДЭС д. Тошвиска</v>
      </c>
      <c r="C40" s="597" t="str">
        <f>'Пр 1 (произв)'!C165</f>
        <v>М_ЗР.24</v>
      </c>
      <c r="D40" s="351">
        <f>Мероприятия!H12</f>
        <v>8.4973103999999999</v>
      </c>
      <c r="E40" s="38" t="s">
        <v>1264</v>
      </c>
      <c r="F40" s="351"/>
      <c r="G40" s="304"/>
      <c r="H40" s="304"/>
      <c r="I40" s="352"/>
      <c r="J40" s="352"/>
      <c r="K40" s="349"/>
      <c r="L40" s="526"/>
      <c r="M40" s="351"/>
      <c r="N40" s="50" t="s">
        <v>1534</v>
      </c>
      <c r="O40" s="304"/>
      <c r="P40" s="304"/>
      <c r="Q40" s="304"/>
      <c r="R40" s="304"/>
      <c r="S40" s="304"/>
    </row>
    <row r="41" spans="1:19" ht="30" customHeight="1" x14ac:dyDescent="0.25">
      <c r="A41" s="353" t="str">
        <f>'Пр 1 (произв)'!A166</f>
        <v>1.7.8</v>
      </c>
      <c r="B41" s="597" t="str">
        <f>'Пр 1 (произв)'!B166</f>
        <v>Монтаж ограждения ДЭС д. Щелино</v>
      </c>
      <c r="C41" s="597" t="str">
        <f>'Пр 1 (произв)'!C166</f>
        <v>М_ЗР.25</v>
      </c>
      <c r="D41" s="351">
        <f>Мероприятия!H13</f>
        <v>8.4168228000000003</v>
      </c>
      <c r="E41" s="38" t="s">
        <v>1264</v>
      </c>
      <c r="F41" s="351"/>
      <c r="G41" s="304"/>
      <c r="H41" s="304"/>
      <c r="I41" s="352"/>
      <c r="J41" s="352"/>
      <c r="K41" s="349"/>
      <c r="L41" s="526"/>
      <c r="M41" s="351"/>
      <c r="N41" s="50" t="s">
        <v>1534</v>
      </c>
      <c r="O41" s="304"/>
      <c r="P41" s="304"/>
      <c r="Q41" s="304"/>
      <c r="R41" s="304"/>
      <c r="S41" s="304"/>
    </row>
    <row r="42" spans="1:19" ht="30" customHeight="1" x14ac:dyDescent="0.25">
      <c r="A42" s="353" t="str">
        <f>'Пр 1 (произв)'!A167</f>
        <v>1.7.9</v>
      </c>
      <c r="B42" s="597" t="str">
        <f>'Пр 1 (произв)'!B167</f>
        <v>Монтаж ограждения ДЭС п. Харута</v>
      </c>
      <c r="C42" s="597" t="str">
        <f>'Пр 1 (произв)'!C167</f>
        <v>М_ЗР.26</v>
      </c>
      <c r="D42" s="351">
        <f>Мероприятия!H14</f>
        <v>9.5251044</v>
      </c>
      <c r="E42" s="38" t="s">
        <v>1264</v>
      </c>
      <c r="F42" s="351"/>
      <c r="G42" s="304"/>
      <c r="H42" s="304"/>
      <c r="I42" s="352"/>
      <c r="J42" s="352"/>
      <c r="K42" s="349"/>
      <c r="L42" s="526"/>
      <c r="M42" s="351"/>
      <c r="N42" s="50" t="s">
        <v>1534</v>
      </c>
      <c r="O42" s="304"/>
      <c r="P42" s="304"/>
      <c r="Q42" s="304"/>
      <c r="R42" s="304"/>
      <c r="S42" s="304"/>
    </row>
    <row r="43" spans="1:19" ht="30" customHeight="1" x14ac:dyDescent="0.25">
      <c r="A43" s="353" t="str">
        <f>'Пр 1 (произв)'!A168</f>
        <v>1.7.10</v>
      </c>
      <c r="B43" s="597" t="str">
        <f>'Пр 1 (произв)'!B168</f>
        <v>Монтаж ограждения ДЭС с. Оксино</v>
      </c>
      <c r="C43" s="597" t="str">
        <f>'Пр 1 (произв)'!C168</f>
        <v>М_ЗР.27</v>
      </c>
      <c r="D43" s="351">
        <f>Мероприятия!H15</f>
        <v>9.3107304000000006</v>
      </c>
      <c r="E43" s="38" t="s">
        <v>1264</v>
      </c>
      <c r="F43" s="351"/>
      <c r="G43" s="304"/>
      <c r="H43" s="304"/>
      <c r="I43" s="352"/>
      <c r="J43" s="352"/>
      <c r="K43" s="349"/>
      <c r="L43" s="526"/>
      <c r="M43" s="351"/>
      <c r="N43" s="50" t="s">
        <v>1534</v>
      </c>
      <c r="O43" s="304"/>
      <c r="P43" s="304"/>
      <c r="Q43" s="304"/>
      <c r="R43" s="304"/>
      <c r="S43" s="304"/>
    </row>
    <row r="44" spans="1:19" ht="30" customHeight="1" x14ac:dyDescent="0.25">
      <c r="A44" s="353" t="str">
        <f>'Пр 1 (произв)'!A169</f>
        <v>1.7.11</v>
      </c>
      <c r="B44" s="597" t="str">
        <f>'Пр 1 (произв)'!B169</f>
        <v>Монтаж ограждения ДЭС д. Андег</v>
      </c>
      <c r="C44" s="597" t="str">
        <f>'Пр 1 (произв)'!C169</f>
        <v>М_ЗР.28</v>
      </c>
      <c r="D44" s="351">
        <f>Мероприятия!H16</f>
        <v>9.3376235999999988</v>
      </c>
      <c r="E44" s="38" t="s">
        <v>1264</v>
      </c>
      <c r="F44" s="351"/>
      <c r="G44" s="304"/>
      <c r="H44" s="304"/>
      <c r="I44" s="352"/>
      <c r="J44" s="352"/>
      <c r="K44" s="349"/>
      <c r="L44" s="526"/>
      <c r="M44" s="351"/>
      <c r="N44" s="50" t="s">
        <v>1534</v>
      </c>
      <c r="O44" s="304"/>
      <c r="P44" s="304"/>
      <c r="Q44" s="304"/>
      <c r="R44" s="304"/>
      <c r="S44" s="304"/>
    </row>
    <row r="45" spans="1:19" ht="30" customHeight="1" x14ac:dyDescent="0.25">
      <c r="A45" s="353" t="str">
        <f>'Пр 1 (произв)'!A170</f>
        <v>1.7.12</v>
      </c>
      <c r="B45" s="597" t="str">
        <f>'Пр 1 (произв)'!B170</f>
        <v>Монтаж ограждения ДЭС с. Великовисочное</v>
      </c>
      <c r="C45" s="597" t="str">
        <f>'Пр 1 (произв)'!C170</f>
        <v>М_ЗР.29</v>
      </c>
      <c r="D45" s="351">
        <f>Мероприятия!H17</f>
        <v>13.268806</v>
      </c>
      <c r="E45" s="38" t="s">
        <v>1264</v>
      </c>
      <c r="F45" s="351"/>
      <c r="G45" s="304"/>
      <c r="H45" s="304"/>
      <c r="I45" s="352"/>
      <c r="J45" s="352"/>
      <c r="K45" s="349"/>
      <c r="L45" s="526"/>
      <c r="M45" s="351"/>
      <c r="N45" s="50" t="s">
        <v>1534</v>
      </c>
      <c r="O45" s="304"/>
      <c r="P45" s="304"/>
      <c r="Q45" s="304"/>
      <c r="R45" s="304"/>
      <c r="S45" s="304"/>
    </row>
    <row r="46" spans="1:19" ht="30" customHeight="1" x14ac:dyDescent="0.25">
      <c r="A46" s="353" t="str">
        <f>'Пр 1 (произв)'!A171</f>
        <v>1.7.13</v>
      </c>
      <c r="B46" s="597" t="str">
        <f>'Пр 1 (произв)'!B171</f>
        <v>Монтаж ограждения ДЭС п. Хорей-Вер</v>
      </c>
      <c r="C46" s="597" t="str">
        <f>'Пр 1 (произв)'!C171</f>
        <v>М_ЗР.30</v>
      </c>
      <c r="D46" s="351">
        <f>Мероприятия!H18</f>
        <v>9.2839308000000003</v>
      </c>
      <c r="E46" s="38" t="s">
        <v>1264</v>
      </c>
      <c r="F46" s="351"/>
      <c r="G46" s="304"/>
      <c r="H46" s="304"/>
      <c r="I46" s="352"/>
      <c r="J46" s="352"/>
      <c r="K46" s="349"/>
      <c r="L46" s="526"/>
      <c r="M46" s="351"/>
      <c r="N46" s="50" t="s">
        <v>1534</v>
      </c>
      <c r="O46" s="304"/>
      <c r="P46" s="304"/>
      <c r="Q46" s="304"/>
      <c r="R46" s="304"/>
      <c r="S46" s="304"/>
    </row>
    <row r="47" spans="1:19" ht="30" customHeight="1" x14ac:dyDescent="0.25">
      <c r="A47" s="353" t="str">
        <f>'Пр 1 (произв)'!A172</f>
        <v>1.7.14</v>
      </c>
      <c r="B47" s="597" t="str">
        <f>'Пр 1 (произв)'!B172</f>
        <v>Монтаж ограждения ДЭС с. Ома</v>
      </c>
      <c r="C47" s="597" t="str">
        <f>'Пр 1 (произв)'!C172</f>
        <v>М_ЗР.31</v>
      </c>
      <c r="D47" s="351">
        <f>Мероприятия!H19</f>
        <v>10.271864000000001</v>
      </c>
      <c r="E47" s="38" t="s">
        <v>1264</v>
      </c>
      <c r="F47" s="351"/>
      <c r="G47" s="304"/>
      <c r="H47" s="304"/>
      <c r="I47" s="352"/>
      <c r="J47" s="352"/>
      <c r="K47" s="349"/>
      <c r="L47" s="526"/>
      <c r="M47" s="351"/>
      <c r="N47" s="50" t="s">
        <v>1534</v>
      </c>
      <c r="O47" s="304"/>
      <c r="P47" s="304"/>
      <c r="Q47" s="304"/>
      <c r="R47" s="304"/>
      <c r="S47" s="304"/>
    </row>
    <row r="48" spans="1:19" ht="30" customHeight="1" x14ac:dyDescent="0.25">
      <c r="A48" s="353" t="str">
        <f>'Пр 1 (произв)'!A173</f>
        <v>1.7.15</v>
      </c>
      <c r="B48" s="597" t="str">
        <f>'Пр 1 (произв)'!B173</f>
        <v>Монтаж ограждения ДЭС д. Каратайка</v>
      </c>
      <c r="C48" s="597" t="str">
        <f>'Пр 1 (произв)'!C173</f>
        <v>М_ЗР.32</v>
      </c>
      <c r="D48" s="351">
        <f>Мероприятия!H20</f>
        <v>9.3869388000000011</v>
      </c>
      <c r="E48" s="38" t="s">
        <v>1264</v>
      </c>
      <c r="F48" s="351"/>
      <c r="G48" s="304"/>
      <c r="H48" s="304"/>
      <c r="I48" s="352"/>
      <c r="J48" s="352"/>
      <c r="K48" s="349"/>
      <c r="L48" s="526"/>
      <c r="M48" s="351"/>
      <c r="N48" s="50" t="s">
        <v>1534</v>
      </c>
      <c r="O48" s="304"/>
      <c r="P48" s="304"/>
      <c r="Q48" s="304"/>
      <c r="R48" s="304"/>
      <c r="S48" s="304"/>
    </row>
    <row r="49" spans="1:19" ht="30" customHeight="1" x14ac:dyDescent="0.25">
      <c r="A49" s="353" t="str">
        <f>'Пр 1 (произв)'!A174</f>
        <v>1.7.16</v>
      </c>
      <c r="B49" s="597" t="str">
        <f>'Пр 1 (произв)'!B174</f>
        <v>Монтаж ограждения ДЭС с. Несь</v>
      </c>
      <c r="C49" s="597" t="str">
        <f>'Пр 1 (произв)'!C174</f>
        <v>М_ЗР.33</v>
      </c>
      <c r="D49" s="351">
        <f>Мероприятия!H21</f>
        <v>9.8823215999999992</v>
      </c>
      <c r="E49" s="38" t="s">
        <v>1264</v>
      </c>
      <c r="F49" s="351"/>
      <c r="G49" s="304"/>
      <c r="H49" s="304"/>
      <c r="I49" s="352"/>
      <c r="J49" s="352"/>
      <c r="K49" s="349"/>
      <c r="L49" s="526"/>
      <c r="M49" s="351"/>
      <c r="N49" s="50" t="s">
        <v>1534</v>
      </c>
      <c r="O49" s="304"/>
      <c r="P49" s="304"/>
      <c r="Q49" s="304"/>
      <c r="R49" s="304"/>
      <c r="S49" s="304"/>
    </row>
    <row r="50" spans="1:19" x14ac:dyDescent="0.25">
      <c r="A50" s="304"/>
      <c r="B50" s="369" t="s">
        <v>1266</v>
      </c>
      <c r="C50" s="304"/>
      <c r="D50" s="342">
        <f>SUM(D17:D49)</f>
        <v>205.13480436000006</v>
      </c>
      <c r="E50" s="304"/>
      <c r="F50" s="480"/>
      <c r="G50" s="304"/>
      <c r="H50" s="304"/>
      <c r="I50" s="480"/>
      <c r="J50" s="480"/>
      <c r="K50" s="480"/>
      <c r="L50" s="480"/>
      <c r="M50" s="480"/>
      <c r="N50" s="480"/>
      <c r="O50" s="480"/>
      <c r="P50" s="480"/>
      <c r="Q50" s="480"/>
      <c r="R50" s="480"/>
      <c r="S50" s="480"/>
    </row>
  </sheetData>
  <mergeCells count="16">
    <mergeCell ref="O13:O15"/>
    <mergeCell ref="P13:S13"/>
    <mergeCell ref="P14:Q14"/>
    <mergeCell ref="R14:S14"/>
    <mergeCell ref="Q1:S1"/>
    <mergeCell ref="A3:R3"/>
    <mergeCell ref="I6:K6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</mergeCells>
  <pageMargins left="0.78740157480314965" right="0.59055118110236227" top="0.78740157480314965" bottom="0.39370078740157483" header="0.19685039370078741" footer="0.19685039370078741"/>
  <pageSetup paperSize="9" scale="68" fitToHeight="5" pageOrder="overThenDown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6"/>
  <sheetViews>
    <sheetView view="pageBreakPreview" zoomScale="130" zoomScaleNormal="100" zoomScaleSheetLayoutView="130" workbookViewId="0">
      <selection activeCell="K13" sqref="K13"/>
    </sheetView>
  </sheetViews>
  <sheetFormatPr defaultRowHeight="15" x14ac:dyDescent="0.25"/>
  <cols>
    <col min="1" max="1" width="5.85546875" style="12" customWidth="1"/>
    <col min="2" max="2" width="22.5703125" style="12" customWidth="1"/>
    <col min="3" max="3" width="6.140625" style="12" customWidth="1"/>
    <col min="4" max="4" width="7.85546875" style="12" customWidth="1"/>
    <col min="5" max="5" width="6" style="12" customWidth="1"/>
    <col min="6" max="6" width="5" style="12" customWidth="1"/>
    <col min="7" max="7" width="5.7109375" style="537" hidden="1" customWidth="1"/>
    <col min="8" max="12" width="5.7109375" style="12" customWidth="1"/>
    <col min="13" max="256" width="9.140625" style="12"/>
    <col min="257" max="257" width="5.85546875" style="12" customWidth="1"/>
    <col min="258" max="258" width="22.5703125" style="12" customWidth="1"/>
    <col min="259" max="259" width="6.140625" style="12" customWidth="1"/>
    <col min="260" max="260" width="7.85546875" style="12" customWidth="1"/>
    <col min="261" max="261" width="6" style="12" customWidth="1"/>
    <col min="262" max="262" width="5" style="12" customWidth="1"/>
    <col min="263" max="268" width="5.7109375" style="12" customWidth="1"/>
    <col min="269" max="512" width="9.140625" style="12"/>
    <col min="513" max="513" width="5.85546875" style="12" customWidth="1"/>
    <col min="514" max="514" width="22.5703125" style="12" customWidth="1"/>
    <col min="515" max="515" width="6.140625" style="12" customWidth="1"/>
    <col min="516" max="516" width="7.85546875" style="12" customWidth="1"/>
    <col min="517" max="517" width="6" style="12" customWidth="1"/>
    <col min="518" max="518" width="5" style="12" customWidth="1"/>
    <col min="519" max="524" width="5.7109375" style="12" customWidth="1"/>
    <col min="525" max="768" width="9.140625" style="12"/>
    <col min="769" max="769" width="5.85546875" style="12" customWidth="1"/>
    <col min="770" max="770" width="22.5703125" style="12" customWidth="1"/>
    <col min="771" max="771" width="6.140625" style="12" customWidth="1"/>
    <col min="772" max="772" width="7.85546875" style="12" customWidth="1"/>
    <col min="773" max="773" width="6" style="12" customWidth="1"/>
    <col min="774" max="774" width="5" style="12" customWidth="1"/>
    <col min="775" max="780" width="5.7109375" style="12" customWidth="1"/>
    <col min="781" max="1024" width="9.140625" style="12"/>
    <col min="1025" max="1025" width="5.85546875" style="12" customWidth="1"/>
    <col min="1026" max="1026" width="22.5703125" style="12" customWidth="1"/>
    <col min="1027" max="1027" width="6.140625" style="12" customWidth="1"/>
    <col min="1028" max="1028" width="7.85546875" style="12" customWidth="1"/>
    <col min="1029" max="1029" width="6" style="12" customWidth="1"/>
    <col min="1030" max="1030" width="5" style="12" customWidth="1"/>
    <col min="1031" max="1036" width="5.7109375" style="12" customWidth="1"/>
    <col min="1037" max="1280" width="9.140625" style="12"/>
    <col min="1281" max="1281" width="5.85546875" style="12" customWidth="1"/>
    <col min="1282" max="1282" width="22.5703125" style="12" customWidth="1"/>
    <col min="1283" max="1283" width="6.140625" style="12" customWidth="1"/>
    <col min="1284" max="1284" width="7.85546875" style="12" customWidth="1"/>
    <col min="1285" max="1285" width="6" style="12" customWidth="1"/>
    <col min="1286" max="1286" width="5" style="12" customWidth="1"/>
    <col min="1287" max="1292" width="5.7109375" style="12" customWidth="1"/>
    <col min="1293" max="1536" width="9.140625" style="12"/>
    <col min="1537" max="1537" width="5.85546875" style="12" customWidth="1"/>
    <col min="1538" max="1538" width="22.5703125" style="12" customWidth="1"/>
    <col min="1539" max="1539" width="6.140625" style="12" customWidth="1"/>
    <col min="1540" max="1540" width="7.85546875" style="12" customWidth="1"/>
    <col min="1541" max="1541" width="6" style="12" customWidth="1"/>
    <col min="1542" max="1542" width="5" style="12" customWidth="1"/>
    <col min="1543" max="1548" width="5.7109375" style="12" customWidth="1"/>
    <col min="1549" max="1792" width="9.140625" style="12"/>
    <col min="1793" max="1793" width="5.85546875" style="12" customWidth="1"/>
    <col min="1794" max="1794" width="22.5703125" style="12" customWidth="1"/>
    <col min="1795" max="1795" width="6.140625" style="12" customWidth="1"/>
    <col min="1796" max="1796" width="7.85546875" style="12" customWidth="1"/>
    <col min="1797" max="1797" width="6" style="12" customWidth="1"/>
    <col min="1798" max="1798" width="5" style="12" customWidth="1"/>
    <col min="1799" max="1804" width="5.7109375" style="12" customWidth="1"/>
    <col min="1805" max="2048" width="9.140625" style="12"/>
    <col min="2049" max="2049" width="5.85546875" style="12" customWidth="1"/>
    <col min="2050" max="2050" width="22.5703125" style="12" customWidth="1"/>
    <col min="2051" max="2051" width="6.140625" style="12" customWidth="1"/>
    <col min="2052" max="2052" width="7.85546875" style="12" customWidth="1"/>
    <col min="2053" max="2053" width="6" style="12" customWidth="1"/>
    <col min="2054" max="2054" width="5" style="12" customWidth="1"/>
    <col min="2055" max="2060" width="5.7109375" style="12" customWidth="1"/>
    <col min="2061" max="2304" width="9.140625" style="12"/>
    <col min="2305" max="2305" width="5.85546875" style="12" customWidth="1"/>
    <col min="2306" max="2306" width="22.5703125" style="12" customWidth="1"/>
    <col min="2307" max="2307" width="6.140625" style="12" customWidth="1"/>
    <col min="2308" max="2308" width="7.85546875" style="12" customWidth="1"/>
    <col min="2309" max="2309" width="6" style="12" customWidth="1"/>
    <col min="2310" max="2310" width="5" style="12" customWidth="1"/>
    <col min="2311" max="2316" width="5.7109375" style="12" customWidth="1"/>
    <col min="2317" max="2560" width="9.140625" style="12"/>
    <col min="2561" max="2561" width="5.85546875" style="12" customWidth="1"/>
    <col min="2562" max="2562" width="22.5703125" style="12" customWidth="1"/>
    <col min="2563" max="2563" width="6.140625" style="12" customWidth="1"/>
    <col min="2564" max="2564" width="7.85546875" style="12" customWidth="1"/>
    <col min="2565" max="2565" width="6" style="12" customWidth="1"/>
    <col min="2566" max="2566" width="5" style="12" customWidth="1"/>
    <col min="2567" max="2572" width="5.7109375" style="12" customWidth="1"/>
    <col min="2573" max="2816" width="9.140625" style="12"/>
    <col min="2817" max="2817" width="5.85546875" style="12" customWidth="1"/>
    <col min="2818" max="2818" width="22.5703125" style="12" customWidth="1"/>
    <col min="2819" max="2819" width="6.140625" style="12" customWidth="1"/>
    <col min="2820" max="2820" width="7.85546875" style="12" customWidth="1"/>
    <col min="2821" max="2821" width="6" style="12" customWidth="1"/>
    <col min="2822" max="2822" width="5" style="12" customWidth="1"/>
    <col min="2823" max="2828" width="5.7109375" style="12" customWidth="1"/>
    <col min="2829" max="3072" width="9.140625" style="12"/>
    <col min="3073" max="3073" width="5.85546875" style="12" customWidth="1"/>
    <col min="3074" max="3074" width="22.5703125" style="12" customWidth="1"/>
    <col min="3075" max="3075" width="6.140625" style="12" customWidth="1"/>
    <col min="3076" max="3076" width="7.85546875" style="12" customWidth="1"/>
    <col min="3077" max="3077" width="6" style="12" customWidth="1"/>
    <col min="3078" max="3078" width="5" style="12" customWidth="1"/>
    <col min="3079" max="3084" width="5.7109375" style="12" customWidth="1"/>
    <col min="3085" max="3328" width="9.140625" style="12"/>
    <col min="3329" max="3329" width="5.85546875" style="12" customWidth="1"/>
    <col min="3330" max="3330" width="22.5703125" style="12" customWidth="1"/>
    <col min="3331" max="3331" width="6.140625" style="12" customWidth="1"/>
    <col min="3332" max="3332" width="7.85546875" style="12" customWidth="1"/>
    <col min="3333" max="3333" width="6" style="12" customWidth="1"/>
    <col min="3334" max="3334" width="5" style="12" customWidth="1"/>
    <col min="3335" max="3340" width="5.7109375" style="12" customWidth="1"/>
    <col min="3341" max="3584" width="9.140625" style="12"/>
    <col min="3585" max="3585" width="5.85546875" style="12" customWidth="1"/>
    <col min="3586" max="3586" width="22.5703125" style="12" customWidth="1"/>
    <col min="3587" max="3587" width="6.140625" style="12" customWidth="1"/>
    <col min="3588" max="3588" width="7.85546875" style="12" customWidth="1"/>
    <col min="3589" max="3589" width="6" style="12" customWidth="1"/>
    <col min="3590" max="3590" width="5" style="12" customWidth="1"/>
    <col min="3591" max="3596" width="5.7109375" style="12" customWidth="1"/>
    <col min="3597" max="3840" width="9.140625" style="12"/>
    <col min="3841" max="3841" width="5.85546875" style="12" customWidth="1"/>
    <col min="3842" max="3842" width="22.5703125" style="12" customWidth="1"/>
    <col min="3843" max="3843" width="6.140625" style="12" customWidth="1"/>
    <col min="3844" max="3844" width="7.85546875" style="12" customWidth="1"/>
    <col min="3845" max="3845" width="6" style="12" customWidth="1"/>
    <col min="3846" max="3846" width="5" style="12" customWidth="1"/>
    <col min="3847" max="3852" width="5.7109375" style="12" customWidth="1"/>
    <col min="3853" max="4096" width="9.140625" style="12"/>
    <col min="4097" max="4097" width="5.85546875" style="12" customWidth="1"/>
    <col min="4098" max="4098" width="22.5703125" style="12" customWidth="1"/>
    <col min="4099" max="4099" width="6.140625" style="12" customWidth="1"/>
    <col min="4100" max="4100" width="7.85546875" style="12" customWidth="1"/>
    <col min="4101" max="4101" width="6" style="12" customWidth="1"/>
    <col min="4102" max="4102" width="5" style="12" customWidth="1"/>
    <col min="4103" max="4108" width="5.7109375" style="12" customWidth="1"/>
    <col min="4109" max="4352" width="9.140625" style="12"/>
    <col min="4353" max="4353" width="5.85546875" style="12" customWidth="1"/>
    <col min="4354" max="4354" width="22.5703125" style="12" customWidth="1"/>
    <col min="4355" max="4355" width="6.140625" style="12" customWidth="1"/>
    <col min="4356" max="4356" width="7.85546875" style="12" customWidth="1"/>
    <col min="4357" max="4357" width="6" style="12" customWidth="1"/>
    <col min="4358" max="4358" width="5" style="12" customWidth="1"/>
    <col min="4359" max="4364" width="5.7109375" style="12" customWidth="1"/>
    <col min="4365" max="4608" width="9.140625" style="12"/>
    <col min="4609" max="4609" width="5.85546875" style="12" customWidth="1"/>
    <col min="4610" max="4610" width="22.5703125" style="12" customWidth="1"/>
    <col min="4611" max="4611" width="6.140625" style="12" customWidth="1"/>
    <col min="4612" max="4612" width="7.85546875" style="12" customWidth="1"/>
    <col min="4613" max="4613" width="6" style="12" customWidth="1"/>
    <col min="4614" max="4614" width="5" style="12" customWidth="1"/>
    <col min="4615" max="4620" width="5.7109375" style="12" customWidth="1"/>
    <col min="4621" max="4864" width="9.140625" style="12"/>
    <col min="4865" max="4865" width="5.85546875" style="12" customWidth="1"/>
    <col min="4866" max="4866" width="22.5703125" style="12" customWidth="1"/>
    <col min="4867" max="4867" width="6.140625" style="12" customWidth="1"/>
    <col min="4868" max="4868" width="7.85546875" style="12" customWidth="1"/>
    <col min="4869" max="4869" width="6" style="12" customWidth="1"/>
    <col min="4870" max="4870" width="5" style="12" customWidth="1"/>
    <col min="4871" max="4876" width="5.7109375" style="12" customWidth="1"/>
    <col min="4877" max="5120" width="9.140625" style="12"/>
    <col min="5121" max="5121" width="5.85546875" style="12" customWidth="1"/>
    <col min="5122" max="5122" width="22.5703125" style="12" customWidth="1"/>
    <col min="5123" max="5123" width="6.140625" style="12" customWidth="1"/>
    <col min="5124" max="5124" width="7.85546875" style="12" customWidth="1"/>
    <col min="5125" max="5125" width="6" style="12" customWidth="1"/>
    <col min="5126" max="5126" width="5" style="12" customWidth="1"/>
    <col min="5127" max="5132" width="5.7109375" style="12" customWidth="1"/>
    <col min="5133" max="5376" width="9.140625" style="12"/>
    <col min="5377" max="5377" width="5.85546875" style="12" customWidth="1"/>
    <col min="5378" max="5378" width="22.5703125" style="12" customWidth="1"/>
    <col min="5379" max="5379" width="6.140625" style="12" customWidth="1"/>
    <col min="5380" max="5380" width="7.85546875" style="12" customWidth="1"/>
    <col min="5381" max="5381" width="6" style="12" customWidth="1"/>
    <col min="5382" max="5382" width="5" style="12" customWidth="1"/>
    <col min="5383" max="5388" width="5.7109375" style="12" customWidth="1"/>
    <col min="5389" max="5632" width="9.140625" style="12"/>
    <col min="5633" max="5633" width="5.85546875" style="12" customWidth="1"/>
    <col min="5634" max="5634" width="22.5703125" style="12" customWidth="1"/>
    <col min="5635" max="5635" width="6.140625" style="12" customWidth="1"/>
    <col min="5636" max="5636" width="7.85546875" style="12" customWidth="1"/>
    <col min="5637" max="5637" width="6" style="12" customWidth="1"/>
    <col min="5638" max="5638" width="5" style="12" customWidth="1"/>
    <col min="5639" max="5644" width="5.7109375" style="12" customWidth="1"/>
    <col min="5645" max="5888" width="9.140625" style="12"/>
    <col min="5889" max="5889" width="5.85546875" style="12" customWidth="1"/>
    <col min="5890" max="5890" width="22.5703125" style="12" customWidth="1"/>
    <col min="5891" max="5891" width="6.140625" style="12" customWidth="1"/>
    <col min="5892" max="5892" width="7.85546875" style="12" customWidth="1"/>
    <col min="5893" max="5893" width="6" style="12" customWidth="1"/>
    <col min="5894" max="5894" width="5" style="12" customWidth="1"/>
    <col min="5895" max="5900" width="5.7109375" style="12" customWidth="1"/>
    <col min="5901" max="6144" width="9.140625" style="12"/>
    <col min="6145" max="6145" width="5.85546875" style="12" customWidth="1"/>
    <col min="6146" max="6146" width="22.5703125" style="12" customWidth="1"/>
    <col min="6147" max="6147" width="6.140625" style="12" customWidth="1"/>
    <col min="6148" max="6148" width="7.85546875" style="12" customWidth="1"/>
    <col min="6149" max="6149" width="6" style="12" customWidth="1"/>
    <col min="6150" max="6150" width="5" style="12" customWidth="1"/>
    <col min="6151" max="6156" width="5.7109375" style="12" customWidth="1"/>
    <col min="6157" max="6400" width="9.140625" style="12"/>
    <col min="6401" max="6401" width="5.85546875" style="12" customWidth="1"/>
    <col min="6402" max="6402" width="22.5703125" style="12" customWidth="1"/>
    <col min="6403" max="6403" width="6.140625" style="12" customWidth="1"/>
    <col min="6404" max="6404" width="7.85546875" style="12" customWidth="1"/>
    <col min="6405" max="6405" width="6" style="12" customWidth="1"/>
    <col min="6406" max="6406" width="5" style="12" customWidth="1"/>
    <col min="6407" max="6412" width="5.7109375" style="12" customWidth="1"/>
    <col min="6413" max="6656" width="9.140625" style="12"/>
    <col min="6657" max="6657" width="5.85546875" style="12" customWidth="1"/>
    <col min="6658" max="6658" width="22.5703125" style="12" customWidth="1"/>
    <col min="6659" max="6659" width="6.140625" style="12" customWidth="1"/>
    <col min="6660" max="6660" width="7.85546875" style="12" customWidth="1"/>
    <col min="6661" max="6661" width="6" style="12" customWidth="1"/>
    <col min="6662" max="6662" width="5" style="12" customWidth="1"/>
    <col min="6663" max="6668" width="5.7109375" style="12" customWidth="1"/>
    <col min="6669" max="6912" width="9.140625" style="12"/>
    <col min="6913" max="6913" width="5.85546875" style="12" customWidth="1"/>
    <col min="6914" max="6914" width="22.5703125" style="12" customWidth="1"/>
    <col min="6915" max="6915" width="6.140625" style="12" customWidth="1"/>
    <col min="6916" max="6916" width="7.85546875" style="12" customWidth="1"/>
    <col min="6917" max="6917" width="6" style="12" customWidth="1"/>
    <col min="6918" max="6918" width="5" style="12" customWidth="1"/>
    <col min="6919" max="6924" width="5.7109375" style="12" customWidth="1"/>
    <col min="6925" max="7168" width="9.140625" style="12"/>
    <col min="7169" max="7169" width="5.85546875" style="12" customWidth="1"/>
    <col min="7170" max="7170" width="22.5703125" style="12" customWidth="1"/>
    <col min="7171" max="7171" width="6.140625" style="12" customWidth="1"/>
    <col min="7172" max="7172" width="7.85546875" style="12" customWidth="1"/>
    <col min="7173" max="7173" width="6" style="12" customWidth="1"/>
    <col min="7174" max="7174" width="5" style="12" customWidth="1"/>
    <col min="7175" max="7180" width="5.7109375" style="12" customWidth="1"/>
    <col min="7181" max="7424" width="9.140625" style="12"/>
    <col min="7425" max="7425" width="5.85546875" style="12" customWidth="1"/>
    <col min="7426" max="7426" width="22.5703125" style="12" customWidth="1"/>
    <col min="7427" max="7427" width="6.140625" style="12" customWidth="1"/>
    <col min="7428" max="7428" width="7.85546875" style="12" customWidth="1"/>
    <col min="7429" max="7429" width="6" style="12" customWidth="1"/>
    <col min="7430" max="7430" width="5" style="12" customWidth="1"/>
    <col min="7431" max="7436" width="5.7109375" style="12" customWidth="1"/>
    <col min="7437" max="7680" width="9.140625" style="12"/>
    <col min="7681" max="7681" width="5.85546875" style="12" customWidth="1"/>
    <col min="7682" max="7682" width="22.5703125" style="12" customWidth="1"/>
    <col min="7683" max="7683" width="6.140625" style="12" customWidth="1"/>
    <col min="7684" max="7684" width="7.85546875" style="12" customWidth="1"/>
    <col min="7685" max="7685" width="6" style="12" customWidth="1"/>
    <col min="7686" max="7686" width="5" style="12" customWidth="1"/>
    <col min="7687" max="7692" width="5.7109375" style="12" customWidth="1"/>
    <col min="7693" max="7936" width="9.140625" style="12"/>
    <col min="7937" max="7937" width="5.85546875" style="12" customWidth="1"/>
    <col min="7938" max="7938" width="22.5703125" style="12" customWidth="1"/>
    <col min="7939" max="7939" width="6.140625" style="12" customWidth="1"/>
    <col min="7940" max="7940" width="7.85546875" style="12" customWidth="1"/>
    <col min="7941" max="7941" width="6" style="12" customWidth="1"/>
    <col min="7942" max="7942" width="5" style="12" customWidth="1"/>
    <col min="7943" max="7948" width="5.7109375" style="12" customWidth="1"/>
    <col min="7949" max="8192" width="9.140625" style="12"/>
    <col min="8193" max="8193" width="5.85546875" style="12" customWidth="1"/>
    <col min="8194" max="8194" width="22.5703125" style="12" customWidth="1"/>
    <col min="8195" max="8195" width="6.140625" style="12" customWidth="1"/>
    <col min="8196" max="8196" width="7.85546875" style="12" customWidth="1"/>
    <col min="8197" max="8197" width="6" style="12" customWidth="1"/>
    <col min="8198" max="8198" width="5" style="12" customWidth="1"/>
    <col min="8199" max="8204" width="5.7109375" style="12" customWidth="1"/>
    <col min="8205" max="8448" width="9.140625" style="12"/>
    <col min="8449" max="8449" width="5.85546875" style="12" customWidth="1"/>
    <col min="8450" max="8450" width="22.5703125" style="12" customWidth="1"/>
    <col min="8451" max="8451" width="6.140625" style="12" customWidth="1"/>
    <col min="8452" max="8452" width="7.85546875" style="12" customWidth="1"/>
    <col min="8453" max="8453" width="6" style="12" customWidth="1"/>
    <col min="8454" max="8454" width="5" style="12" customWidth="1"/>
    <col min="8455" max="8460" width="5.7109375" style="12" customWidth="1"/>
    <col min="8461" max="8704" width="9.140625" style="12"/>
    <col min="8705" max="8705" width="5.85546875" style="12" customWidth="1"/>
    <col min="8706" max="8706" width="22.5703125" style="12" customWidth="1"/>
    <col min="8707" max="8707" width="6.140625" style="12" customWidth="1"/>
    <col min="8708" max="8708" width="7.85546875" style="12" customWidth="1"/>
    <col min="8709" max="8709" width="6" style="12" customWidth="1"/>
    <col min="8710" max="8710" width="5" style="12" customWidth="1"/>
    <col min="8711" max="8716" width="5.7109375" style="12" customWidth="1"/>
    <col min="8717" max="8960" width="9.140625" style="12"/>
    <col min="8961" max="8961" width="5.85546875" style="12" customWidth="1"/>
    <col min="8962" max="8962" width="22.5703125" style="12" customWidth="1"/>
    <col min="8963" max="8963" width="6.140625" style="12" customWidth="1"/>
    <col min="8964" max="8964" width="7.85546875" style="12" customWidth="1"/>
    <col min="8965" max="8965" width="6" style="12" customWidth="1"/>
    <col min="8966" max="8966" width="5" style="12" customWidth="1"/>
    <col min="8967" max="8972" width="5.7109375" style="12" customWidth="1"/>
    <col min="8973" max="9216" width="9.140625" style="12"/>
    <col min="9217" max="9217" width="5.85546875" style="12" customWidth="1"/>
    <col min="9218" max="9218" width="22.5703125" style="12" customWidth="1"/>
    <col min="9219" max="9219" width="6.140625" style="12" customWidth="1"/>
    <col min="9220" max="9220" width="7.85546875" style="12" customWidth="1"/>
    <col min="9221" max="9221" width="6" style="12" customWidth="1"/>
    <col min="9222" max="9222" width="5" style="12" customWidth="1"/>
    <col min="9223" max="9228" width="5.7109375" style="12" customWidth="1"/>
    <col min="9229" max="9472" width="9.140625" style="12"/>
    <col min="9473" max="9473" width="5.85546875" style="12" customWidth="1"/>
    <col min="9474" max="9474" width="22.5703125" style="12" customWidth="1"/>
    <col min="9475" max="9475" width="6.140625" style="12" customWidth="1"/>
    <col min="9476" max="9476" width="7.85546875" style="12" customWidth="1"/>
    <col min="9477" max="9477" width="6" style="12" customWidth="1"/>
    <col min="9478" max="9478" width="5" style="12" customWidth="1"/>
    <col min="9479" max="9484" width="5.7109375" style="12" customWidth="1"/>
    <col min="9485" max="9728" width="9.140625" style="12"/>
    <col min="9729" max="9729" width="5.85546875" style="12" customWidth="1"/>
    <col min="9730" max="9730" width="22.5703125" style="12" customWidth="1"/>
    <col min="9731" max="9731" width="6.140625" style="12" customWidth="1"/>
    <col min="9732" max="9732" width="7.85546875" style="12" customWidth="1"/>
    <col min="9733" max="9733" width="6" style="12" customWidth="1"/>
    <col min="9734" max="9734" width="5" style="12" customWidth="1"/>
    <col min="9735" max="9740" width="5.7109375" style="12" customWidth="1"/>
    <col min="9741" max="9984" width="9.140625" style="12"/>
    <col min="9985" max="9985" width="5.85546875" style="12" customWidth="1"/>
    <col min="9986" max="9986" width="22.5703125" style="12" customWidth="1"/>
    <col min="9987" max="9987" width="6.140625" style="12" customWidth="1"/>
    <col min="9988" max="9988" width="7.85546875" style="12" customWidth="1"/>
    <col min="9989" max="9989" width="6" style="12" customWidth="1"/>
    <col min="9990" max="9990" width="5" style="12" customWidth="1"/>
    <col min="9991" max="9996" width="5.7109375" style="12" customWidth="1"/>
    <col min="9997" max="10240" width="9.140625" style="12"/>
    <col min="10241" max="10241" width="5.85546875" style="12" customWidth="1"/>
    <col min="10242" max="10242" width="22.5703125" style="12" customWidth="1"/>
    <col min="10243" max="10243" width="6.140625" style="12" customWidth="1"/>
    <col min="10244" max="10244" width="7.85546875" style="12" customWidth="1"/>
    <col min="10245" max="10245" width="6" style="12" customWidth="1"/>
    <col min="10246" max="10246" width="5" style="12" customWidth="1"/>
    <col min="10247" max="10252" width="5.7109375" style="12" customWidth="1"/>
    <col min="10253" max="10496" width="9.140625" style="12"/>
    <col min="10497" max="10497" width="5.85546875" style="12" customWidth="1"/>
    <col min="10498" max="10498" width="22.5703125" style="12" customWidth="1"/>
    <col min="10499" max="10499" width="6.140625" style="12" customWidth="1"/>
    <col min="10500" max="10500" width="7.85546875" style="12" customWidth="1"/>
    <col min="10501" max="10501" width="6" style="12" customWidth="1"/>
    <col min="10502" max="10502" width="5" style="12" customWidth="1"/>
    <col min="10503" max="10508" width="5.7109375" style="12" customWidth="1"/>
    <col min="10509" max="10752" width="9.140625" style="12"/>
    <col min="10753" max="10753" width="5.85546875" style="12" customWidth="1"/>
    <col min="10754" max="10754" width="22.5703125" style="12" customWidth="1"/>
    <col min="10755" max="10755" width="6.140625" style="12" customWidth="1"/>
    <col min="10756" max="10756" width="7.85546875" style="12" customWidth="1"/>
    <col min="10757" max="10757" width="6" style="12" customWidth="1"/>
    <col min="10758" max="10758" width="5" style="12" customWidth="1"/>
    <col min="10759" max="10764" width="5.7109375" style="12" customWidth="1"/>
    <col min="10765" max="11008" width="9.140625" style="12"/>
    <col min="11009" max="11009" width="5.85546875" style="12" customWidth="1"/>
    <col min="11010" max="11010" width="22.5703125" style="12" customWidth="1"/>
    <col min="11011" max="11011" width="6.140625" style="12" customWidth="1"/>
    <col min="11012" max="11012" width="7.85546875" style="12" customWidth="1"/>
    <col min="11013" max="11013" width="6" style="12" customWidth="1"/>
    <col min="11014" max="11014" width="5" style="12" customWidth="1"/>
    <col min="11015" max="11020" width="5.7109375" style="12" customWidth="1"/>
    <col min="11021" max="11264" width="9.140625" style="12"/>
    <col min="11265" max="11265" width="5.85546875" style="12" customWidth="1"/>
    <col min="11266" max="11266" width="22.5703125" style="12" customWidth="1"/>
    <col min="11267" max="11267" width="6.140625" style="12" customWidth="1"/>
    <col min="11268" max="11268" width="7.85546875" style="12" customWidth="1"/>
    <col min="11269" max="11269" width="6" style="12" customWidth="1"/>
    <col min="11270" max="11270" width="5" style="12" customWidth="1"/>
    <col min="11271" max="11276" width="5.7109375" style="12" customWidth="1"/>
    <col min="11277" max="11520" width="9.140625" style="12"/>
    <col min="11521" max="11521" width="5.85546875" style="12" customWidth="1"/>
    <col min="11522" max="11522" width="22.5703125" style="12" customWidth="1"/>
    <col min="11523" max="11523" width="6.140625" style="12" customWidth="1"/>
    <col min="11524" max="11524" width="7.85546875" style="12" customWidth="1"/>
    <col min="11525" max="11525" width="6" style="12" customWidth="1"/>
    <col min="11526" max="11526" width="5" style="12" customWidth="1"/>
    <col min="11527" max="11532" width="5.7109375" style="12" customWidth="1"/>
    <col min="11533" max="11776" width="9.140625" style="12"/>
    <col min="11777" max="11777" width="5.85546875" style="12" customWidth="1"/>
    <col min="11778" max="11778" width="22.5703125" style="12" customWidth="1"/>
    <col min="11779" max="11779" width="6.140625" style="12" customWidth="1"/>
    <col min="11780" max="11780" width="7.85546875" style="12" customWidth="1"/>
    <col min="11781" max="11781" width="6" style="12" customWidth="1"/>
    <col min="11782" max="11782" width="5" style="12" customWidth="1"/>
    <col min="11783" max="11788" width="5.7109375" style="12" customWidth="1"/>
    <col min="11789" max="12032" width="9.140625" style="12"/>
    <col min="12033" max="12033" width="5.85546875" style="12" customWidth="1"/>
    <col min="12034" max="12034" width="22.5703125" style="12" customWidth="1"/>
    <col min="12035" max="12035" width="6.140625" style="12" customWidth="1"/>
    <col min="12036" max="12036" width="7.85546875" style="12" customWidth="1"/>
    <col min="12037" max="12037" width="6" style="12" customWidth="1"/>
    <col min="12038" max="12038" width="5" style="12" customWidth="1"/>
    <col min="12039" max="12044" width="5.7109375" style="12" customWidth="1"/>
    <col min="12045" max="12288" width="9.140625" style="12"/>
    <col min="12289" max="12289" width="5.85546875" style="12" customWidth="1"/>
    <col min="12290" max="12290" width="22.5703125" style="12" customWidth="1"/>
    <col min="12291" max="12291" width="6.140625" style="12" customWidth="1"/>
    <col min="12292" max="12292" width="7.85546875" style="12" customWidth="1"/>
    <col min="12293" max="12293" width="6" style="12" customWidth="1"/>
    <col min="12294" max="12294" width="5" style="12" customWidth="1"/>
    <col min="12295" max="12300" width="5.7109375" style="12" customWidth="1"/>
    <col min="12301" max="12544" width="9.140625" style="12"/>
    <col min="12545" max="12545" width="5.85546875" style="12" customWidth="1"/>
    <col min="12546" max="12546" width="22.5703125" style="12" customWidth="1"/>
    <col min="12547" max="12547" width="6.140625" style="12" customWidth="1"/>
    <col min="12548" max="12548" width="7.85546875" style="12" customWidth="1"/>
    <col min="12549" max="12549" width="6" style="12" customWidth="1"/>
    <col min="12550" max="12550" width="5" style="12" customWidth="1"/>
    <col min="12551" max="12556" width="5.7109375" style="12" customWidth="1"/>
    <col min="12557" max="12800" width="9.140625" style="12"/>
    <col min="12801" max="12801" width="5.85546875" style="12" customWidth="1"/>
    <col min="12802" max="12802" width="22.5703125" style="12" customWidth="1"/>
    <col min="12803" max="12803" width="6.140625" style="12" customWidth="1"/>
    <col min="12804" max="12804" width="7.85546875" style="12" customWidth="1"/>
    <col min="12805" max="12805" width="6" style="12" customWidth="1"/>
    <col min="12806" max="12806" width="5" style="12" customWidth="1"/>
    <col min="12807" max="12812" width="5.7109375" style="12" customWidth="1"/>
    <col min="12813" max="13056" width="9.140625" style="12"/>
    <col min="13057" max="13057" width="5.85546875" style="12" customWidth="1"/>
    <col min="13058" max="13058" width="22.5703125" style="12" customWidth="1"/>
    <col min="13059" max="13059" width="6.140625" style="12" customWidth="1"/>
    <col min="13060" max="13060" width="7.85546875" style="12" customWidth="1"/>
    <col min="13061" max="13061" width="6" style="12" customWidth="1"/>
    <col min="13062" max="13062" width="5" style="12" customWidth="1"/>
    <col min="13063" max="13068" width="5.7109375" style="12" customWidth="1"/>
    <col min="13069" max="13312" width="9.140625" style="12"/>
    <col min="13313" max="13313" width="5.85546875" style="12" customWidth="1"/>
    <col min="13314" max="13314" width="22.5703125" style="12" customWidth="1"/>
    <col min="13315" max="13315" width="6.140625" style="12" customWidth="1"/>
    <col min="13316" max="13316" width="7.85546875" style="12" customWidth="1"/>
    <col min="13317" max="13317" width="6" style="12" customWidth="1"/>
    <col min="13318" max="13318" width="5" style="12" customWidth="1"/>
    <col min="13319" max="13324" width="5.7109375" style="12" customWidth="1"/>
    <col min="13325" max="13568" width="9.140625" style="12"/>
    <col min="13569" max="13569" width="5.85546875" style="12" customWidth="1"/>
    <col min="13570" max="13570" width="22.5703125" style="12" customWidth="1"/>
    <col min="13571" max="13571" width="6.140625" style="12" customWidth="1"/>
    <col min="13572" max="13572" width="7.85546875" style="12" customWidth="1"/>
    <col min="13573" max="13573" width="6" style="12" customWidth="1"/>
    <col min="13574" max="13574" width="5" style="12" customWidth="1"/>
    <col min="13575" max="13580" width="5.7109375" style="12" customWidth="1"/>
    <col min="13581" max="13824" width="9.140625" style="12"/>
    <col min="13825" max="13825" width="5.85546875" style="12" customWidth="1"/>
    <col min="13826" max="13826" width="22.5703125" style="12" customWidth="1"/>
    <col min="13827" max="13827" width="6.140625" style="12" customWidth="1"/>
    <col min="13828" max="13828" width="7.85546875" style="12" customWidth="1"/>
    <col min="13829" max="13829" width="6" style="12" customWidth="1"/>
    <col min="13830" max="13830" width="5" style="12" customWidth="1"/>
    <col min="13831" max="13836" width="5.7109375" style="12" customWidth="1"/>
    <col min="13837" max="14080" width="9.140625" style="12"/>
    <col min="14081" max="14081" width="5.85546875" style="12" customWidth="1"/>
    <col min="14082" max="14082" width="22.5703125" style="12" customWidth="1"/>
    <col min="14083" max="14083" width="6.140625" style="12" customWidth="1"/>
    <col min="14084" max="14084" width="7.85546875" style="12" customWidth="1"/>
    <col min="14085" max="14085" width="6" style="12" customWidth="1"/>
    <col min="14086" max="14086" width="5" style="12" customWidth="1"/>
    <col min="14087" max="14092" width="5.7109375" style="12" customWidth="1"/>
    <col min="14093" max="14336" width="9.140625" style="12"/>
    <col min="14337" max="14337" width="5.85546875" style="12" customWidth="1"/>
    <col min="14338" max="14338" width="22.5703125" style="12" customWidth="1"/>
    <col min="14339" max="14339" width="6.140625" style="12" customWidth="1"/>
    <col min="14340" max="14340" width="7.85546875" style="12" customWidth="1"/>
    <col min="14341" max="14341" width="6" style="12" customWidth="1"/>
    <col min="14342" max="14342" width="5" style="12" customWidth="1"/>
    <col min="14343" max="14348" width="5.7109375" style="12" customWidth="1"/>
    <col min="14349" max="14592" width="9.140625" style="12"/>
    <col min="14593" max="14593" width="5.85546875" style="12" customWidth="1"/>
    <col min="14594" max="14594" width="22.5703125" style="12" customWidth="1"/>
    <col min="14595" max="14595" width="6.140625" style="12" customWidth="1"/>
    <col min="14596" max="14596" width="7.85546875" style="12" customWidth="1"/>
    <col min="14597" max="14597" width="6" style="12" customWidth="1"/>
    <col min="14598" max="14598" width="5" style="12" customWidth="1"/>
    <col min="14599" max="14604" width="5.7109375" style="12" customWidth="1"/>
    <col min="14605" max="14848" width="9.140625" style="12"/>
    <col min="14849" max="14849" width="5.85546875" style="12" customWidth="1"/>
    <col min="14850" max="14850" width="22.5703125" style="12" customWidth="1"/>
    <col min="14851" max="14851" width="6.140625" style="12" customWidth="1"/>
    <col min="14852" max="14852" width="7.85546875" style="12" customWidth="1"/>
    <col min="14853" max="14853" width="6" style="12" customWidth="1"/>
    <col min="14854" max="14854" width="5" style="12" customWidth="1"/>
    <col min="14855" max="14860" width="5.7109375" style="12" customWidth="1"/>
    <col min="14861" max="15104" width="9.140625" style="12"/>
    <col min="15105" max="15105" width="5.85546875" style="12" customWidth="1"/>
    <col min="15106" max="15106" width="22.5703125" style="12" customWidth="1"/>
    <col min="15107" max="15107" width="6.140625" style="12" customWidth="1"/>
    <col min="15108" max="15108" width="7.85546875" style="12" customWidth="1"/>
    <col min="15109" max="15109" width="6" style="12" customWidth="1"/>
    <col min="15110" max="15110" width="5" style="12" customWidth="1"/>
    <col min="15111" max="15116" width="5.7109375" style="12" customWidth="1"/>
    <col min="15117" max="15360" width="9.140625" style="12"/>
    <col min="15361" max="15361" width="5.85546875" style="12" customWidth="1"/>
    <col min="15362" max="15362" width="22.5703125" style="12" customWidth="1"/>
    <col min="15363" max="15363" width="6.140625" style="12" customWidth="1"/>
    <col min="15364" max="15364" width="7.85546875" style="12" customWidth="1"/>
    <col min="15365" max="15365" width="6" style="12" customWidth="1"/>
    <col min="15366" max="15366" width="5" style="12" customWidth="1"/>
    <col min="15367" max="15372" width="5.7109375" style="12" customWidth="1"/>
    <col min="15373" max="15616" width="9.140625" style="12"/>
    <col min="15617" max="15617" width="5.85546875" style="12" customWidth="1"/>
    <col min="15618" max="15618" width="22.5703125" style="12" customWidth="1"/>
    <col min="15619" max="15619" width="6.140625" style="12" customWidth="1"/>
    <col min="15620" max="15620" width="7.85546875" style="12" customWidth="1"/>
    <col min="15621" max="15621" width="6" style="12" customWidth="1"/>
    <col min="15622" max="15622" width="5" style="12" customWidth="1"/>
    <col min="15623" max="15628" width="5.7109375" style="12" customWidth="1"/>
    <col min="15629" max="15872" width="9.140625" style="12"/>
    <col min="15873" max="15873" width="5.85546875" style="12" customWidth="1"/>
    <col min="15874" max="15874" width="22.5703125" style="12" customWidth="1"/>
    <col min="15875" max="15875" width="6.140625" style="12" customWidth="1"/>
    <col min="15876" max="15876" width="7.85546875" style="12" customWidth="1"/>
    <col min="15877" max="15877" width="6" style="12" customWidth="1"/>
    <col min="15878" max="15878" width="5" style="12" customWidth="1"/>
    <col min="15879" max="15884" width="5.7109375" style="12" customWidth="1"/>
    <col min="15885" max="16128" width="9.140625" style="12"/>
    <col min="16129" max="16129" width="5.85546875" style="12" customWidth="1"/>
    <col min="16130" max="16130" width="22.5703125" style="12" customWidth="1"/>
    <col min="16131" max="16131" width="6.140625" style="12" customWidth="1"/>
    <col min="16132" max="16132" width="7.85546875" style="12" customWidth="1"/>
    <col min="16133" max="16133" width="6" style="12" customWidth="1"/>
    <col min="16134" max="16134" width="5" style="12" customWidth="1"/>
    <col min="16135" max="16140" width="5.7109375" style="12" customWidth="1"/>
    <col min="16141" max="16384" width="9.140625" style="12"/>
  </cols>
  <sheetData>
    <row r="1" spans="1:12" s="1" customFormat="1" ht="33.75" customHeight="1" x14ac:dyDescent="0.2">
      <c r="G1" s="538"/>
      <c r="I1" s="890" t="s">
        <v>453</v>
      </c>
      <c r="J1" s="890"/>
      <c r="K1" s="890"/>
      <c r="L1" s="890"/>
    </row>
    <row r="3" spans="1:12" s="97" customFormat="1" ht="20.25" customHeight="1" x14ac:dyDescent="0.15">
      <c r="A3" s="1028" t="s">
        <v>454</v>
      </c>
      <c r="B3" s="1028"/>
      <c r="C3" s="1028"/>
      <c r="D3" s="1028"/>
      <c r="E3" s="1028"/>
      <c r="F3" s="1028"/>
      <c r="G3" s="1028"/>
      <c r="H3" s="1028"/>
      <c r="I3" s="1028"/>
      <c r="J3" s="1028"/>
      <c r="K3" s="1028"/>
      <c r="L3" s="1028"/>
    </row>
    <row r="4" spans="1:12" s="1" customFormat="1" ht="10.5" x14ac:dyDescent="0.2">
      <c r="G4" s="538"/>
    </row>
    <row r="5" spans="1:12" s="1" customFormat="1" ht="10.5" x14ac:dyDescent="0.2">
      <c r="C5" s="5" t="s">
        <v>2</v>
      </c>
      <c r="D5" s="639" t="str">
        <f>'Пр 1 (произв)'!M5</f>
        <v>Муниципальное предприятие Заполярного района "Севержилкомсервис"</v>
      </c>
      <c r="E5" s="322"/>
      <c r="F5" s="322"/>
      <c r="G5" s="322"/>
      <c r="H5" s="322"/>
      <c r="I5" s="322"/>
      <c r="J5" s="98"/>
    </row>
    <row r="6" spans="1:12" s="1" customFormat="1" ht="10.5" x14ac:dyDescent="0.2">
      <c r="D6" s="834" t="s">
        <v>3</v>
      </c>
      <c r="E6" s="834"/>
      <c r="F6" s="834"/>
      <c r="G6" s="834"/>
      <c r="H6" s="834"/>
      <c r="I6" s="834"/>
    </row>
    <row r="7" spans="1:12" s="1" customFormat="1" ht="10.5" x14ac:dyDescent="0.2">
      <c r="D7" s="5"/>
      <c r="E7" s="5"/>
      <c r="G7" s="538"/>
    </row>
    <row r="8" spans="1:12" s="1" customFormat="1" ht="10.5" x14ac:dyDescent="0.2">
      <c r="E8" s="5" t="s">
        <v>4</v>
      </c>
      <c r="F8" s="99" t="s">
        <v>1256</v>
      </c>
      <c r="G8" s="538" t="s">
        <v>5</v>
      </c>
    </row>
    <row r="9" spans="1:12" s="1" customFormat="1" ht="10.5" x14ac:dyDescent="0.2">
      <c r="G9" s="538"/>
    </row>
    <row r="10" spans="1:12" s="100" customFormat="1" ht="17.25" customHeight="1" x14ac:dyDescent="0.15">
      <c r="A10" s="1029" t="s">
        <v>455</v>
      </c>
      <c r="B10" s="1029" t="s">
        <v>456</v>
      </c>
      <c r="C10" s="1031" t="s">
        <v>457</v>
      </c>
      <c r="D10" s="1032"/>
      <c r="E10" s="1031" t="s">
        <v>458</v>
      </c>
      <c r="F10" s="1032"/>
      <c r="G10" s="1035" t="s">
        <v>459</v>
      </c>
      <c r="H10" s="1036"/>
      <c r="I10" s="1036"/>
      <c r="J10" s="1036"/>
      <c r="K10" s="1036"/>
      <c r="L10" s="1037"/>
    </row>
    <row r="11" spans="1:12" s="100" customFormat="1" ht="17.25" customHeight="1" x14ac:dyDescent="0.15">
      <c r="A11" s="1030"/>
      <c r="B11" s="1030"/>
      <c r="C11" s="1033"/>
      <c r="D11" s="1034"/>
      <c r="E11" s="1033"/>
      <c r="F11" s="1034"/>
      <c r="G11" s="599">
        <v>2018</v>
      </c>
      <c r="H11" s="101">
        <v>2019</v>
      </c>
      <c r="I11" s="101">
        <v>2020</v>
      </c>
      <c r="J11" s="101">
        <v>2021</v>
      </c>
      <c r="K11" s="101">
        <v>2022</v>
      </c>
      <c r="L11" s="101">
        <v>2023</v>
      </c>
    </row>
    <row r="12" spans="1:12" s="103" customFormat="1" ht="8.25" x14ac:dyDescent="0.25">
      <c r="A12" s="102">
        <v>1</v>
      </c>
      <c r="B12" s="102">
        <v>2</v>
      </c>
      <c r="C12" s="1042">
        <v>3</v>
      </c>
      <c r="D12" s="1043"/>
      <c r="E12" s="1042">
        <v>4</v>
      </c>
      <c r="F12" s="1043"/>
      <c r="G12" s="600" t="s">
        <v>460</v>
      </c>
      <c r="H12" s="102" t="s">
        <v>461</v>
      </c>
      <c r="I12" s="102" t="s">
        <v>462</v>
      </c>
      <c r="J12" s="102" t="s">
        <v>463</v>
      </c>
      <c r="K12" s="102" t="s">
        <v>464</v>
      </c>
      <c r="L12" s="102" t="s">
        <v>300</v>
      </c>
    </row>
    <row r="13" spans="1:12" s="100" customFormat="1" ht="45" customHeight="1" x14ac:dyDescent="0.15">
      <c r="A13" s="104">
        <v>1</v>
      </c>
      <c r="B13" s="105" t="s">
        <v>465</v>
      </c>
      <c r="C13" s="1038" t="s">
        <v>1458</v>
      </c>
      <c r="D13" s="1039"/>
      <c r="E13" s="1040" t="s">
        <v>1459</v>
      </c>
      <c r="F13" s="1041"/>
      <c r="G13" s="601" t="s">
        <v>1250</v>
      </c>
      <c r="H13" s="603">
        <v>1.0449999999999999</v>
      </c>
      <c r="I13" s="603">
        <v>1.032</v>
      </c>
      <c r="J13" s="603">
        <v>1.036</v>
      </c>
      <c r="K13" s="603">
        <v>1.0389999999999999</v>
      </c>
      <c r="L13" s="603">
        <v>1.04</v>
      </c>
    </row>
    <row r="14" spans="1:12" s="100" customFormat="1" ht="38.25" customHeight="1" x14ac:dyDescent="0.15">
      <c r="A14" s="104">
        <v>2</v>
      </c>
      <c r="B14" s="105" t="s">
        <v>466</v>
      </c>
      <c r="C14" s="1038" t="s">
        <v>1248</v>
      </c>
      <c r="D14" s="1039"/>
      <c r="E14" s="1040" t="s">
        <v>1249</v>
      </c>
      <c r="F14" s="1041"/>
      <c r="G14" s="602" t="s">
        <v>1251</v>
      </c>
      <c r="H14" s="106" t="s">
        <v>1460</v>
      </c>
      <c r="I14" s="106" t="s">
        <v>1461</v>
      </c>
      <c r="J14" s="106" t="s">
        <v>1462</v>
      </c>
      <c r="K14" s="106" t="s">
        <v>1463</v>
      </c>
      <c r="L14" s="106" t="s">
        <v>1464</v>
      </c>
    </row>
    <row r="15" spans="1:12" s="100" customFormat="1" ht="38.25" hidden="1" customHeight="1" x14ac:dyDescent="0.15">
      <c r="A15" s="104">
        <v>3</v>
      </c>
      <c r="B15" s="105" t="s">
        <v>466</v>
      </c>
      <c r="C15" s="1038"/>
      <c r="D15" s="1039"/>
      <c r="E15" s="1040"/>
      <c r="F15" s="1041"/>
      <c r="G15" s="602"/>
      <c r="H15" s="106"/>
      <c r="I15" s="106"/>
      <c r="J15" s="106"/>
      <c r="K15" s="106"/>
      <c r="L15" s="106"/>
    </row>
    <row r="16" spans="1:12" s="100" customFormat="1" ht="8.25" x14ac:dyDescent="0.15">
      <c r="A16" s="104" t="s">
        <v>300</v>
      </c>
      <c r="B16" s="105" t="s">
        <v>300</v>
      </c>
      <c r="C16" s="1038"/>
      <c r="D16" s="1039"/>
      <c r="E16" s="1040"/>
      <c r="F16" s="1041"/>
      <c r="G16" s="602"/>
      <c r="H16" s="106"/>
      <c r="I16" s="106"/>
      <c r="J16" s="106"/>
      <c r="K16" s="106"/>
      <c r="L16" s="106"/>
    </row>
  </sheetData>
  <mergeCells count="18"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  <mergeCell ref="I1:L1"/>
    <mergeCell ref="A3:L3"/>
    <mergeCell ref="D6:I6"/>
    <mergeCell ref="A10:A11"/>
    <mergeCell ref="B10:B11"/>
    <mergeCell ref="C10:D11"/>
    <mergeCell ref="E10:F11"/>
    <mergeCell ref="G10:L10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"/>
  <sheetViews>
    <sheetView workbookViewId="0">
      <selection activeCell="AH28" sqref="AH28"/>
    </sheetView>
  </sheetViews>
  <sheetFormatPr defaultRowHeight="15" x14ac:dyDescent="0.25"/>
  <cols>
    <col min="1" max="26" width="5.5703125" customWidth="1"/>
  </cols>
  <sheetData>
    <row r="1" spans="1:26" x14ac:dyDescent="0.25">
      <c r="A1">
        <v>2010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>
        <v>2021</v>
      </c>
      <c r="M1">
        <v>2022</v>
      </c>
      <c r="N1">
        <v>2023</v>
      </c>
      <c r="O1">
        <v>2024</v>
      </c>
      <c r="P1">
        <v>2025</v>
      </c>
      <c r="Q1">
        <v>2026</v>
      </c>
      <c r="R1">
        <v>2027</v>
      </c>
      <c r="S1">
        <v>2028</v>
      </c>
      <c r="T1">
        <v>2029</v>
      </c>
      <c r="U1">
        <v>2030</v>
      </c>
      <c r="V1">
        <v>2031</v>
      </c>
      <c r="W1">
        <v>2032</v>
      </c>
      <c r="X1">
        <v>2033</v>
      </c>
      <c r="Y1">
        <v>2034</v>
      </c>
      <c r="Z1">
        <v>2035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Z83"/>
  <sheetViews>
    <sheetView workbookViewId="0">
      <pane xSplit="5" ySplit="4" topLeftCell="F17" activePane="bottomRight" state="frozen"/>
      <selection pane="topRight" activeCell="D1" sqref="D1"/>
      <selection pane="bottomLeft" activeCell="A5" sqref="A5"/>
      <selection pane="bottomRight" activeCell="H5" sqref="H5"/>
    </sheetView>
  </sheetViews>
  <sheetFormatPr defaultRowHeight="12" outlineLevelRow="2" x14ac:dyDescent="0.2"/>
  <cols>
    <col min="1" max="1" width="9.140625" style="264"/>
    <col min="2" max="2" width="5.85546875" style="264" customWidth="1"/>
    <col min="3" max="3" width="9.140625" style="264"/>
    <col min="4" max="4" width="58" style="264" customWidth="1"/>
    <col min="5" max="7" width="9.140625" style="264" customWidth="1"/>
    <col min="8" max="8" width="19.7109375" style="264" customWidth="1"/>
    <col min="9" max="9" width="10.85546875" style="264" customWidth="1"/>
    <col min="10" max="10" width="14.7109375" style="264" customWidth="1"/>
    <col min="11" max="11" width="9.140625" style="264"/>
    <col min="12" max="12" width="19.85546875" style="264" customWidth="1"/>
    <col min="13" max="13" width="9.140625" style="264"/>
    <col min="14" max="14" width="8.7109375" style="264" customWidth="1"/>
    <col min="15" max="17" width="6.42578125" style="264" customWidth="1"/>
    <col min="18" max="16384" width="9.140625" style="264"/>
  </cols>
  <sheetData>
    <row r="1" spans="1:20" ht="48.75" customHeight="1" x14ac:dyDescent="0.2">
      <c r="H1" s="424" t="s">
        <v>28</v>
      </c>
      <c r="I1" s="425"/>
      <c r="J1" s="425"/>
    </row>
    <row r="2" spans="1:20" x14ac:dyDescent="0.2">
      <c r="C2" s="265"/>
      <c r="D2" s="266"/>
      <c r="E2" s="266"/>
    </row>
    <row r="3" spans="1:20" x14ac:dyDescent="0.2">
      <c r="C3" s="265"/>
      <c r="D3" s="266"/>
      <c r="E3" s="266"/>
      <c r="M3" s="520"/>
      <c r="N3" s="693" t="s">
        <v>1328</v>
      </c>
      <c r="O3" s="693"/>
      <c r="P3" s="693"/>
      <c r="R3" s="693" t="s">
        <v>1386</v>
      </c>
      <c r="S3" s="693"/>
      <c r="T3" s="693"/>
    </row>
    <row r="4" spans="1:20" ht="78" customHeight="1" x14ac:dyDescent="0.2">
      <c r="A4" s="264" t="s">
        <v>1380</v>
      </c>
      <c r="B4" s="264" t="s">
        <v>1381</v>
      </c>
      <c r="C4" s="268" t="s">
        <v>8</v>
      </c>
      <c r="D4" s="269" t="s">
        <v>9</v>
      </c>
      <c r="E4" s="269" t="s">
        <v>10</v>
      </c>
      <c r="F4" s="269" t="s">
        <v>1276</v>
      </c>
      <c r="G4" s="269" t="s">
        <v>1277</v>
      </c>
      <c r="H4" s="269" t="str">
        <f>'Пр 1 (произв)'!H13</f>
        <v>Полная сметная стоимость инвестиционного проекта в соответствии с утвержденной проектной документацией</v>
      </c>
      <c r="I4" s="522" t="s">
        <v>29</v>
      </c>
      <c r="J4" s="522" t="s">
        <v>27</v>
      </c>
      <c r="K4" s="426">
        <v>2022</v>
      </c>
      <c r="L4" s="426"/>
      <c r="M4" s="426">
        <v>2022</v>
      </c>
      <c r="N4" s="426" t="s">
        <v>1278</v>
      </c>
      <c r="O4" s="426" t="s">
        <v>1329</v>
      </c>
      <c r="P4" s="426" t="s">
        <v>1279</v>
      </c>
      <c r="Q4" s="426" t="s">
        <v>1330</v>
      </c>
      <c r="R4" s="264">
        <v>2020</v>
      </c>
      <c r="S4" s="264">
        <v>2021</v>
      </c>
      <c r="T4" s="264">
        <v>2022</v>
      </c>
    </row>
    <row r="5" spans="1:20" ht="17.25" customHeight="1" x14ac:dyDescent="0.2">
      <c r="C5" s="483" t="str">
        <f>'Пр 1 (произв)'!A151</f>
        <v>1.5.4.1</v>
      </c>
      <c r="D5" s="269" t="s">
        <v>587</v>
      </c>
      <c r="E5" s="270" t="s">
        <v>1435</v>
      </c>
      <c r="F5" s="426">
        <v>2021</v>
      </c>
      <c r="G5" s="426">
        <v>2022</v>
      </c>
      <c r="H5" s="427">
        <f>(535+1298)*14000/1000000</f>
        <v>25.661999999999999</v>
      </c>
      <c r="I5" s="244">
        <v>44075</v>
      </c>
      <c r="J5" s="521">
        <f>H5*'Пр 15 (произв)'!$J$13/100</f>
        <v>0.26585831999999998</v>
      </c>
      <c r="K5" s="475">
        <f>J5</f>
        <v>0.26585831999999998</v>
      </c>
      <c r="L5" s="426" t="s">
        <v>1278</v>
      </c>
      <c r="M5" s="428">
        <f>K5</f>
        <v>0.26585831999999998</v>
      </c>
      <c r="N5" s="428">
        <f>M5-P5</f>
        <v>-18.110141680000002</v>
      </c>
      <c r="O5" s="426"/>
      <c r="P5" s="426">
        <v>18.376000000000001</v>
      </c>
      <c r="Q5" s="427"/>
    </row>
    <row r="6" spans="1:20" ht="17.25" customHeight="1" x14ac:dyDescent="0.2">
      <c r="C6" s="483"/>
      <c r="D6" s="269" t="s">
        <v>590</v>
      </c>
      <c r="E6" s="270" t="s">
        <v>1432</v>
      </c>
      <c r="F6" s="426">
        <v>2021</v>
      </c>
      <c r="G6" s="426">
        <v>2022</v>
      </c>
      <c r="H6" s="427">
        <f>3168390.86/1000000</f>
        <v>3.1683908599999997</v>
      </c>
      <c r="I6" s="244">
        <v>44166</v>
      </c>
      <c r="J6" s="521">
        <f>H6*1.036</f>
        <v>3.2824529309599999</v>
      </c>
      <c r="K6" s="475">
        <f>J6</f>
        <v>3.2824529309599999</v>
      </c>
      <c r="L6" s="426" t="s">
        <v>1278</v>
      </c>
      <c r="M6" s="428">
        <f>K6</f>
        <v>3.2824529309599999</v>
      </c>
      <c r="N6" s="428">
        <f>M6</f>
        <v>3.2824529309599999</v>
      </c>
      <c r="O6" s="426"/>
      <c r="P6" s="426"/>
      <c r="Q6" s="427"/>
    </row>
    <row r="7" spans="1:20" ht="17.25" customHeight="1" x14ac:dyDescent="0.2">
      <c r="C7" s="483"/>
      <c r="D7" s="269" t="s">
        <v>591</v>
      </c>
      <c r="E7" s="270" t="s">
        <v>1433</v>
      </c>
      <c r="F7" s="426">
        <v>2021</v>
      </c>
      <c r="G7" s="426">
        <v>2022</v>
      </c>
      <c r="H7" s="427">
        <f>3016203.9/1000000</f>
        <v>3.0162038999999998</v>
      </c>
      <c r="I7" s="244">
        <v>44166</v>
      </c>
      <c r="J7" s="521">
        <f>H7*1.036</f>
        <v>3.1247872403999999</v>
      </c>
      <c r="K7" s="475">
        <f t="shared" ref="K7:K8" si="0">J7</f>
        <v>3.1247872403999999</v>
      </c>
      <c r="L7" s="426" t="s">
        <v>1278</v>
      </c>
      <c r="M7" s="428">
        <f t="shared" ref="M7:M8" si="1">K7</f>
        <v>3.1247872403999999</v>
      </c>
      <c r="N7" s="428">
        <f t="shared" ref="N7:N8" si="2">M7</f>
        <v>3.1247872403999999</v>
      </c>
      <c r="O7" s="426"/>
      <c r="P7" s="426"/>
      <c r="Q7" s="427"/>
    </row>
    <row r="8" spans="1:20" ht="17.25" customHeight="1" x14ac:dyDescent="0.2">
      <c r="C8" s="483"/>
      <c r="D8" s="269" t="s">
        <v>592</v>
      </c>
      <c r="E8" s="270" t="s">
        <v>1434</v>
      </c>
      <c r="F8" s="426">
        <v>2021</v>
      </c>
      <c r="G8" s="426">
        <v>2022</v>
      </c>
      <c r="H8" s="427">
        <f>3168390.86/1000000</f>
        <v>3.1683908599999997</v>
      </c>
      <c r="I8" s="244">
        <v>44166</v>
      </c>
      <c r="J8" s="521">
        <f>H8*1.036</f>
        <v>3.2824529309599999</v>
      </c>
      <c r="K8" s="475">
        <f t="shared" si="0"/>
        <v>3.2824529309599999</v>
      </c>
      <c r="L8" s="426" t="s">
        <v>1278</v>
      </c>
      <c r="M8" s="428">
        <f t="shared" si="1"/>
        <v>3.2824529309599999</v>
      </c>
      <c r="N8" s="428">
        <f t="shared" si="2"/>
        <v>3.2824529309599999</v>
      </c>
      <c r="O8" s="426"/>
      <c r="P8" s="426"/>
      <c r="Q8" s="427"/>
    </row>
    <row r="9" spans="1:20" ht="17.25" customHeight="1" x14ac:dyDescent="0.2">
      <c r="A9" s="264" t="s">
        <v>1377</v>
      </c>
      <c r="B9" s="264">
        <v>1</v>
      </c>
      <c r="C9" s="267" t="str">
        <f>'Пр 1 (произв)'!A88</f>
        <v>1.3.1.1</v>
      </c>
      <c r="D9" s="269" t="s">
        <v>1391</v>
      </c>
      <c r="E9" s="270" t="s">
        <v>1412</v>
      </c>
      <c r="F9" s="426">
        <v>2022</v>
      </c>
      <c r="G9" s="426">
        <v>2022</v>
      </c>
      <c r="H9" s="427">
        <f t="shared" ref="H9:H28" si="3">SUMIF($A$46:$A$53,A9,$C$46:$C$53)/1000000*B9</f>
        <v>1.8505796666666667</v>
      </c>
      <c r="I9" s="244">
        <v>44075</v>
      </c>
      <c r="J9" s="427">
        <f>H9*'Пр 15 (произв)'!$J$13/100</f>
        <v>1.9172005346666667E-2</v>
      </c>
      <c r="K9" s="475">
        <v>1.9246028533333333</v>
      </c>
      <c r="L9" s="426" t="s">
        <v>1278</v>
      </c>
      <c r="M9" s="428">
        <v>1.9246028533333333</v>
      </c>
      <c r="N9" s="428">
        <f t="shared" ref="N9:N28" si="4">M9-P9</f>
        <v>1.9246028533333333</v>
      </c>
      <c r="O9" s="426"/>
      <c r="P9" s="426"/>
      <c r="Q9" s="427"/>
      <c r="T9" s="264">
        <f>0.25*2</f>
        <v>0.5</v>
      </c>
    </row>
    <row r="10" spans="1:20" ht="17.25" customHeight="1" x14ac:dyDescent="0.2">
      <c r="A10" s="264" t="s">
        <v>1372</v>
      </c>
      <c r="B10" s="264">
        <v>1</v>
      </c>
      <c r="C10" s="267" t="str">
        <f>'Пр 1 (произв)'!A89</f>
        <v>1.3.1.2</v>
      </c>
      <c r="D10" s="269" t="s">
        <v>1390</v>
      </c>
      <c r="E10" s="270" t="s">
        <v>1413</v>
      </c>
      <c r="F10" s="426">
        <v>2022</v>
      </c>
      <c r="G10" s="426">
        <v>2022</v>
      </c>
      <c r="H10" s="427">
        <f t="shared" si="3"/>
        <v>0.69974000000000003</v>
      </c>
      <c r="I10" s="244">
        <v>44075</v>
      </c>
      <c r="J10" s="427">
        <f>H10*'Пр 15 (произв)'!$J$13/100</f>
        <v>7.2493064000000006E-3</v>
      </c>
      <c r="K10" s="475">
        <v>0.72772959999999998</v>
      </c>
      <c r="L10" s="426" t="s">
        <v>1278</v>
      </c>
      <c r="M10" s="428">
        <v>0.72772959999999998</v>
      </c>
      <c r="N10" s="428">
        <f t="shared" si="4"/>
        <v>0.72772959999999998</v>
      </c>
      <c r="O10" s="426"/>
      <c r="P10" s="426"/>
      <c r="Q10" s="427"/>
      <c r="S10" s="264">
        <f>30/1000*2</f>
        <v>0.06</v>
      </c>
    </row>
    <row r="11" spans="1:20" ht="17.25" customHeight="1" x14ac:dyDescent="0.2">
      <c r="A11" s="264" t="s">
        <v>1373</v>
      </c>
      <c r="B11" s="264">
        <v>1</v>
      </c>
      <c r="C11" s="267" t="str">
        <f>'Пр 1 (произв)'!A90</f>
        <v>1.3.1.3</v>
      </c>
      <c r="D11" s="269" t="s">
        <v>1392</v>
      </c>
      <c r="E11" s="270" t="s">
        <v>1414</v>
      </c>
      <c r="F11" s="426">
        <v>2022</v>
      </c>
      <c r="G11" s="426">
        <v>2022</v>
      </c>
      <c r="H11" s="427">
        <f t="shared" si="3"/>
        <v>1.014465</v>
      </c>
      <c r="I11" s="244">
        <v>44075</v>
      </c>
      <c r="J11" s="427">
        <f>H11*'Пр 15 (произв)'!$J$13/100</f>
        <v>1.0509857399999999E-2</v>
      </c>
      <c r="K11" s="475">
        <v>1.0550435999999999</v>
      </c>
      <c r="L11" s="426" t="s">
        <v>1278</v>
      </c>
      <c r="M11" s="428">
        <v>1.0550435999999999</v>
      </c>
      <c r="N11" s="428">
        <f t="shared" si="4"/>
        <v>1.0550435999999999</v>
      </c>
      <c r="O11" s="426"/>
      <c r="P11" s="426"/>
      <c r="Q11" s="427"/>
      <c r="S11" s="264">
        <f>60/1000*2</f>
        <v>0.12</v>
      </c>
    </row>
    <row r="12" spans="1:20" ht="17.25" customHeight="1" x14ac:dyDescent="0.2">
      <c r="A12" s="264" t="s">
        <v>1376</v>
      </c>
      <c r="B12" s="264">
        <v>2</v>
      </c>
      <c r="C12" s="267" t="str">
        <f>'Пр 1 (произв)'!A91</f>
        <v>1.3.1.4</v>
      </c>
      <c r="D12" s="269" t="s">
        <v>1287</v>
      </c>
      <c r="E12" s="270" t="s">
        <v>1415</v>
      </c>
      <c r="F12" s="426">
        <v>2022</v>
      </c>
      <c r="G12" s="426">
        <v>2022</v>
      </c>
      <c r="H12" s="427">
        <f t="shared" si="3"/>
        <v>3.1582083333333335</v>
      </c>
      <c r="I12" s="244">
        <v>44075</v>
      </c>
      <c r="J12" s="427">
        <f>H12*'Пр 15 (произв)'!$J$13/100</f>
        <v>3.2719038333333332E-2</v>
      </c>
      <c r="K12" s="475">
        <v>3.2845366666666664</v>
      </c>
      <c r="L12" s="426" t="s">
        <v>1278</v>
      </c>
      <c r="M12" s="428">
        <v>3.2845366666666664</v>
      </c>
      <c r="N12" s="428">
        <f t="shared" si="4"/>
        <v>3.2845366666666664</v>
      </c>
      <c r="O12" s="426"/>
      <c r="P12" s="426"/>
      <c r="Q12" s="427"/>
      <c r="S12" s="264">
        <f>200/1000</f>
        <v>0.2</v>
      </c>
      <c r="T12" s="264">
        <f>S12</f>
        <v>0.2</v>
      </c>
    </row>
    <row r="13" spans="1:20" ht="17.25" customHeight="1" x14ac:dyDescent="0.2">
      <c r="A13" s="264" t="s">
        <v>1373</v>
      </c>
      <c r="B13" s="264">
        <v>3</v>
      </c>
      <c r="C13" s="267" t="str">
        <f>'Пр 1 (произв)'!A92</f>
        <v>1.3.1.5</v>
      </c>
      <c r="D13" s="269" t="s">
        <v>1281</v>
      </c>
      <c r="E13" s="270" t="s">
        <v>1416</v>
      </c>
      <c r="F13" s="426">
        <v>2022</v>
      </c>
      <c r="G13" s="426">
        <v>2023</v>
      </c>
      <c r="H13" s="427">
        <f t="shared" si="3"/>
        <v>3.0433949999999999</v>
      </c>
      <c r="I13" s="244">
        <v>44075</v>
      </c>
      <c r="J13" s="427">
        <f>H13*'Пр 15 (произв)'!$J$13/100</f>
        <v>3.1529572199999994E-2</v>
      </c>
      <c r="K13" s="474">
        <v>2.1100871999999997</v>
      </c>
      <c r="L13" s="426" t="s">
        <v>1278</v>
      </c>
      <c r="M13" s="428">
        <v>2.1100871999999997</v>
      </c>
      <c r="N13" s="428">
        <f t="shared" si="4"/>
        <v>2.1100871999999997</v>
      </c>
      <c r="O13" s="426"/>
      <c r="P13" s="426"/>
      <c r="Q13" s="427"/>
      <c r="T13" s="264">
        <f>60*3/1000</f>
        <v>0.18</v>
      </c>
    </row>
    <row r="14" spans="1:20" ht="22.5" customHeight="1" x14ac:dyDescent="0.2">
      <c r="A14" s="264" t="s">
        <v>1372</v>
      </c>
      <c r="B14" s="264">
        <v>2</v>
      </c>
      <c r="C14" s="267" t="str">
        <f>'Пр 1 (произв)'!A93</f>
        <v>1.3.1.6</v>
      </c>
      <c r="D14" s="269" t="s">
        <v>1293</v>
      </c>
      <c r="E14" s="270" t="s">
        <v>1417</v>
      </c>
      <c r="F14" s="426">
        <v>2022</v>
      </c>
      <c r="G14" s="426">
        <v>2023</v>
      </c>
      <c r="H14" s="427">
        <f t="shared" si="3"/>
        <v>1.3994800000000001</v>
      </c>
      <c r="I14" s="244">
        <v>44075</v>
      </c>
      <c r="J14" s="427">
        <f>H14*'Пр 15 (произв)'!$J$13/100</f>
        <v>1.4498612800000001E-2</v>
      </c>
      <c r="K14" s="474">
        <v>0.72772959999999998</v>
      </c>
      <c r="L14" s="426" t="s">
        <v>1278</v>
      </c>
      <c r="M14" s="428">
        <v>0.72772959999999998</v>
      </c>
      <c r="N14" s="428">
        <f t="shared" si="4"/>
        <v>0.72772959999999998</v>
      </c>
      <c r="O14" s="426"/>
      <c r="P14" s="426"/>
      <c r="Q14" s="427"/>
      <c r="T14" s="264">
        <f>S14</f>
        <v>0</v>
      </c>
    </row>
    <row r="15" spans="1:20" ht="22.5" customHeight="1" x14ac:dyDescent="0.2">
      <c r="A15" s="264" t="s">
        <v>1372</v>
      </c>
      <c r="B15" s="264">
        <v>2</v>
      </c>
      <c r="C15" s="267" t="str">
        <f>'Пр 1 (произв)'!A94</f>
        <v>1.3.1.7</v>
      </c>
      <c r="D15" s="269" t="s">
        <v>1294</v>
      </c>
      <c r="E15" s="270" t="s">
        <v>1418</v>
      </c>
      <c r="F15" s="426">
        <v>2022</v>
      </c>
      <c r="G15" s="426">
        <v>2023</v>
      </c>
      <c r="H15" s="427">
        <f t="shared" si="3"/>
        <v>1.3994800000000001</v>
      </c>
      <c r="I15" s="244">
        <v>44075</v>
      </c>
      <c r="J15" s="427">
        <f>H15*'Пр 15 (произв)'!$J$13/100</f>
        <v>1.4498612800000001E-2</v>
      </c>
      <c r="K15" s="474">
        <v>0.72772959999999998</v>
      </c>
      <c r="L15" s="426" t="s">
        <v>1278</v>
      </c>
      <c r="M15" s="428">
        <v>0.72772959999999998</v>
      </c>
      <c r="N15" s="428">
        <f t="shared" si="4"/>
        <v>0.72772959999999998</v>
      </c>
      <c r="O15" s="426"/>
      <c r="P15" s="426"/>
      <c r="Q15" s="427"/>
      <c r="S15" s="264">
        <f>30/1000</f>
        <v>0.03</v>
      </c>
      <c r="T15" s="264">
        <f>S15</f>
        <v>0.03</v>
      </c>
    </row>
    <row r="16" spans="1:20" ht="22.5" customHeight="1" x14ac:dyDescent="0.2">
      <c r="A16" s="264" t="s">
        <v>1378</v>
      </c>
      <c r="B16" s="264">
        <v>1</v>
      </c>
      <c r="C16" s="267" t="str">
        <f>'Пр 1 (произв)'!A95</f>
        <v>1.3.1.8</v>
      </c>
      <c r="D16" s="269" t="s">
        <v>1387</v>
      </c>
      <c r="E16" s="270" t="s">
        <v>1419</v>
      </c>
      <c r="F16" s="426">
        <v>2022</v>
      </c>
      <c r="G16" s="426">
        <v>2022</v>
      </c>
      <c r="H16" s="427">
        <f t="shared" si="3"/>
        <v>3.0457083333333337</v>
      </c>
      <c r="I16" s="244">
        <v>44075</v>
      </c>
      <c r="J16" s="427">
        <f>H16*'Пр 15 (произв)'!$J$13/100</f>
        <v>3.1553538333333339E-2</v>
      </c>
      <c r="K16" s="475">
        <v>3.1675366666666673</v>
      </c>
      <c r="L16" s="426" t="s">
        <v>1278</v>
      </c>
      <c r="M16" s="428">
        <v>3.1675366666666673</v>
      </c>
      <c r="N16" s="428">
        <f t="shared" si="4"/>
        <v>3.1675366666666673</v>
      </c>
      <c r="O16" s="426"/>
      <c r="P16" s="426"/>
      <c r="Q16" s="427"/>
      <c r="T16" s="264">
        <f>315/1000</f>
        <v>0.315</v>
      </c>
    </row>
    <row r="17" spans="1:20" ht="22.5" customHeight="1" x14ac:dyDescent="0.2">
      <c r="A17" s="264" t="s">
        <v>1372</v>
      </c>
      <c r="B17" s="264">
        <v>2</v>
      </c>
      <c r="C17" s="267" t="str">
        <f>'Пр 1 (произв)'!A96</f>
        <v>1.3.1.9</v>
      </c>
      <c r="D17" s="269" t="s">
        <v>1295</v>
      </c>
      <c r="E17" s="270" t="s">
        <v>1420</v>
      </c>
      <c r="F17" s="426">
        <v>2022</v>
      </c>
      <c r="G17" s="426">
        <v>2023</v>
      </c>
      <c r="H17" s="427">
        <f t="shared" si="3"/>
        <v>1.3994800000000001</v>
      </c>
      <c r="I17" s="244">
        <v>44075</v>
      </c>
      <c r="J17" s="427">
        <f>H17*'Пр 15 (произв)'!$J$13/100</f>
        <v>1.4498612800000001E-2</v>
      </c>
      <c r="K17" s="474">
        <v>0.72772959999999998</v>
      </c>
      <c r="L17" s="426" t="s">
        <v>1278</v>
      </c>
      <c r="M17" s="428">
        <v>0.72772959999999998</v>
      </c>
      <c r="N17" s="428">
        <f t="shared" si="4"/>
        <v>0.72772959999999998</v>
      </c>
      <c r="O17" s="426"/>
      <c r="P17" s="426"/>
      <c r="Q17" s="427"/>
      <c r="S17" s="264">
        <f>30/1000</f>
        <v>0.03</v>
      </c>
      <c r="T17" s="264">
        <f>S17</f>
        <v>0.03</v>
      </c>
    </row>
    <row r="18" spans="1:20" ht="17.25" customHeight="1" x14ac:dyDescent="0.2">
      <c r="A18" s="264" t="s">
        <v>1373</v>
      </c>
      <c r="B18" s="264">
        <v>2</v>
      </c>
      <c r="C18" s="267" t="str">
        <f>'Пр 1 (произв)'!A97</f>
        <v>1.3.1.10</v>
      </c>
      <c r="D18" s="269" t="s">
        <v>1303</v>
      </c>
      <c r="E18" s="270" t="s">
        <v>1421</v>
      </c>
      <c r="F18" s="426">
        <v>2022</v>
      </c>
      <c r="G18" s="426">
        <v>2023</v>
      </c>
      <c r="H18" s="427">
        <f t="shared" si="3"/>
        <v>2.0289299999999999</v>
      </c>
      <c r="I18" s="244">
        <v>44075</v>
      </c>
      <c r="J18" s="427">
        <f>H18*'Пр 15 (произв)'!$J$13/100</f>
        <v>2.1019714799999999E-2</v>
      </c>
      <c r="K18" s="474">
        <v>1.0550435999999999</v>
      </c>
      <c r="L18" s="426" t="s">
        <v>1278</v>
      </c>
      <c r="M18" s="428">
        <v>1.0550435999999999</v>
      </c>
      <c r="N18" s="428">
        <f t="shared" si="4"/>
        <v>1.0550435999999999</v>
      </c>
      <c r="O18" s="426"/>
      <c r="P18" s="426"/>
      <c r="Q18" s="427"/>
      <c r="S18" s="264">
        <f>60/1000</f>
        <v>0.06</v>
      </c>
      <c r="T18" s="264">
        <f>S18</f>
        <v>0.06</v>
      </c>
    </row>
    <row r="19" spans="1:20" ht="17.25" customHeight="1" x14ac:dyDescent="0.2">
      <c r="A19" s="264" t="s">
        <v>1372</v>
      </c>
      <c r="B19" s="264">
        <v>2</v>
      </c>
      <c r="C19" s="267" t="str">
        <f>'Пр 1 (произв)'!A98</f>
        <v>1.3.1.11</v>
      </c>
      <c r="D19" s="269" t="s">
        <v>1299</v>
      </c>
      <c r="E19" s="270" t="s">
        <v>1422</v>
      </c>
      <c r="F19" s="426">
        <v>2022</v>
      </c>
      <c r="G19" s="426">
        <v>2022</v>
      </c>
      <c r="H19" s="427">
        <f t="shared" si="3"/>
        <v>1.3994800000000001</v>
      </c>
      <c r="I19" s="244">
        <v>44075</v>
      </c>
      <c r="J19" s="427">
        <f>H19*'Пр 15 (произв)'!$J$13/100</f>
        <v>1.4498612800000001E-2</v>
      </c>
      <c r="K19" s="428">
        <v>0.72772959999999998</v>
      </c>
      <c r="L19" s="426" t="s">
        <v>1279</v>
      </c>
      <c r="M19" s="428">
        <v>0.72772959999999998</v>
      </c>
      <c r="N19" s="428">
        <f t="shared" si="4"/>
        <v>0.72772959999999998</v>
      </c>
      <c r="O19" s="426"/>
      <c r="P19" s="427"/>
      <c r="Q19" s="427"/>
      <c r="S19" s="264">
        <f>30/1000</f>
        <v>0.03</v>
      </c>
      <c r="T19" s="264">
        <f>S19</f>
        <v>0.03</v>
      </c>
    </row>
    <row r="20" spans="1:20" ht="17.25" customHeight="1" x14ac:dyDescent="0.2">
      <c r="A20" s="264" t="s">
        <v>1373</v>
      </c>
      <c r="B20" s="264">
        <v>2</v>
      </c>
      <c r="C20" s="267" t="str">
        <f>'Пр 1 (произв)'!A99</f>
        <v>1.3.1.12</v>
      </c>
      <c r="D20" s="269" t="s">
        <v>1300</v>
      </c>
      <c r="E20" s="270" t="s">
        <v>1423</v>
      </c>
      <c r="F20" s="426">
        <v>2022</v>
      </c>
      <c r="G20" s="426">
        <v>2023</v>
      </c>
      <c r="H20" s="427">
        <f t="shared" si="3"/>
        <v>2.0289299999999999</v>
      </c>
      <c r="I20" s="244">
        <v>44075</v>
      </c>
      <c r="J20" s="427">
        <f>H20*'Пр 15 (произв)'!$J$13/100</f>
        <v>2.1019714799999999E-2</v>
      </c>
      <c r="K20" s="474">
        <v>1.0550435999999999</v>
      </c>
      <c r="L20" s="426" t="s">
        <v>1279</v>
      </c>
      <c r="M20" s="428">
        <v>1.0550435999999999</v>
      </c>
      <c r="N20" s="428">
        <f t="shared" si="4"/>
        <v>1.0550435999999999</v>
      </c>
      <c r="O20" s="426"/>
      <c r="P20" s="427"/>
      <c r="Q20" s="427"/>
      <c r="S20" s="264">
        <f>60/1000</f>
        <v>0.06</v>
      </c>
      <c r="T20" s="264">
        <f>60/1000</f>
        <v>0.06</v>
      </c>
    </row>
    <row r="21" spans="1:20" ht="17.25" customHeight="1" x14ac:dyDescent="0.2">
      <c r="A21" s="264" t="s">
        <v>1373</v>
      </c>
      <c r="B21" s="264">
        <v>1</v>
      </c>
      <c r="C21" s="267" t="e">
        <f>'Пр 1 (произв)'!#REF!</f>
        <v>#REF!</v>
      </c>
      <c r="D21" s="269" t="s">
        <v>1368</v>
      </c>
      <c r="E21" s="270" t="s">
        <v>1424</v>
      </c>
      <c r="F21" s="426">
        <v>2022</v>
      </c>
      <c r="G21" s="426">
        <v>2022</v>
      </c>
      <c r="H21" s="427">
        <f t="shared" si="3"/>
        <v>1.014465</v>
      </c>
      <c r="I21" s="244">
        <v>44075</v>
      </c>
      <c r="J21" s="427">
        <f>H21*'Пр 15 (произв)'!$J$13/100*'Пр 15 (произв)'!$K$13/100</f>
        <v>1.0919741838599999E-4</v>
      </c>
      <c r="K21" s="428">
        <v>1.0972453439999998</v>
      </c>
      <c r="L21" s="426" t="s">
        <v>1279</v>
      </c>
      <c r="M21" s="428">
        <v>1.0972453439999998</v>
      </c>
      <c r="N21" s="428">
        <f t="shared" si="4"/>
        <v>1.0972453439999998</v>
      </c>
      <c r="O21" s="426"/>
      <c r="P21" s="427"/>
      <c r="Q21" s="427"/>
      <c r="T21" s="264">
        <f>60/1000</f>
        <v>0.06</v>
      </c>
    </row>
    <row r="22" spans="1:20" s="509" customFormat="1" ht="17.25" customHeight="1" x14ac:dyDescent="0.2">
      <c r="A22" s="509" t="s">
        <v>1374</v>
      </c>
      <c r="B22" s="509">
        <v>2</v>
      </c>
      <c r="C22" s="267" t="e">
        <f>'Пр 1 (произв)'!#REF!</f>
        <v>#REF!</v>
      </c>
      <c r="D22" s="510" t="s">
        <v>1288</v>
      </c>
      <c r="E22" s="270" t="s">
        <v>1425</v>
      </c>
      <c r="F22" s="426">
        <v>2022</v>
      </c>
      <c r="G22" s="426">
        <v>2022</v>
      </c>
      <c r="H22" s="512">
        <f t="shared" si="3"/>
        <v>3.0358320000000005</v>
      </c>
      <c r="I22" s="513">
        <v>44075</v>
      </c>
      <c r="J22" s="512">
        <f>H22*'Пр 15 (произв)'!$J$13/100</f>
        <v>3.1451219520000004E-2</v>
      </c>
      <c r="K22" s="475">
        <v>3.1572652800000003</v>
      </c>
      <c r="L22" s="511" t="s">
        <v>1278</v>
      </c>
      <c r="M22" s="475">
        <v>3.1572652800000003</v>
      </c>
      <c r="N22" s="428">
        <f t="shared" si="4"/>
        <v>3.1572652800000003</v>
      </c>
      <c r="O22" s="511"/>
      <c r="P22" s="511"/>
      <c r="Q22" s="511"/>
      <c r="T22" s="509">
        <f>100*2/1000</f>
        <v>0.2</v>
      </c>
    </row>
    <row r="23" spans="1:20" s="509" customFormat="1" ht="21.75" customHeight="1" x14ac:dyDescent="0.2">
      <c r="A23" s="509" t="s">
        <v>1376</v>
      </c>
      <c r="B23" s="509">
        <v>2</v>
      </c>
      <c r="C23" s="267" t="str">
        <f>'Пр 1 (произв)'!A100</f>
        <v>1.3.1.13</v>
      </c>
      <c r="D23" s="510" t="s">
        <v>1400</v>
      </c>
      <c r="E23" s="270" t="s">
        <v>1426</v>
      </c>
      <c r="F23" s="426">
        <v>2022</v>
      </c>
      <c r="G23" s="426">
        <v>2022</v>
      </c>
      <c r="H23" s="512">
        <f t="shared" si="3"/>
        <v>3.1582083333333335</v>
      </c>
      <c r="I23" s="513">
        <v>44075</v>
      </c>
      <c r="J23" s="512">
        <f>H23*'Пр 15 (произв)'!$J$13/100</f>
        <v>3.2719038333333332E-2</v>
      </c>
      <c r="K23" s="475">
        <v>3.2845366666666664</v>
      </c>
      <c r="L23" s="511" t="s">
        <v>1278</v>
      </c>
      <c r="M23" s="475">
        <v>3.2845366666666664</v>
      </c>
      <c r="N23" s="428">
        <f t="shared" si="4"/>
        <v>3.2845366666666664</v>
      </c>
      <c r="O23" s="511"/>
      <c r="P23" s="511"/>
      <c r="Q23" s="511"/>
      <c r="T23" s="509">
        <f>200*2/1000</f>
        <v>0.4</v>
      </c>
    </row>
    <row r="24" spans="1:20" ht="17.25" customHeight="1" x14ac:dyDescent="0.2">
      <c r="A24" s="264" t="s">
        <v>1378</v>
      </c>
      <c r="B24" s="264">
        <v>2</v>
      </c>
      <c r="C24" s="267" t="str">
        <f>'Пр 1 (произв)'!A101</f>
        <v>1.3.1.14</v>
      </c>
      <c r="D24" s="269" t="s">
        <v>1388</v>
      </c>
      <c r="E24" s="270" t="s">
        <v>1427</v>
      </c>
      <c r="F24" s="426">
        <v>2022</v>
      </c>
      <c r="G24" s="426">
        <v>2022</v>
      </c>
      <c r="H24" s="427">
        <f t="shared" si="3"/>
        <v>6.0914166666666674</v>
      </c>
      <c r="I24" s="244">
        <v>44075</v>
      </c>
      <c r="J24" s="427">
        <f>H24*'Пр 15 (произв)'!$J$13/100</f>
        <v>6.3107076666666678E-2</v>
      </c>
      <c r="K24" s="428">
        <v>6.3350733333333347</v>
      </c>
      <c r="L24" s="426" t="s">
        <v>1279</v>
      </c>
      <c r="M24" s="428">
        <v>6.3350733333333347</v>
      </c>
      <c r="N24" s="428">
        <f t="shared" si="4"/>
        <v>6.3350733333333347</v>
      </c>
      <c r="O24" s="426"/>
      <c r="P24" s="427"/>
      <c r="Q24" s="427"/>
      <c r="T24" s="264">
        <f>315/1000*2</f>
        <v>0.63</v>
      </c>
    </row>
    <row r="25" spans="1:20" ht="22.5" customHeight="1" x14ac:dyDescent="0.2">
      <c r="A25" s="264" t="s">
        <v>1376</v>
      </c>
      <c r="B25" s="264">
        <v>2</v>
      </c>
      <c r="C25" s="267" t="e">
        <f>'Пр 1 (произв)'!#REF!</f>
        <v>#REF!</v>
      </c>
      <c r="D25" s="269" t="s">
        <v>1297</v>
      </c>
      <c r="E25" s="270" t="s">
        <v>1428</v>
      </c>
      <c r="F25" s="426">
        <v>2022</v>
      </c>
      <c r="G25" s="426">
        <v>2022</v>
      </c>
      <c r="H25" s="427">
        <f t="shared" si="3"/>
        <v>3.1582083333333335</v>
      </c>
      <c r="I25" s="244">
        <v>44075</v>
      </c>
      <c r="J25" s="427">
        <f>H25*'Пр 15 (произв)'!$J$13/100</f>
        <v>3.2719038333333332E-2</v>
      </c>
      <c r="K25" s="474">
        <v>3.2845366666666664</v>
      </c>
      <c r="L25" s="426" t="s">
        <v>1279</v>
      </c>
      <c r="M25" s="428">
        <v>3.2845366666666664</v>
      </c>
      <c r="N25" s="428">
        <f t="shared" si="4"/>
        <v>3.2845366666666664</v>
      </c>
      <c r="O25" s="426"/>
      <c r="P25" s="427"/>
      <c r="Q25" s="427"/>
      <c r="T25" s="264">
        <f>200/1000*2</f>
        <v>0.4</v>
      </c>
    </row>
    <row r="26" spans="1:20" ht="22.5" customHeight="1" x14ac:dyDescent="0.2">
      <c r="A26" s="264" t="s">
        <v>1374</v>
      </c>
      <c r="B26" s="264">
        <v>2</v>
      </c>
      <c r="C26" s="267">
        <f>'Пр 1 (произв)'!A102</f>
        <v>0</v>
      </c>
      <c r="D26" s="269" t="s">
        <v>1298</v>
      </c>
      <c r="E26" s="270" t="s">
        <v>1429</v>
      </c>
      <c r="F26" s="426">
        <v>2022</v>
      </c>
      <c r="G26" s="426">
        <v>2022</v>
      </c>
      <c r="H26" s="427">
        <f t="shared" si="3"/>
        <v>3.0358320000000005</v>
      </c>
      <c r="I26" s="244">
        <v>44075</v>
      </c>
      <c r="J26" s="427">
        <f>H26*'Пр 15 (произв)'!$J$13/100</f>
        <v>3.1451219520000004E-2</v>
      </c>
      <c r="K26" s="428">
        <v>3.1572652800000003</v>
      </c>
      <c r="L26" s="426" t="s">
        <v>1279</v>
      </c>
      <c r="M26" s="428">
        <v>3.1572652800000003</v>
      </c>
      <c r="N26" s="428">
        <f t="shared" si="4"/>
        <v>3.1572652800000003</v>
      </c>
      <c r="O26" s="426"/>
      <c r="P26" s="427"/>
      <c r="Q26" s="427"/>
      <c r="T26" s="264">
        <f>100/1000*2</f>
        <v>0.2</v>
      </c>
    </row>
    <row r="27" spans="1:20" ht="22.5" customHeight="1" x14ac:dyDescent="0.2">
      <c r="A27" s="264" t="s">
        <v>1374</v>
      </c>
      <c r="B27" s="264">
        <v>1</v>
      </c>
      <c r="C27" s="267" t="e">
        <f>'Пр 1 (произв)'!#REF!</f>
        <v>#REF!</v>
      </c>
      <c r="D27" s="269" t="s">
        <v>1389</v>
      </c>
      <c r="E27" s="270" t="s">
        <v>1430</v>
      </c>
      <c r="F27" s="426">
        <v>2022</v>
      </c>
      <c r="G27" s="426">
        <v>2022</v>
      </c>
      <c r="H27" s="427">
        <f t="shared" si="3"/>
        <v>1.5179160000000003</v>
      </c>
      <c r="I27" s="244">
        <v>44075</v>
      </c>
      <c r="J27" s="427">
        <f>H27*'Пр 15 (произв)'!$J$13/100</f>
        <v>1.5725609760000002E-2</v>
      </c>
      <c r="K27" s="428">
        <v>1.5786326400000001</v>
      </c>
      <c r="L27" s="426" t="s">
        <v>1279</v>
      </c>
      <c r="M27" s="428">
        <v>1.5786326400000001</v>
      </c>
      <c r="N27" s="428">
        <f t="shared" si="4"/>
        <v>1.5786326400000001</v>
      </c>
      <c r="O27" s="426"/>
      <c r="P27" s="427"/>
      <c r="Q27" s="427"/>
      <c r="T27" s="264">
        <f>100/1000*2</f>
        <v>0.2</v>
      </c>
    </row>
    <row r="28" spans="1:20" ht="17.25" customHeight="1" x14ac:dyDescent="0.2">
      <c r="A28" s="264" t="s">
        <v>1372</v>
      </c>
      <c r="B28" s="264">
        <v>1</v>
      </c>
      <c r="C28" s="267" t="e">
        <f>'Пр 1 (произв)'!#REF!</f>
        <v>#REF!</v>
      </c>
      <c r="D28" s="269" t="s">
        <v>1315</v>
      </c>
      <c r="E28" s="270" t="s">
        <v>1431</v>
      </c>
      <c r="F28" s="426">
        <v>2022</v>
      </c>
      <c r="G28" s="426">
        <v>2022</v>
      </c>
      <c r="H28" s="427">
        <f t="shared" si="3"/>
        <v>0.69974000000000003</v>
      </c>
      <c r="I28" s="244">
        <v>44075</v>
      </c>
      <c r="J28" s="427">
        <f>H28*'Пр 15 (произв)'!$J$13/100*'Пр 15 (произв)'!$K$13/100</f>
        <v>7.5320293495999995E-5</v>
      </c>
      <c r="K28" s="428">
        <v>0.75683878399999993</v>
      </c>
      <c r="L28" s="426" t="s">
        <v>1279</v>
      </c>
      <c r="M28" s="428">
        <v>0.75683878399999993</v>
      </c>
      <c r="N28" s="428">
        <f t="shared" si="4"/>
        <v>0.75683878399999993</v>
      </c>
      <c r="O28" s="426"/>
      <c r="P28" s="427"/>
      <c r="Q28" s="427"/>
      <c r="T28" s="264">
        <f>30/1000</f>
        <v>0.03</v>
      </c>
    </row>
    <row r="29" spans="1:20" ht="17.25" customHeight="1" outlineLevel="1" x14ac:dyDescent="0.2">
      <c r="C29" s="429"/>
      <c r="D29" s="430"/>
      <c r="E29" s="431"/>
      <c r="F29" s="432"/>
      <c r="G29" s="432"/>
      <c r="H29" s="433"/>
      <c r="I29" s="434"/>
      <c r="J29" s="435">
        <f>SUM(J5:J28)</f>
        <v>10.395676340978548</v>
      </c>
      <c r="K29" s="435">
        <f>SUM(K5:K28)</f>
        <v>49.897487603653339</v>
      </c>
      <c r="L29" s="432"/>
      <c r="M29" s="435">
        <f>SUM(M5:M28)</f>
        <v>49.897487603653339</v>
      </c>
      <c r="N29" s="435">
        <f>SUM(N5:N28)</f>
        <v>31.52148760365333</v>
      </c>
      <c r="O29" s="435">
        <f>SUM(O5:O28)</f>
        <v>0</v>
      </c>
      <c r="P29" s="435">
        <f>SUM(P5:P28)</f>
        <v>18.376000000000001</v>
      </c>
      <c r="Q29" s="435">
        <f>SUM(Q5:Q28)</f>
        <v>0</v>
      </c>
    </row>
    <row r="30" spans="1:20" ht="17.25" customHeight="1" outlineLevel="2" x14ac:dyDescent="0.2">
      <c r="C30" s="429"/>
      <c r="D30" s="430"/>
      <c r="E30" s="431"/>
      <c r="F30" s="432"/>
      <c r="G30" s="432"/>
      <c r="H30" s="433"/>
      <c r="I30" s="434"/>
      <c r="J30" s="433"/>
      <c r="K30" s="435"/>
      <c r="L30" s="432"/>
    </row>
    <row r="31" spans="1:20" outlineLevel="2" x14ac:dyDescent="0.2"/>
    <row r="32" spans="1:20" outlineLevel="2" x14ac:dyDescent="0.2"/>
    <row r="33" spans="1:17" outlineLevel="2" x14ac:dyDescent="0.2"/>
    <row r="34" spans="1:17" outlineLevel="2" x14ac:dyDescent="0.2"/>
    <row r="35" spans="1:17" outlineLevel="1" x14ac:dyDescent="0.2">
      <c r="H35" s="419">
        <f>SUM(H5:H28)</f>
        <v>79.194480286666675</v>
      </c>
      <c r="I35" s="419"/>
      <c r="J35" s="419">
        <f>SUM(J5:J28)</f>
        <v>10.395676340978548</v>
      </c>
      <c r="K35" s="419">
        <v>70.920546181333322</v>
      </c>
      <c r="L35" s="419">
        <f>SUM(L5:L30)</f>
        <v>0</v>
      </c>
      <c r="M35" s="419">
        <v>70.920546181333322</v>
      </c>
      <c r="N35" s="419">
        <f>SUM(N5:N28)</f>
        <v>31.52148760365333</v>
      </c>
      <c r="O35" s="419">
        <f>SUM(O5:O28)</f>
        <v>0</v>
      </c>
      <c r="P35" s="419">
        <f>SUM(P5:P28)</f>
        <v>18.376000000000001</v>
      </c>
      <c r="Q35" s="419">
        <f>SUM(Q5:Q28)</f>
        <v>0</v>
      </c>
    </row>
    <row r="36" spans="1:17" outlineLevel="1" x14ac:dyDescent="0.2">
      <c r="D36" s="264" t="s">
        <v>1278</v>
      </c>
      <c r="J36" s="418">
        <f>SUMIF(L5:L28,D36,J5:J28)-P5</f>
        <v>-8.1590294486133335</v>
      </c>
      <c r="K36" s="418">
        <v>32.92818093333333</v>
      </c>
    </row>
    <row r="37" spans="1:17" outlineLevel="1" x14ac:dyDescent="0.2">
      <c r="D37" s="264" t="s">
        <v>1279</v>
      </c>
      <c r="J37" s="418">
        <f>SUMIF(L5:L28,D37,J5:J28)+P5</f>
        <v>18.554705789591882</v>
      </c>
      <c r="K37" s="418">
        <v>37.992365247999999</v>
      </c>
    </row>
    <row r="38" spans="1:17" outlineLevel="1" x14ac:dyDescent="0.2">
      <c r="D38" s="264" t="s">
        <v>1330</v>
      </c>
      <c r="K38" s="418">
        <v>0</v>
      </c>
    </row>
    <row r="39" spans="1:17" outlineLevel="1" x14ac:dyDescent="0.2">
      <c r="D39" s="264" t="s">
        <v>1370</v>
      </c>
      <c r="K39" s="418"/>
    </row>
    <row r="40" spans="1:17" outlineLevel="1" x14ac:dyDescent="0.2">
      <c r="K40" s="264">
        <v>15</v>
      </c>
    </row>
    <row r="41" spans="1:17" outlineLevel="1" x14ac:dyDescent="0.2">
      <c r="D41" s="264" t="s">
        <v>1280</v>
      </c>
    </row>
    <row r="42" spans="1:17" outlineLevel="1" x14ac:dyDescent="0.2">
      <c r="D42" s="264" t="s">
        <v>1369</v>
      </c>
    </row>
    <row r="43" spans="1:17" outlineLevel="1" x14ac:dyDescent="0.2"/>
    <row r="44" spans="1:17" outlineLevel="1" x14ac:dyDescent="0.2"/>
    <row r="45" spans="1:17" ht="15" customHeight="1" outlineLevel="1" x14ac:dyDescent="0.2">
      <c r="A45" s="693" t="s">
        <v>1371</v>
      </c>
      <c r="B45" s="693"/>
      <c r="C45" s="693"/>
      <c r="D45" s="693"/>
    </row>
    <row r="46" spans="1:17" outlineLevel="1" x14ac:dyDescent="0.2">
      <c r="A46" s="481" t="s">
        <v>1379</v>
      </c>
      <c r="B46" s="482"/>
      <c r="C46" s="484">
        <v>275892</v>
      </c>
      <c r="D46" s="481" t="s">
        <v>1383</v>
      </c>
    </row>
    <row r="47" spans="1:17" outlineLevel="1" x14ac:dyDescent="0.2">
      <c r="A47" s="481" t="s">
        <v>1372</v>
      </c>
      <c r="B47" s="482"/>
      <c r="C47" s="484">
        <f>699740</f>
        <v>699740</v>
      </c>
      <c r="D47" s="481" t="s">
        <v>1383</v>
      </c>
    </row>
    <row r="48" spans="1:17" outlineLevel="1" x14ac:dyDescent="0.2">
      <c r="A48" s="481" t="s">
        <v>1373</v>
      </c>
      <c r="B48" s="482"/>
      <c r="C48" s="484">
        <v>1014465</v>
      </c>
      <c r="D48" s="481" t="s">
        <v>1383</v>
      </c>
    </row>
    <row r="49" spans="1:17" ht="36" outlineLevel="1" x14ac:dyDescent="0.2">
      <c r="A49" s="481" t="s">
        <v>1374</v>
      </c>
      <c r="B49" s="481"/>
      <c r="C49" s="484">
        <f>(1900000/1.2+2044497.6/1.2+1520000/1.2)/3</f>
        <v>1517916.0000000002</v>
      </c>
      <c r="D49" s="481" t="s">
        <v>1382</v>
      </c>
    </row>
    <row r="50" spans="1:17" ht="24" outlineLevel="1" x14ac:dyDescent="0.2">
      <c r="A50" s="481" t="s">
        <v>1375</v>
      </c>
      <c r="B50" s="481"/>
      <c r="C50" s="484">
        <f>(1600000/1.2+2134284.8/1.2+1555250/1.2)/3</f>
        <v>1469315.2222222222</v>
      </c>
      <c r="D50" s="481" t="s">
        <v>1395</v>
      </c>
    </row>
    <row r="51" spans="1:17" outlineLevel="1" x14ac:dyDescent="0.2">
      <c r="A51" s="481" t="s">
        <v>1376</v>
      </c>
      <c r="B51" s="481"/>
      <c r="C51" s="484">
        <f>(2000000/1.2+1789850/1.2)/2</f>
        <v>1579104.1666666667</v>
      </c>
      <c r="D51" s="481" t="s">
        <v>1396</v>
      </c>
    </row>
    <row r="52" spans="1:17" ht="24" outlineLevel="1" x14ac:dyDescent="0.2">
      <c r="A52" s="481" t="s">
        <v>1377</v>
      </c>
      <c r="B52" s="481"/>
      <c r="C52" s="484">
        <f>(2311836.8/1.2+2450000/1.2+1900250/1.2)/3</f>
        <v>1850579.6666666667</v>
      </c>
      <c r="D52" s="481" t="s">
        <v>1397</v>
      </c>
    </row>
    <row r="53" spans="1:17" outlineLevel="1" x14ac:dyDescent="0.2">
      <c r="A53" s="481" t="s">
        <v>1378</v>
      </c>
      <c r="B53" s="481"/>
      <c r="C53" s="484">
        <f>(3667200/1.2+3642500/1.2)/2</f>
        <v>3045708.3333333335</v>
      </c>
      <c r="D53" s="481" t="s">
        <v>1398</v>
      </c>
    </row>
    <row r="54" spans="1:17" outlineLevel="1" x14ac:dyDescent="0.2"/>
    <row r="55" spans="1:17" outlineLevel="1" x14ac:dyDescent="0.2"/>
    <row r="57" spans="1:17" ht="17.25" customHeight="1" x14ac:dyDescent="0.2">
      <c r="C57" s="267" t="e">
        <f>'Пр 1 (произв)'!#REF!</f>
        <v>#REF!</v>
      </c>
      <c r="D57" s="269" t="s">
        <v>1288</v>
      </c>
      <c r="E57" s="270"/>
      <c r="F57" s="426">
        <v>2022</v>
      </c>
      <c r="G57" s="426">
        <v>2022</v>
      </c>
      <c r="H57" s="427">
        <f>1.2*2</f>
        <v>2.4</v>
      </c>
      <c r="I57" s="244">
        <v>44075</v>
      </c>
      <c r="J57" s="427">
        <f>H57*'Пр 15 (произв)'!$J$13/100</f>
        <v>2.4864000000000001E-2</v>
      </c>
      <c r="K57" s="473">
        <v>2.496</v>
      </c>
      <c r="L57" s="426" t="s">
        <v>1278</v>
      </c>
      <c r="M57" s="428">
        <v>2.496</v>
      </c>
      <c r="N57" s="426"/>
      <c r="O57" s="426"/>
      <c r="P57" s="426"/>
      <c r="Q57" s="426"/>
    </row>
    <row r="58" spans="1:17" ht="17.25" customHeight="1" x14ac:dyDescent="0.2">
      <c r="C58" s="267" t="str">
        <f>'Пр 1 (произв)'!A92</f>
        <v>1.3.1.5</v>
      </c>
      <c r="D58" s="269" t="s">
        <v>1289</v>
      </c>
      <c r="E58" s="270"/>
      <c r="F58" s="426">
        <v>2023</v>
      </c>
      <c r="G58" s="426">
        <v>2022</v>
      </c>
      <c r="H58" s="427">
        <f>2.4*2</f>
        <v>4.8</v>
      </c>
      <c r="I58" s="244">
        <v>44075</v>
      </c>
      <c r="J58" s="427">
        <f>H58*'Пр 15 (произв)'!$J$13/100</f>
        <v>4.9728000000000001E-2</v>
      </c>
      <c r="K58" s="473"/>
      <c r="L58" s="426" t="s">
        <v>1278</v>
      </c>
      <c r="M58" s="428">
        <v>0</v>
      </c>
      <c r="N58" s="426"/>
      <c r="O58" s="426"/>
      <c r="P58" s="426"/>
      <c r="Q58" s="426"/>
    </row>
    <row r="59" spans="1:17" s="502" customFormat="1" ht="21.75" customHeight="1" x14ac:dyDescent="0.2">
      <c r="B59" s="502">
        <v>2</v>
      </c>
      <c r="C59" s="483" t="e">
        <f>'Пр 1 (произв)'!#REF!</f>
        <v>#REF!</v>
      </c>
      <c r="D59" s="503" t="s">
        <v>1282</v>
      </c>
      <c r="E59" s="504"/>
      <c r="F59" s="505">
        <v>2022</v>
      </c>
      <c r="G59" s="505">
        <v>2022</v>
      </c>
      <c r="H59" s="506">
        <f>2.4*4</f>
        <v>9.6</v>
      </c>
      <c r="I59" s="507">
        <v>44075</v>
      </c>
      <c r="J59" s="506">
        <f>H59*'Пр 15 (произв)'!$J$13/100</f>
        <v>9.9456000000000003E-2</v>
      </c>
      <c r="K59" s="508">
        <v>4.992</v>
      </c>
      <c r="L59" s="505" t="s">
        <v>1278</v>
      </c>
      <c r="M59" s="508">
        <v>4.992</v>
      </c>
      <c r="N59" s="505"/>
      <c r="O59" s="505"/>
      <c r="P59" s="505"/>
      <c r="Q59" s="505"/>
    </row>
    <row r="60" spans="1:17" s="502" customFormat="1" ht="21.75" customHeight="1" x14ac:dyDescent="0.2">
      <c r="C60" s="483" t="str">
        <f>'Пр 1 (произв)'!A94</f>
        <v>1.3.1.7</v>
      </c>
      <c r="D60" s="503" t="s">
        <v>1290</v>
      </c>
      <c r="E60" s="504"/>
      <c r="F60" s="505">
        <v>2022</v>
      </c>
      <c r="G60" s="505">
        <v>2022</v>
      </c>
      <c r="H60" s="506">
        <f>3*2</f>
        <v>6</v>
      </c>
      <c r="I60" s="507">
        <v>44075</v>
      </c>
      <c r="J60" s="506">
        <f>H60*'Пр 15 (произв)'!$J$13/100</f>
        <v>6.216E-2</v>
      </c>
      <c r="K60" s="508">
        <v>6.24</v>
      </c>
      <c r="L60" s="505" t="s">
        <v>1278</v>
      </c>
      <c r="M60" s="508">
        <v>6.24</v>
      </c>
      <c r="N60" s="505"/>
      <c r="O60" s="505"/>
      <c r="P60" s="505"/>
      <c r="Q60" s="505"/>
    </row>
    <row r="61" spans="1:17" ht="21.75" customHeight="1" x14ac:dyDescent="0.2">
      <c r="C61" s="267" t="str">
        <f>'Пр 1 (произв)'!A95</f>
        <v>1.3.1.8</v>
      </c>
      <c r="D61" s="269" t="s">
        <v>1291</v>
      </c>
      <c r="E61" s="270"/>
      <c r="F61" s="426">
        <v>2023</v>
      </c>
      <c r="G61" s="426">
        <v>2022</v>
      </c>
      <c r="H61" s="427">
        <f>2.4*2</f>
        <v>4.8</v>
      </c>
      <c r="I61" s="244">
        <v>44075</v>
      </c>
      <c r="J61" s="427">
        <f>H61*'Пр 15 (произв)'!$J$13/100</f>
        <v>4.9728000000000001E-2</v>
      </c>
      <c r="K61" s="428"/>
      <c r="L61" s="426" t="s">
        <v>1278</v>
      </c>
      <c r="M61" s="428">
        <v>0</v>
      </c>
      <c r="N61" s="426"/>
      <c r="O61" s="426"/>
      <c r="P61" s="426"/>
      <c r="Q61" s="426"/>
    </row>
    <row r="62" spans="1:17" ht="17.25" customHeight="1" x14ac:dyDescent="0.2">
      <c r="C62" s="267" t="e">
        <f>'Пр 1 (произв)'!#REF!</f>
        <v>#REF!</v>
      </c>
      <c r="D62" s="269" t="s">
        <v>1304</v>
      </c>
      <c r="E62" s="270"/>
      <c r="F62" s="426">
        <v>2023</v>
      </c>
      <c r="G62" s="426">
        <v>2023</v>
      </c>
      <c r="H62" s="427">
        <f>3*2</f>
        <v>6</v>
      </c>
      <c r="I62" s="244">
        <v>44075</v>
      </c>
      <c r="J62" s="427">
        <f>H62*'Пр 15 (произв)'!$J$13/100</f>
        <v>6.216E-2</v>
      </c>
      <c r="K62" s="428"/>
      <c r="L62" s="426" t="s">
        <v>1278</v>
      </c>
      <c r="M62" s="428">
        <v>0</v>
      </c>
      <c r="N62" s="426"/>
      <c r="O62" s="426"/>
      <c r="P62" s="426"/>
      <c r="Q62" s="426"/>
    </row>
    <row r="63" spans="1:17" ht="22.5" customHeight="1" x14ac:dyDescent="0.2">
      <c r="C63" s="267" t="e">
        <f>'Пр 1 (произв)'!#REF!</f>
        <v>#REF!</v>
      </c>
      <c r="D63" s="269" t="s">
        <v>1296</v>
      </c>
      <c r="E63" s="270"/>
      <c r="F63" s="426">
        <v>2023</v>
      </c>
      <c r="G63" s="426">
        <v>2022</v>
      </c>
      <c r="H63" s="427">
        <f>2335000/6*2/1000000*1.04</f>
        <v>0.80946666666666667</v>
      </c>
      <c r="I63" s="244">
        <v>44075</v>
      </c>
      <c r="J63" s="427">
        <f>H63*'Пр 15 (произв)'!$J$13/100*'Пр 15 (произв)'!$K$13/100</f>
        <v>8.7131315786666662E-5</v>
      </c>
      <c r="K63" s="428"/>
      <c r="L63" s="426" t="s">
        <v>1279</v>
      </c>
      <c r="M63" s="428">
        <v>0</v>
      </c>
      <c r="N63" s="426"/>
      <c r="O63" s="426"/>
      <c r="P63" s="426"/>
      <c r="Q63" s="426"/>
    </row>
    <row r="64" spans="1:17" ht="17.25" customHeight="1" x14ac:dyDescent="0.2">
      <c r="C64" s="267" t="e">
        <f>'Пр 1 (произв)'!#REF!</f>
        <v>#REF!</v>
      </c>
      <c r="D64" s="269" t="s">
        <v>1292</v>
      </c>
      <c r="E64" s="270"/>
      <c r="F64" s="426">
        <v>2023</v>
      </c>
      <c r="G64" s="426">
        <v>2022</v>
      </c>
      <c r="H64" s="427">
        <f>3*2</f>
        <v>6</v>
      </c>
      <c r="I64" s="244">
        <v>44075</v>
      </c>
      <c r="J64" s="427">
        <f>H64*'Пр 15 (произв)'!$J$13/100*'Пр 15 (произв)'!$K$13/100</f>
        <v>6.4584240000000002E-4</v>
      </c>
      <c r="K64" s="428"/>
      <c r="L64" s="426" t="s">
        <v>1279</v>
      </c>
      <c r="M64" s="428">
        <v>0</v>
      </c>
      <c r="N64" s="426"/>
      <c r="O64" s="426"/>
      <c r="P64" s="426"/>
      <c r="Q64" s="426"/>
    </row>
    <row r="65" spans="1:19" ht="22.5" customHeight="1" x14ac:dyDescent="0.2">
      <c r="A65" s="264" t="s">
        <v>1376</v>
      </c>
      <c r="B65" s="264">
        <v>1</v>
      </c>
      <c r="C65" s="267" t="e">
        <f>'Пр 1 (произв)'!#REF!</f>
        <v>#REF!</v>
      </c>
      <c r="D65" s="269" t="s">
        <v>1302</v>
      </c>
      <c r="E65" s="270" t="s">
        <v>1301</v>
      </c>
      <c r="F65" s="426">
        <v>2023</v>
      </c>
      <c r="G65" s="426">
        <v>2023</v>
      </c>
      <c r="H65" s="427">
        <f t="shared" ref="H65:H67" si="5">SUMIF($A$46:$A$53,A65,$C$46:$C$53)/1000000*B65</f>
        <v>1.5791041666666668</v>
      </c>
      <c r="I65" s="244">
        <v>44075</v>
      </c>
      <c r="J65" s="427">
        <f>H65*'Пр 15 (произв)'!$J$13/100</f>
        <v>1.6359519166666666E-2</v>
      </c>
      <c r="K65" s="428"/>
      <c r="L65" s="426" t="s">
        <v>1278</v>
      </c>
      <c r="M65" s="428">
        <v>0</v>
      </c>
      <c r="N65" s="426"/>
      <c r="O65" s="426"/>
      <c r="P65" s="426"/>
      <c r="Q65" s="426"/>
    </row>
    <row r="66" spans="1:19" ht="17.25" customHeight="1" x14ac:dyDescent="0.2">
      <c r="A66" s="264" t="s">
        <v>1376</v>
      </c>
      <c r="B66" s="264">
        <v>2</v>
      </c>
      <c r="C66" s="267" t="str">
        <f>'Пр 1 (произв)'!A139</f>
        <v>1.5.1.1</v>
      </c>
      <c r="D66" s="269" t="s">
        <v>1283</v>
      </c>
      <c r="E66" s="270" t="s">
        <v>1285</v>
      </c>
      <c r="F66" s="426">
        <v>2021</v>
      </c>
      <c r="G66" s="426">
        <v>2021</v>
      </c>
      <c r="H66" s="427">
        <f t="shared" si="5"/>
        <v>3.1582083333333335</v>
      </c>
      <c r="I66" s="244">
        <v>44075</v>
      </c>
      <c r="J66" s="427">
        <f>H66*'Пр 15 (произв)'!$J$13/100</f>
        <v>3.2719038333333332E-2</v>
      </c>
      <c r="K66" s="475">
        <v>0</v>
      </c>
      <c r="L66" s="426" t="s">
        <v>1399</v>
      </c>
      <c r="M66" s="428">
        <v>0</v>
      </c>
      <c r="N66" s="427">
        <f>J66</f>
        <v>3.2719038333333332E-2</v>
      </c>
      <c r="O66" s="426"/>
      <c r="P66" s="426"/>
      <c r="Q66" s="427">
        <f>J66-N66-O66-P66</f>
        <v>0</v>
      </c>
      <c r="S66" s="264">
        <f>0.2*2</f>
        <v>0.4</v>
      </c>
    </row>
    <row r="67" spans="1:19" ht="17.25" customHeight="1" x14ac:dyDescent="0.2">
      <c r="A67" s="264" t="s">
        <v>1374</v>
      </c>
      <c r="B67" s="264">
        <v>2</v>
      </c>
      <c r="C67" s="267" t="str">
        <f>'Пр 1 (произв)'!A140</f>
        <v>1.5.1.2</v>
      </c>
      <c r="D67" s="269" t="s">
        <v>1284</v>
      </c>
      <c r="E67" s="270" t="s">
        <v>1286</v>
      </c>
      <c r="F67" s="426">
        <v>2021</v>
      </c>
      <c r="G67" s="426">
        <v>2021</v>
      </c>
      <c r="H67" s="427">
        <f t="shared" si="5"/>
        <v>3.0358320000000005</v>
      </c>
      <c r="I67" s="244">
        <v>44075</v>
      </c>
      <c r="J67" s="427">
        <f>H67*'Пр 15 (произв)'!$J$13/100</f>
        <v>3.1451219520000004E-2</v>
      </c>
      <c r="K67" s="475">
        <v>0</v>
      </c>
      <c r="L67" s="426" t="s">
        <v>1399</v>
      </c>
      <c r="M67" s="428">
        <v>0</v>
      </c>
      <c r="N67" s="427">
        <f t="shared" ref="N67" si="6">J67</f>
        <v>3.1451219520000004E-2</v>
      </c>
      <c r="O67" s="426"/>
      <c r="P67" s="426"/>
      <c r="Q67" s="427">
        <f>J67-N67-O67-P67</f>
        <v>0</v>
      </c>
      <c r="S67" s="264">
        <f>0.1*2</f>
        <v>0.2</v>
      </c>
    </row>
    <row r="68" spans="1:19" ht="17.25" customHeight="1" x14ac:dyDescent="0.2">
      <c r="C68" s="267"/>
      <c r="D68" s="269"/>
      <c r="E68" s="270"/>
      <c r="F68" s="426"/>
      <c r="G68" s="426"/>
      <c r="H68" s="427"/>
      <c r="I68" s="244"/>
      <c r="J68" s="427"/>
      <c r="K68" s="474"/>
      <c r="L68" s="426"/>
      <c r="M68" s="428"/>
      <c r="N68" s="427"/>
      <c r="O68" s="426"/>
      <c r="P68" s="426"/>
      <c r="Q68" s="427"/>
    </row>
    <row r="83" spans="1:26" x14ac:dyDescent="0.2">
      <c r="A83" s="264">
        <v>2010</v>
      </c>
      <c r="B83" s="264">
        <v>2011</v>
      </c>
      <c r="C83" s="264">
        <v>2012</v>
      </c>
      <c r="D83" s="264">
        <v>2013</v>
      </c>
      <c r="E83" s="264">
        <v>2014</v>
      </c>
      <c r="F83" s="264">
        <v>2015</v>
      </c>
      <c r="G83" s="264">
        <v>2016</v>
      </c>
      <c r="H83" s="264">
        <v>2017</v>
      </c>
      <c r="I83" s="264">
        <v>2018</v>
      </c>
      <c r="J83" s="264">
        <v>2019</v>
      </c>
      <c r="K83" s="264">
        <v>2020</v>
      </c>
      <c r="L83" s="264">
        <v>2021</v>
      </c>
      <c r="M83" s="264">
        <v>2022</v>
      </c>
      <c r="N83" s="264">
        <v>2023</v>
      </c>
      <c r="O83" s="264">
        <v>2024</v>
      </c>
      <c r="P83" s="264">
        <v>2025</v>
      </c>
      <c r="Q83" s="264">
        <v>2026</v>
      </c>
      <c r="R83" s="264">
        <v>2027</v>
      </c>
      <c r="S83" s="264">
        <v>2028</v>
      </c>
      <c r="T83" s="264">
        <v>2029</v>
      </c>
      <c r="U83" s="264">
        <v>2030</v>
      </c>
      <c r="V83" s="264">
        <v>2031</v>
      </c>
      <c r="W83" s="264">
        <v>2032</v>
      </c>
      <c r="X83" s="264">
        <v>2033</v>
      </c>
      <c r="Y83" s="264">
        <v>2034</v>
      </c>
      <c r="Z83" s="264">
        <v>2035</v>
      </c>
    </row>
  </sheetData>
  <autoFilter ref="A3:Q29" xr:uid="{00000000-0009-0000-0000-000017000000}">
    <filterColumn colId="13" showButton="0"/>
    <filterColumn colId="14" showButton="0"/>
  </autoFilter>
  <mergeCells count="3">
    <mergeCell ref="N3:P3"/>
    <mergeCell ref="R3:T3"/>
    <mergeCell ref="A45:D45"/>
  </mergeCells>
  <pageMargins left="0.11811023622047245" right="0.11811023622047245" top="0.15748031496062992" bottom="0.15748031496062992" header="0.31496062992125984" footer="0.31496062992125984"/>
  <pageSetup paperSize="9" scale="47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32</vt:i4>
      </vt:variant>
    </vt:vector>
  </HeadingPairs>
  <TitlesOfParts>
    <vt:vector size="56" baseType="lpstr">
      <vt:lpstr>Лист2</vt:lpstr>
      <vt:lpstr>Расчет тариф</vt:lpstr>
      <vt:lpstr>Лист1</vt:lpstr>
      <vt:lpstr>Мероприятия</vt:lpstr>
      <vt:lpstr>Фин план</vt:lpstr>
      <vt:lpstr>Оглавление</vt:lpstr>
      <vt:lpstr>Пр 1 (произв)</vt:lpstr>
      <vt:lpstr>Пр 2 (произв)</vt:lpstr>
      <vt:lpstr>Пр 3 (произв)</vt:lpstr>
      <vt:lpstr>Пр 4-2020 (произв)</vt:lpstr>
      <vt:lpstr>Пр 4-2022 (произв)</vt:lpstr>
      <vt:lpstr>Пр 5 (произв)-</vt:lpstr>
      <vt:lpstr>Пр 6 (произв)-</vt:lpstr>
      <vt:lpstr>Пр 7 (произв)-</vt:lpstr>
      <vt:lpstr>Пр 8 (произв)</vt:lpstr>
      <vt:lpstr>Пр 9 (произв)</vt:lpstr>
      <vt:lpstr>Пр 10 (произв)-</vt:lpstr>
      <vt:lpstr>Пр 11 (произв)-</vt:lpstr>
      <vt:lpstr>Пр 12 (произв)-</vt:lpstr>
      <vt:lpstr>Пр 13 (произв)-</vt:lpstr>
      <vt:lpstr>Пр 14 (произв)</vt:lpstr>
      <vt:lpstr>Пр 15 (произв)</vt:lpstr>
      <vt:lpstr>коды</vt:lpstr>
      <vt:lpstr>Мероприятия (2)</vt:lpstr>
      <vt:lpstr>'Пр 1 (произв)'!Заголовки_для_печати</vt:lpstr>
      <vt:lpstr>'Пр 10 (произв)-'!Заголовки_для_печати</vt:lpstr>
      <vt:lpstr>'Пр 11 (произв)-'!Заголовки_для_печати</vt:lpstr>
      <vt:lpstr>'Пр 12 (произв)-'!Заголовки_для_печати</vt:lpstr>
      <vt:lpstr>'Пр 14 (произв)'!Заголовки_для_печати</vt:lpstr>
      <vt:lpstr>'Пр 2 (произв)'!Заголовки_для_печати</vt:lpstr>
      <vt:lpstr>'Пр 3 (произв)'!Заголовки_для_печати</vt:lpstr>
      <vt:lpstr>'Пр 4-2020 (произв)'!Заголовки_для_печати</vt:lpstr>
      <vt:lpstr>'Пр 4-2022 (произв)'!Заголовки_для_печати</vt:lpstr>
      <vt:lpstr>'Пр 6 (произв)-'!Заголовки_для_печати</vt:lpstr>
      <vt:lpstr>'Пр 7 (произв)-'!Заголовки_для_печати</vt:lpstr>
      <vt:lpstr>'Пр 9 (произв)'!Заголовки_для_печати</vt:lpstr>
      <vt:lpstr>'Фин план'!Заголовки_для_печати</vt:lpstr>
      <vt:lpstr>Лист2!Область_печати</vt:lpstr>
      <vt:lpstr>'Пр 1 (произв)'!Область_печати</vt:lpstr>
      <vt:lpstr>'Пр 10 (произв)-'!Область_печати</vt:lpstr>
      <vt:lpstr>'Пр 11 (произв)-'!Область_печати</vt:lpstr>
      <vt:lpstr>'Пр 12 (произв)-'!Область_печати</vt:lpstr>
      <vt:lpstr>'Пр 13 (произв)-'!Область_печати</vt:lpstr>
      <vt:lpstr>'Пр 14 (произв)'!Область_печати</vt:lpstr>
      <vt:lpstr>'Пр 15 (произв)'!Область_печати</vt:lpstr>
      <vt:lpstr>'Пр 2 (произв)'!Область_печати</vt:lpstr>
      <vt:lpstr>'Пр 3 (произв)'!Область_печати</vt:lpstr>
      <vt:lpstr>'Пр 4-2020 (произв)'!Область_печати</vt:lpstr>
      <vt:lpstr>'Пр 4-2022 (произв)'!Область_печати</vt:lpstr>
      <vt:lpstr>'Пр 5 (произв)-'!Область_печати</vt:lpstr>
      <vt:lpstr>'Пр 6 (произв)-'!Область_печати</vt:lpstr>
      <vt:lpstr>'Пр 7 (произв)-'!Область_печати</vt:lpstr>
      <vt:lpstr>'Пр 8 (произв)'!Область_печати</vt:lpstr>
      <vt:lpstr>'Пр 9 (произв)'!Область_печати</vt:lpstr>
      <vt:lpstr>'Расчет тариф'!Область_печати</vt:lpstr>
      <vt:lpstr>'Фин план'!Область_печати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2021-10-12T17:43:40Z</dcterms:modified>
</cp:coreProperties>
</file>